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douns/Desktop/"/>
    </mc:Choice>
  </mc:AlternateContent>
  <xr:revisionPtr revIDLastSave="0" documentId="13_ncr:1_{DEE89D94-5587-BD46-A539-4BED23C024A6}" xr6:coauthVersionLast="47" xr6:coauthVersionMax="47" xr10:uidLastSave="{00000000-0000-0000-0000-000000000000}"/>
  <bookViews>
    <workbookView xWindow="0" yWindow="920" windowWidth="34560" windowHeight="19960" activeTab="1" xr2:uid="{00000000-000D-0000-FFFF-FFFF00000000}"/>
  </bookViews>
  <sheets>
    <sheet name="CLIENTS" sheetId="11" r:id="rId1"/>
    <sheet name="MISSIONS" sheetId="12" r:id="rId2"/>
    <sheet name="Janvier 2026" sheetId="13" r:id="rId3"/>
    <sheet name="Février 2026" sheetId="14" r:id="rId4"/>
    <sheet name="Mars 2025" sheetId="16" r:id="rId5"/>
    <sheet name="Avril 2025" sheetId="3" r:id="rId6"/>
    <sheet name="Mai 2025" sheetId="4" r:id="rId7"/>
    <sheet name="Juin 2025" sheetId="5" r:id="rId8"/>
    <sheet name="Juillet 2025" sheetId="6" r:id="rId9"/>
    <sheet name="Août 2025" sheetId="15" r:id="rId10"/>
    <sheet name="Septembre 2025" sheetId="7" r:id="rId11"/>
    <sheet name="Octobre 2025" sheetId="8" r:id="rId12"/>
    <sheet name="Novembre 2025" sheetId="9" r:id="rId13"/>
    <sheet name="Décembre 2025" sheetId="10" r:id="rId14"/>
    <sheet name="COULEURS" sheetId="18" r:id="rId15"/>
  </sheets>
  <definedNames>
    <definedName name="_xlnm._FilterDatabase" localSheetId="5" hidden="1">'Avril 2025'!$E$5:$E$15</definedName>
    <definedName name="_xlnm._FilterDatabase" localSheetId="0" hidden="1">CLIENTS!$B$2:$B$9</definedName>
    <definedName name="MISSIONS">Tableau2[[#All],[MISSIONS]]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17" roundtripDataChecksum="LIdrUwDrM/hEByO2H7S8bm9s9UDCK0zHsb1kjeQn3bM="/>
    </ext>
  </extLst>
</workbook>
</file>

<file path=xl/calcChain.xml><?xml version="1.0" encoding="utf-8"?>
<calcChain xmlns="http://schemas.openxmlformats.org/spreadsheetml/2006/main">
  <c r="C40" i="12" l="1"/>
  <c r="D40" i="12" s="1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I128" i="10"/>
  <c r="I127" i="10"/>
  <c r="I126" i="10"/>
  <c r="J125" i="10"/>
  <c r="I124" i="10"/>
  <c r="I123" i="10"/>
  <c r="I122" i="10"/>
  <c r="I121" i="10"/>
  <c r="I120" i="10"/>
  <c r="I119" i="10"/>
  <c r="I118" i="10"/>
  <c r="I117" i="10"/>
  <c r="I116" i="10"/>
  <c r="I115" i="10"/>
  <c r="I114" i="10"/>
  <c r="I113" i="10"/>
  <c r="I112" i="10"/>
  <c r="I111" i="10"/>
  <c r="I110" i="10"/>
  <c r="I109" i="10"/>
  <c r="I108" i="10"/>
  <c r="I107" i="10"/>
  <c r="I106" i="10"/>
  <c r="I105" i="10"/>
  <c r="I104" i="10"/>
  <c r="I103" i="10"/>
  <c r="I102" i="10"/>
  <c r="I101" i="10"/>
  <c r="I100" i="10"/>
  <c r="I99" i="10"/>
  <c r="I98" i="10"/>
  <c r="J94" i="10" s="1"/>
  <c r="I97" i="10"/>
  <c r="I96" i="10"/>
  <c r="I95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80" i="10"/>
  <c r="I79" i="10"/>
  <c r="I78" i="10"/>
  <c r="I77" i="10"/>
  <c r="I76" i="10"/>
  <c r="I75" i="10"/>
  <c r="I74" i="10"/>
  <c r="I73" i="10"/>
  <c r="I72" i="10"/>
  <c r="J71" i="10" s="1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J34" i="10" s="1"/>
  <c r="I35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J4" i="10" s="1"/>
  <c r="C6" i="10"/>
  <c r="C7" i="10" s="1"/>
  <c r="C14" i="10" s="1"/>
  <c r="C23" i="10" s="1"/>
  <c r="C35" i="10" s="1"/>
  <c r="C44" i="10" s="1"/>
  <c r="C48" i="10" s="1"/>
  <c r="C60" i="10" s="1"/>
  <c r="C61" i="10" s="1"/>
  <c r="C72" i="10" s="1"/>
  <c r="C80" i="10" s="1"/>
  <c r="C90" i="10" s="1"/>
  <c r="C92" i="10" s="1"/>
  <c r="C93" i="10" s="1"/>
  <c r="C95" i="10" s="1"/>
  <c r="C103" i="10" s="1"/>
  <c r="C106" i="10" s="1"/>
  <c r="C118" i="10" s="1"/>
  <c r="C124" i="10" s="1"/>
  <c r="C126" i="10" s="1"/>
  <c r="I5" i="10"/>
  <c r="M4" i="10" s="1"/>
  <c r="I128" i="9"/>
  <c r="I127" i="9"/>
  <c r="I126" i="9"/>
  <c r="J125" i="9"/>
  <c r="I124" i="9"/>
  <c r="I123" i="9"/>
  <c r="I122" i="9"/>
  <c r="I121" i="9"/>
  <c r="I120" i="9"/>
  <c r="I119" i="9"/>
  <c r="I118" i="9"/>
  <c r="I117" i="9"/>
  <c r="I116" i="9"/>
  <c r="I115" i="9"/>
  <c r="I114" i="9"/>
  <c r="I113" i="9"/>
  <c r="I112" i="9"/>
  <c r="I111" i="9"/>
  <c r="I110" i="9"/>
  <c r="I109" i="9"/>
  <c r="I108" i="9"/>
  <c r="I107" i="9"/>
  <c r="I106" i="9"/>
  <c r="I105" i="9"/>
  <c r="I104" i="9"/>
  <c r="I103" i="9"/>
  <c r="I102" i="9"/>
  <c r="I101" i="9"/>
  <c r="I100" i="9"/>
  <c r="I99" i="9"/>
  <c r="I98" i="9"/>
  <c r="J94" i="9" s="1"/>
  <c r="I97" i="9"/>
  <c r="I96" i="9"/>
  <c r="I95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J71" i="9" s="1"/>
  <c r="I79" i="9"/>
  <c r="I78" i="9"/>
  <c r="I77" i="9"/>
  <c r="I76" i="9"/>
  <c r="I75" i="9"/>
  <c r="I74" i="9"/>
  <c r="I73" i="9"/>
  <c r="I72" i="9"/>
  <c r="I70" i="9"/>
  <c r="I69" i="9"/>
  <c r="I68" i="9"/>
  <c r="I67" i="9"/>
  <c r="I66" i="9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I47" i="9"/>
  <c r="I46" i="9"/>
  <c r="I45" i="9"/>
  <c r="I44" i="9"/>
  <c r="I43" i="9"/>
  <c r="I42" i="9"/>
  <c r="I41" i="9"/>
  <c r="I40" i="9"/>
  <c r="I39" i="9"/>
  <c r="I38" i="9"/>
  <c r="I37" i="9"/>
  <c r="I36" i="9"/>
  <c r="J34" i="9" s="1"/>
  <c r="I35" i="9"/>
  <c r="I33" i="9"/>
  <c r="I32" i="9"/>
  <c r="I31" i="9"/>
  <c r="I30" i="9"/>
  <c r="I29" i="9"/>
  <c r="I28" i="9"/>
  <c r="I27" i="9"/>
  <c r="I26" i="9"/>
  <c r="I25" i="9"/>
  <c r="I24" i="9"/>
  <c r="I23" i="9"/>
  <c r="I22" i="9"/>
  <c r="I21" i="9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J4" i="9" s="1"/>
  <c r="C6" i="9"/>
  <c r="C7" i="9" s="1"/>
  <c r="C14" i="9" s="1"/>
  <c r="C23" i="9" s="1"/>
  <c r="C35" i="9" s="1"/>
  <c r="C44" i="9" s="1"/>
  <c r="C48" i="9" s="1"/>
  <c r="C60" i="9" s="1"/>
  <c r="C61" i="9" s="1"/>
  <c r="C72" i="9" s="1"/>
  <c r="C80" i="9" s="1"/>
  <c r="C90" i="9" s="1"/>
  <c r="C92" i="9" s="1"/>
  <c r="C93" i="9" s="1"/>
  <c r="C95" i="9" s="1"/>
  <c r="C103" i="9" s="1"/>
  <c r="C106" i="9" s="1"/>
  <c r="C118" i="9" s="1"/>
  <c r="C124" i="9" s="1"/>
  <c r="C126" i="9" s="1"/>
  <c r="I5" i="9"/>
  <c r="M4" i="9" s="1"/>
  <c r="I128" i="8"/>
  <c r="I127" i="8"/>
  <c r="I126" i="8"/>
  <c r="J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J94" i="8" s="1"/>
  <c r="I97" i="8"/>
  <c r="I96" i="8"/>
  <c r="I95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J71" i="8" s="1"/>
  <c r="I78" i="8"/>
  <c r="I77" i="8"/>
  <c r="I76" i="8"/>
  <c r="I75" i="8"/>
  <c r="I74" i="8"/>
  <c r="I73" i="8"/>
  <c r="I72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J34" i="8" s="1"/>
  <c r="I35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C7" i="8"/>
  <c r="C14" i="8" s="1"/>
  <c r="C23" i="8" s="1"/>
  <c r="C35" i="8" s="1"/>
  <c r="C44" i="8" s="1"/>
  <c r="C48" i="8" s="1"/>
  <c r="C60" i="8" s="1"/>
  <c r="C61" i="8" s="1"/>
  <c r="C72" i="8" s="1"/>
  <c r="C80" i="8" s="1"/>
  <c r="C90" i="8" s="1"/>
  <c r="C92" i="8" s="1"/>
  <c r="C93" i="8" s="1"/>
  <c r="C95" i="8" s="1"/>
  <c r="C103" i="8" s="1"/>
  <c r="C106" i="8" s="1"/>
  <c r="C118" i="8" s="1"/>
  <c r="C124" i="8" s="1"/>
  <c r="C126" i="8" s="1"/>
  <c r="I6" i="8"/>
  <c r="J4" i="8" s="1"/>
  <c r="C6" i="8"/>
  <c r="I5" i="8"/>
  <c r="M4" i="8" s="1"/>
  <c r="I128" i="7"/>
  <c r="I127" i="7"/>
  <c r="I126" i="7"/>
  <c r="J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J94" i="7" s="1"/>
  <c r="I97" i="7"/>
  <c r="I96" i="7"/>
  <c r="I95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J71" i="7" s="1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J34" i="7" s="1"/>
  <c r="I35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C7" i="7"/>
  <c r="C14" i="7" s="1"/>
  <c r="C23" i="7" s="1"/>
  <c r="C35" i="7" s="1"/>
  <c r="C44" i="7" s="1"/>
  <c r="C48" i="7" s="1"/>
  <c r="C60" i="7" s="1"/>
  <c r="C61" i="7" s="1"/>
  <c r="C72" i="7" s="1"/>
  <c r="C80" i="7" s="1"/>
  <c r="C90" i="7" s="1"/>
  <c r="C92" i="7" s="1"/>
  <c r="C93" i="7" s="1"/>
  <c r="C95" i="7" s="1"/>
  <c r="C103" i="7" s="1"/>
  <c r="C106" i="7" s="1"/>
  <c r="C118" i="7" s="1"/>
  <c r="C124" i="7" s="1"/>
  <c r="C126" i="7" s="1"/>
  <c r="I6" i="7"/>
  <c r="J4" i="7" s="1"/>
  <c r="C6" i="7"/>
  <c r="I5" i="7"/>
  <c r="M4" i="7" s="1"/>
  <c r="I128" i="15"/>
  <c r="I127" i="15"/>
  <c r="I126" i="15"/>
  <c r="J125" i="15"/>
  <c r="I124" i="15"/>
  <c r="I123" i="15"/>
  <c r="I122" i="15"/>
  <c r="I121" i="15"/>
  <c r="I120" i="15"/>
  <c r="I119" i="15"/>
  <c r="I118" i="15"/>
  <c r="I117" i="15"/>
  <c r="I116" i="15"/>
  <c r="I115" i="15"/>
  <c r="I114" i="15"/>
  <c r="I113" i="15"/>
  <c r="I112" i="15"/>
  <c r="I111" i="15"/>
  <c r="I110" i="15"/>
  <c r="I109" i="15"/>
  <c r="I108" i="15"/>
  <c r="I107" i="15"/>
  <c r="I106" i="15"/>
  <c r="I105" i="15"/>
  <c r="I104" i="15"/>
  <c r="I103" i="15"/>
  <c r="I102" i="15"/>
  <c r="I101" i="15"/>
  <c r="I100" i="15"/>
  <c r="I99" i="15"/>
  <c r="I98" i="15"/>
  <c r="J94" i="15" s="1"/>
  <c r="I97" i="15"/>
  <c r="I96" i="15"/>
  <c r="I95" i="15"/>
  <c r="I93" i="15"/>
  <c r="I92" i="15"/>
  <c r="I91" i="15"/>
  <c r="I90" i="15"/>
  <c r="I89" i="15"/>
  <c r="I88" i="15"/>
  <c r="I87" i="15"/>
  <c r="I86" i="15"/>
  <c r="I85" i="15"/>
  <c r="I84" i="15"/>
  <c r="I83" i="15"/>
  <c r="I82" i="15"/>
  <c r="I81" i="15"/>
  <c r="I80" i="15"/>
  <c r="I79" i="15"/>
  <c r="I78" i="15"/>
  <c r="I77" i="15"/>
  <c r="I76" i="15"/>
  <c r="I75" i="15"/>
  <c r="I74" i="15"/>
  <c r="I73" i="15"/>
  <c r="I72" i="15"/>
  <c r="J71" i="15" s="1"/>
  <c r="I70" i="15"/>
  <c r="I69" i="15"/>
  <c r="I68" i="15"/>
  <c r="I67" i="15"/>
  <c r="I66" i="15"/>
  <c r="I65" i="15"/>
  <c r="I64" i="15"/>
  <c r="I63" i="15"/>
  <c r="I62" i="15"/>
  <c r="I61" i="15"/>
  <c r="I60" i="15"/>
  <c r="I59" i="15"/>
  <c r="I58" i="15"/>
  <c r="I57" i="15"/>
  <c r="I56" i="15"/>
  <c r="I55" i="15"/>
  <c r="I54" i="15"/>
  <c r="I53" i="15"/>
  <c r="I52" i="15"/>
  <c r="I51" i="15"/>
  <c r="I50" i="15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J34" i="15" s="1"/>
  <c r="I35" i="15"/>
  <c r="I33" i="15"/>
  <c r="I32" i="15"/>
  <c r="I31" i="15"/>
  <c r="I30" i="15"/>
  <c r="I29" i="15"/>
  <c r="I28" i="15"/>
  <c r="I27" i="15"/>
  <c r="I26" i="15"/>
  <c r="I25" i="15"/>
  <c r="I24" i="15"/>
  <c r="I23" i="15"/>
  <c r="I22" i="15"/>
  <c r="I21" i="15"/>
  <c r="I20" i="15"/>
  <c r="I19" i="15"/>
  <c r="I18" i="15"/>
  <c r="I17" i="15"/>
  <c r="I16" i="15"/>
  <c r="I15" i="15"/>
  <c r="I14" i="15"/>
  <c r="I13" i="15"/>
  <c r="I12" i="15"/>
  <c r="I11" i="15"/>
  <c r="I10" i="15"/>
  <c r="I9" i="15"/>
  <c r="I8" i="15"/>
  <c r="I7" i="15"/>
  <c r="C7" i="15"/>
  <c r="C14" i="15" s="1"/>
  <c r="C23" i="15" s="1"/>
  <c r="C35" i="15" s="1"/>
  <c r="C44" i="15" s="1"/>
  <c r="C48" i="15" s="1"/>
  <c r="C60" i="15" s="1"/>
  <c r="C61" i="15" s="1"/>
  <c r="C72" i="15" s="1"/>
  <c r="C80" i="15" s="1"/>
  <c r="C90" i="15" s="1"/>
  <c r="C92" i="15" s="1"/>
  <c r="C93" i="15" s="1"/>
  <c r="C95" i="15" s="1"/>
  <c r="C103" i="15" s="1"/>
  <c r="C106" i="15" s="1"/>
  <c r="C118" i="15" s="1"/>
  <c r="C124" i="15" s="1"/>
  <c r="C126" i="15" s="1"/>
  <c r="I6" i="15"/>
  <c r="J4" i="15" s="1"/>
  <c r="C6" i="15"/>
  <c r="I5" i="15"/>
  <c r="M4" i="15" s="1"/>
  <c r="I128" i="6"/>
  <c r="I127" i="6"/>
  <c r="I126" i="6"/>
  <c r="J125" i="6"/>
  <c r="I124" i="6"/>
  <c r="I123" i="6"/>
  <c r="I122" i="6"/>
  <c r="I121" i="6"/>
  <c r="I120" i="6"/>
  <c r="I119" i="6"/>
  <c r="I118" i="6"/>
  <c r="I117" i="6"/>
  <c r="I116" i="6"/>
  <c r="I115" i="6"/>
  <c r="I114" i="6"/>
  <c r="I113" i="6"/>
  <c r="I112" i="6"/>
  <c r="I111" i="6"/>
  <c r="I110" i="6"/>
  <c r="I109" i="6"/>
  <c r="I108" i="6"/>
  <c r="I107" i="6"/>
  <c r="I106" i="6"/>
  <c r="I105" i="6"/>
  <c r="I104" i="6"/>
  <c r="I103" i="6"/>
  <c r="I102" i="6"/>
  <c r="I101" i="6"/>
  <c r="I100" i="6"/>
  <c r="I99" i="6"/>
  <c r="I98" i="6"/>
  <c r="J94" i="6" s="1"/>
  <c r="I97" i="6"/>
  <c r="I96" i="6"/>
  <c r="I95" i="6"/>
  <c r="I93" i="6"/>
  <c r="I92" i="6"/>
  <c r="I91" i="6"/>
  <c r="I90" i="6"/>
  <c r="I89" i="6"/>
  <c r="I88" i="6"/>
  <c r="I87" i="6"/>
  <c r="I86" i="6"/>
  <c r="I85" i="6"/>
  <c r="I84" i="6"/>
  <c r="I83" i="6"/>
  <c r="I82" i="6"/>
  <c r="I81" i="6"/>
  <c r="I80" i="6"/>
  <c r="J71" i="6" s="1"/>
  <c r="I79" i="6"/>
  <c r="I78" i="6"/>
  <c r="I77" i="6"/>
  <c r="I76" i="6"/>
  <c r="I75" i="6"/>
  <c r="I74" i="6"/>
  <c r="I73" i="6"/>
  <c r="I72" i="6"/>
  <c r="I70" i="6"/>
  <c r="I69" i="6"/>
  <c r="I68" i="6"/>
  <c r="I67" i="6"/>
  <c r="I66" i="6"/>
  <c r="I65" i="6"/>
  <c r="I64" i="6"/>
  <c r="I63" i="6"/>
  <c r="I62" i="6"/>
  <c r="I61" i="6"/>
  <c r="I60" i="6"/>
  <c r="I59" i="6"/>
  <c r="I58" i="6"/>
  <c r="I57" i="6"/>
  <c r="I56" i="6"/>
  <c r="I55" i="6"/>
  <c r="I54" i="6"/>
  <c r="I53" i="6"/>
  <c r="I52" i="6"/>
  <c r="I51" i="6"/>
  <c r="I50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J34" i="6" s="1"/>
  <c r="I35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J4" i="6" s="1"/>
  <c r="C6" i="6"/>
  <c r="C7" i="6" s="1"/>
  <c r="C14" i="6" s="1"/>
  <c r="C23" i="6" s="1"/>
  <c r="C35" i="6" s="1"/>
  <c r="C44" i="6" s="1"/>
  <c r="C48" i="6" s="1"/>
  <c r="C60" i="6" s="1"/>
  <c r="C61" i="6" s="1"/>
  <c r="C72" i="6" s="1"/>
  <c r="C80" i="6" s="1"/>
  <c r="C90" i="6" s="1"/>
  <c r="C92" i="6" s="1"/>
  <c r="C93" i="6" s="1"/>
  <c r="C95" i="6" s="1"/>
  <c r="C103" i="6" s="1"/>
  <c r="C106" i="6" s="1"/>
  <c r="C118" i="6" s="1"/>
  <c r="C124" i="6" s="1"/>
  <c r="C126" i="6" s="1"/>
  <c r="I5" i="6"/>
  <c r="M4" i="6" s="1"/>
  <c r="I128" i="5"/>
  <c r="I127" i="5"/>
  <c r="I126" i="5"/>
  <c r="J125" i="5"/>
  <c r="I124" i="5"/>
  <c r="I123" i="5"/>
  <c r="I122" i="5"/>
  <c r="I121" i="5"/>
  <c r="I120" i="5"/>
  <c r="I119" i="5"/>
  <c r="I118" i="5"/>
  <c r="I117" i="5"/>
  <c r="I116" i="5"/>
  <c r="I115" i="5"/>
  <c r="I114" i="5"/>
  <c r="I113" i="5"/>
  <c r="I112" i="5"/>
  <c r="I111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J94" i="5" s="1"/>
  <c r="I97" i="5"/>
  <c r="I96" i="5"/>
  <c r="I95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J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J34" i="5" s="1"/>
  <c r="I35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C7" i="5"/>
  <c r="C14" i="5" s="1"/>
  <c r="C23" i="5" s="1"/>
  <c r="C35" i="5" s="1"/>
  <c r="C44" i="5" s="1"/>
  <c r="C48" i="5" s="1"/>
  <c r="C60" i="5" s="1"/>
  <c r="C61" i="5" s="1"/>
  <c r="C72" i="5" s="1"/>
  <c r="C80" i="5" s="1"/>
  <c r="C90" i="5" s="1"/>
  <c r="C92" i="5" s="1"/>
  <c r="C93" i="5" s="1"/>
  <c r="C95" i="5" s="1"/>
  <c r="C103" i="5" s="1"/>
  <c r="C106" i="5" s="1"/>
  <c r="C118" i="5" s="1"/>
  <c r="C124" i="5" s="1"/>
  <c r="C126" i="5" s="1"/>
  <c r="I6" i="5"/>
  <c r="J4" i="5" s="1"/>
  <c r="C6" i="5"/>
  <c r="I5" i="5"/>
  <c r="M4" i="5" s="1"/>
  <c r="I128" i="4"/>
  <c r="I127" i="4"/>
  <c r="I126" i="4"/>
  <c r="J125" i="4"/>
  <c r="I124" i="4"/>
  <c r="I123" i="4"/>
  <c r="I122" i="4"/>
  <c r="I121" i="4"/>
  <c r="I120" i="4"/>
  <c r="I119" i="4"/>
  <c r="I118" i="4"/>
  <c r="I117" i="4"/>
  <c r="I116" i="4"/>
  <c r="I115" i="4"/>
  <c r="I114" i="4"/>
  <c r="I113" i="4"/>
  <c r="I112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J94" i="4" s="1"/>
  <c r="I97" i="4"/>
  <c r="I96" i="4"/>
  <c r="I95" i="4"/>
  <c r="I93" i="4"/>
  <c r="I92" i="4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I75" i="4"/>
  <c r="I74" i="4"/>
  <c r="I73" i="4"/>
  <c r="I72" i="4"/>
  <c r="J71" i="4" s="1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J34" i="4" s="1"/>
  <c r="I35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J4" i="4" s="1"/>
  <c r="C6" i="4"/>
  <c r="C7" i="4" s="1"/>
  <c r="C14" i="4" s="1"/>
  <c r="C23" i="4" s="1"/>
  <c r="C35" i="4" s="1"/>
  <c r="C44" i="4" s="1"/>
  <c r="C48" i="4" s="1"/>
  <c r="C60" i="4" s="1"/>
  <c r="C61" i="4" s="1"/>
  <c r="C72" i="4" s="1"/>
  <c r="C80" i="4" s="1"/>
  <c r="C90" i="4" s="1"/>
  <c r="C92" i="4" s="1"/>
  <c r="C93" i="4" s="1"/>
  <c r="C95" i="4" s="1"/>
  <c r="C103" i="4" s="1"/>
  <c r="C106" i="4" s="1"/>
  <c r="C118" i="4" s="1"/>
  <c r="C124" i="4" s="1"/>
  <c r="C126" i="4" s="1"/>
  <c r="I5" i="4"/>
  <c r="M4" i="4" s="1"/>
  <c r="I128" i="3"/>
  <c r="I127" i="3"/>
  <c r="I126" i="3"/>
  <c r="J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J94" i="3" s="1"/>
  <c r="I97" i="3"/>
  <c r="I96" i="3"/>
  <c r="I95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J71" i="3" s="1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J34" i="3" s="1"/>
  <c r="I35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J4" i="3" s="1"/>
  <c r="C6" i="3"/>
  <c r="C7" i="3" s="1"/>
  <c r="C14" i="3" s="1"/>
  <c r="C23" i="3" s="1"/>
  <c r="C35" i="3" s="1"/>
  <c r="C44" i="3" s="1"/>
  <c r="C48" i="3" s="1"/>
  <c r="C60" i="3" s="1"/>
  <c r="C61" i="3" s="1"/>
  <c r="C72" i="3" s="1"/>
  <c r="C80" i="3" s="1"/>
  <c r="C90" i="3" s="1"/>
  <c r="C92" i="3" s="1"/>
  <c r="C93" i="3" s="1"/>
  <c r="C95" i="3" s="1"/>
  <c r="C103" i="3" s="1"/>
  <c r="C106" i="3" s="1"/>
  <c r="C118" i="3" s="1"/>
  <c r="C124" i="3" s="1"/>
  <c r="C126" i="3" s="1"/>
  <c r="I5" i="3"/>
  <c r="M4" i="3" s="1"/>
  <c r="D3" i="12"/>
  <c r="E3" i="12"/>
  <c r="E4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3" i="1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3" i="11"/>
  <c r="Q10" i="11"/>
  <c r="Q29" i="11"/>
  <c r="Q30" i="11"/>
  <c r="Q31" i="11"/>
  <c r="Q32" i="11"/>
  <c r="P10" i="11"/>
  <c r="P4" i="11"/>
  <c r="Q4" i="11" s="1"/>
  <c r="P5" i="11"/>
  <c r="Q5" i="11" s="1"/>
  <c r="P6" i="11"/>
  <c r="Q6" i="11" s="1"/>
  <c r="P7" i="11"/>
  <c r="Q7" i="11" s="1"/>
  <c r="P8" i="11"/>
  <c r="Q8" i="11" s="1"/>
  <c r="P9" i="11"/>
  <c r="Q9" i="11" s="1"/>
  <c r="P11" i="11"/>
  <c r="Q11" i="11" s="1"/>
  <c r="P12" i="11"/>
  <c r="Q12" i="11" s="1"/>
  <c r="P13" i="11"/>
  <c r="Q13" i="11" s="1"/>
  <c r="P14" i="11"/>
  <c r="Q14" i="11" s="1"/>
  <c r="P15" i="11"/>
  <c r="P16" i="11"/>
  <c r="Q16" i="11" s="1"/>
  <c r="P17" i="11"/>
  <c r="Q17" i="11" s="1"/>
  <c r="P18" i="11"/>
  <c r="Q18" i="11" s="1"/>
  <c r="P19" i="11"/>
  <c r="Q19" i="11" s="1"/>
  <c r="P20" i="11"/>
  <c r="Q20" i="11" s="1"/>
  <c r="P21" i="11"/>
  <c r="Q21" i="11" s="1"/>
  <c r="P22" i="11"/>
  <c r="Q22" i="11" s="1"/>
  <c r="P23" i="11"/>
  <c r="Q23" i="11" s="1"/>
  <c r="P24" i="11"/>
  <c r="Q24" i="11" s="1"/>
  <c r="P25" i="11"/>
  <c r="Q25" i="11" s="1"/>
  <c r="P26" i="11"/>
  <c r="Q26" i="11" s="1"/>
  <c r="P27" i="11"/>
  <c r="Q27" i="11" s="1"/>
  <c r="P28" i="11"/>
  <c r="Q28" i="11" s="1"/>
  <c r="P29" i="11"/>
  <c r="P30" i="11"/>
  <c r="P31" i="11"/>
  <c r="P32" i="11"/>
  <c r="P33" i="11"/>
  <c r="Q33" i="11" s="1"/>
  <c r="P34" i="11"/>
  <c r="Q34" i="11" s="1"/>
  <c r="P35" i="11"/>
  <c r="Q35" i="11" s="1"/>
  <c r="P36" i="11"/>
  <c r="Q36" i="11" s="1"/>
  <c r="P37" i="11"/>
  <c r="Q37" i="11" s="1"/>
  <c r="P38" i="11"/>
  <c r="Q38" i="11" s="1"/>
  <c r="P39" i="11"/>
  <c r="Q39" i="11" s="1"/>
  <c r="P40" i="11"/>
  <c r="Q40" i="11" s="1"/>
  <c r="P41" i="11"/>
  <c r="Q41" i="11" s="1"/>
  <c r="P3" i="11"/>
  <c r="Q3" i="11" s="1"/>
  <c r="I5" i="14"/>
  <c r="C6" i="14"/>
  <c r="C7" i="14" s="1"/>
  <c r="C8" i="14" s="1"/>
  <c r="C10" i="14" s="1"/>
  <c r="C11" i="14" s="1"/>
  <c r="C12" i="14" s="1"/>
  <c r="C13" i="14" s="1"/>
  <c r="C14" i="14" s="1"/>
  <c r="C16" i="14" s="1"/>
  <c r="C17" i="14" s="1"/>
  <c r="C18" i="14" s="1"/>
  <c r="C19" i="14" s="1"/>
  <c r="C20" i="14" s="1"/>
  <c r="C22" i="14" s="1"/>
  <c r="C23" i="14" s="1"/>
  <c r="C24" i="14" s="1"/>
  <c r="C25" i="14" s="1"/>
  <c r="C26" i="14" s="1"/>
  <c r="C28" i="14" s="1"/>
  <c r="C29" i="14" s="1"/>
  <c r="C30" i="14" s="1"/>
  <c r="I6" i="14"/>
  <c r="I7" i="14"/>
  <c r="I8" i="14"/>
  <c r="I10" i="14"/>
  <c r="I11" i="14"/>
  <c r="I12" i="14"/>
  <c r="I13" i="14"/>
  <c r="I14" i="14"/>
  <c r="I16" i="14"/>
  <c r="I17" i="14"/>
  <c r="I18" i="14"/>
  <c r="I19" i="14"/>
  <c r="I20" i="14"/>
  <c r="I22" i="14"/>
  <c r="I23" i="14"/>
  <c r="I24" i="14"/>
  <c r="I25" i="14"/>
  <c r="I26" i="14"/>
  <c r="I28" i="14"/>
  <c r="I29" i="14"/>
  <c r="I30" i="14"/>
  <c r="N41" i="11"/>
  <c r="M41" i="11"/>
  <c r="L41" i="11"/>
  <c r="J41" i="11"/>
  <c r="H41" i="11"/>
  <c r="F41" i="11"/>
  <c r="E41" i="11"/>
  <c r="D41" i="11"/>
  <c r="C41" i="11"/>
  <c r="N40" i="11"/>
  <c r="M40" i="11"/>
  <c r="L40" i="11"/>
  <c r="K40" i="11"/>
  <c r="J40" i="11"/>
  <c r="H40" i="11"/>
  <c r="F40" i="11"/>
  <c r="E40" i="11"/>
  <c r="D40" i="11"/>
  <c r="C40" i="11"/>
  <c r="N39" i="11"/>
  <c r="M39" i="11"/>
  <c r="L39" i="11"/>
  <c r="K39" i="11"/>
  <c r="J39" i="11"/>
  <c r="H39" i="11"/>
  <c r="F39" i="11"/>
  <c r="E39" i="11"/>
  <c r="D39" i="11"/>
  <c r="C39" i="11"/>
  <c r="N38" i="11"/>
  <c r="M38" i="11"/>
  <c r="L38" i="11"/>
  <c r="K38" i="11"/>
  <c r="J38" i="11"/>
  <c r="H38" i="11"/>
  <c r="F38" i="11"/>
  <c r="E38" i="11"/>
  <c r="D38" i="11"/>
  <c r="C38" i="11"/>
  <c r="N37" i="11"/>
  <c r="M37" i="11"/>
  <c r="J37" i="11"/>
  <c r="H37" i="11"/>
  <c r="F37" i="11"/>
  <c r="E37" i="11"/>
  <c r="D37" i="11"/>
  <c r="C37" i="11"/>
  <c r="N36" i="11"/>
  <c r="M36" i="11"/>
  <c r="J36" i="11"/>
  <c r="H36" i="11"/>
  <c r="F36" i="11"/>
  <c r="E36" i="11"/>
  <c r="D36" i="11"/>
  <c r="C36" i="11"/>
  <c r="N35" i="11"/>
  <c r="M35" i="11"/>
  <c r="L35" i="11"/>
  <c r="K35" i="11"/>
  <c r="J35" i="11"/>
  <c r="H35" i="11"/>
  <c r="F35" i="11"/>
  <c r="E35" i="11"/>
  <c r="D35" i="11"/>
  <c r="C35" i="11"/>
  <c r="N34" i="11"/>
  <c r="M34" i="11"/>
  <c r="L34" i="11"/>
  <c r="K34" i="11"/>
  <c r="J34" i="11"/>
  <c r="H34" i="11"/>
  <c r="F34" i="11"/>
  <c r="E34" i="11"/>
  <c r="D34" i="11"/>
  <c r="C34" i="11"/>
  <c r="N33" i="11"/>
  <c r="M33" i="11"/>
  <c r="L33" i="11"/>
  <c r="K33" i="11"/>
  <c r="J33" i="11"/>
  <c r="H33" i="11"/>
  <c r="F33" i="11"/>
  <c r="E33" i="11"/>
  <c r="D33" i="11"/>
  <c r="C33" i="11"/>
  <c r="N32" i="11"/>
  <c r="M32" i="11"/>
  <c r="L32" i="11"/>
  <c r="K32" i="11"/>
  <c r="J32" i="11"/>
  <c r="H32" i="11"/>
  <c r="F32" i="11"/>
  <c r="E32" i="11"/>
  <c r="D32" i="11"/>
  <c r="C32" i="11"/>
  <c r="N31" i="11"/>
  <c r="M31" i="11"/>
  <c r="L31" i="11"/>
  <c r="K31" i="11"/>
  <c r="J31" i="11"/>
  <c r="H31" i="11"/>
  <c r="F31" i="11"/>
  <c r="E31" i="11"/>
  <c r="D31" i="11"/>
  <c r="C31" i="11"/>
  <c r="N30" i="11"/>
  <c r="M30" i="11"/>
  <c r="L30" i="11"/>
  <c r="K30" i="11"/>
  <c r="J30" i="11"/>
  <c r="H30" i="11"/>
  <c r="F30" i="11"/>
  <c r="E30" i="11"/>
  <c r="D30" i="11"/>
  <c r="C30" i="11"/>
  <c r="N29" i="11"/>
  <c r="M29" i="11"/>
  <c r="L29" i="11"/>
  <c r="K29" i="11"/>
  <c r="J29" i="11"/>
  <c r="H29" i="11"/>
  <c r="F29" i="11"/>
  <c r="E29" i="11"/>
  <c r="D29" i="11"/>
  <c r="C29" i="11"/>
  <c r="N28" i="11"/>
  <c r="M28" i="11"/>
  <c r="L28" i="11"/>
  <c r="K28" i="11"/>
  <c r="J28" i="11"/>
  <c r="H28" i="11"/>
  <c r="F28" i="11"/>
  <c r="E28" i="11"/>
  <c r="D28" i="11"/>
  <c r="C28" i="11"/>
  <c r="N27" i="11"/>
  <c r="M27" i="11"/>
  <c r="L27" i="11"/>
  <c r="K27" i="11"/>
  <c r="J27" i="11"/>
  <c r="H27" i="11"/>
  <c r="F27" i="11"/>
  <c r="E27" i="11"/>
  <c r="D27" i="11"/>
  <c r="C27" i="11"/>
  <c r="N26" i="11"/>
  <c r="M26" i="11"/>
  <c r="L26" i="11"/>
  <c r="K26" i="11"/>
  <c r="J26" i="11"/>
  <c r="H26" i="11"/>
  <c r="F26" i="11"/>
  <c r="E26" i="11"/>
  <c r="D26" i="11"/>
  <c r="C26" i="11"/>
  <c r="N25" i="11"/>
  <c r="M25" i="11"/>
  <c r="L25" i="11"/>
  <c r="K25" i="11"/>
  <c r="J25" i="11"/>
  <c r="H25" i="11"/>
  <c r="F25" i="11"/>
  <c r="E25" i="11"/>
  <c r="D25" i="11"/>
  <c r="C25" i="11"/>
  <c r="N5" i="11"/>
  <c r="M5" i="11"/>
  <c r="L5" i="11"/>
  <c r="J5" i="11"/>
  <c r="H5" i="11"/>
  <c r="F5" i="11"/>
  <c r="E5" i="11"/>
  <c r="D5" i="11"/>
  <c r="C5" i="11"/>
  <c r="F12" i="11"/>
  <c r="F11" i="11"/>
  <c r="N18" i="11"/>
  <c r="M18" i="11"/>
  <c r="L18" i="11"/>
  <c r="K18" i="11"/>
  <c r="J18" i="11"/>
  <c r="F18" i="11"/>
  <c r="E18" i="11"/>
  <c r="D18" i="11"/>
  <c r="C18" i="11"/>
  <c r="N17" i="11"/>
  <c r="M17" i="11"/>
  <c r="L17" i="11"/>
  <c r="K17" i="11"/>
  <c r="J17" i="11"/>
  <c r="E17" i="11"/>
  <c r="D17" i="11"/>
  <c r="C17" i="11"/>
  <c r="N16" i="11"/>
  <c r="M16" i="11"/>
  <c r="L16" i="11"/>
  <c r="K16" i="11"/>
  <c r="J16" i="11"/>
  <c r="H16" i="11"/>
  <c r="E16" i="11"/>
  <c r="D16" i="11"/>
  <c r="C16" i="11"/>
  <c r="N15" i="11"/>
  <c r="M15" i="11"/>
  <c r="L15" i="11"/>
  <c r="K15" i="11"/>
  <c r="J15" i="11"/>
  <c r="H15" i="11"/>
  <c r="E15" i="11"/>
  <c r="D15" i="11"/>
  <c r="C15" i="11"/>
  <c r="N14" i="11"/>
  <c r="M14" i="11"/>
  <c r="L14" i="11"/>
  <c r="K14" i="11"/>
  <c r="J14" i="11"/>
  <c r="H14" i="11"/>
  <c r="F14" i="11"/>
  <c r="E14" i="11"/>
  <c r="D14" i="11"/>
  <c r="C14" i="11"/>
  <c r="I123" i="16"/>
  <c r="I122" i="16"/>
  <c r="I121" i="16"/>
  <c r="I120" i="16"/>
  <c r="I119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I128" i="16"/>
  <c r="I127" i="16"/>
  <c r="I126" i="16"/>
  <c r="I105" i="16"/>
  <c r="I104" i="16"/>
  <c r="I103" i="16"/>
  <c r="I102" i="16"/>
  <c r="I101" i="16"/>
  <c r="I100" i="16"/>
  <c r="I99" i="16"/>
  <c r="I98" i="16"/>
  <c r="I97" i="16"/>
  <c r="I96" i="16"/>
  <c r="I95" i="16"/>
  <c r="I92" i="16"/>
  <c r="I90" i="16"/>
  <c r="I91" i="16"/>
  <c r="I93" i="16"/>
  <c r="I80" i="16"/>
  <c r="I81" i="16"/>
  <c r="I82" i="16"/>
  <c r="I83" i="16"/>
  <c r="I84" i="16"/>
  <c r="I85" i="16"/>
  <c r="I86" i="16"/>
  <c r="I87" i="16"/>
  <c r="I88" i="16"/>
  <c r="I89" i="16"/>
  <c r="I73" i="16"/>
  <c r="I74" i="16"/>
  <c r="I75" i="16"/>
  <c r="I76" i="16"/>
  <c r="I77" i="16"/>
  <c r="I78" i="16"/>
  <c r="I79" i="16"/>
  <c r="I72" i="16"/>
  <c r="N13" i="11"/>
  <c r="M13" i="11"/>
  <c r="L13" i="11"/>
  <c r="K13" i="11"/>
  <c r="J13" i="11"/>
  <c r="H13" i="11"/>
  <c r="F13" i="11"/>
  <c r="D13" i="11"/>
  <c r="C13" i="11"/>
  <c r="I61" i="16"/>
  <c r="I62" i="16"/>
  <c r="I63" i="16"/>
  <c r="I64" i="16"/>
  <c r="I65" i="16"/>
  <c r="I66" i="16"/>
  <c r="I67" i="16"/>
  <c r="I68" i="16"/>
  <c r="I69" i="16"/>
  <c r="I70" i="16"/>
  <c r="I48" i="16"/>
  <c r="I49" i="16"/>
  <c r="I50" i="16"/>
  <c r="I51" i="16"/>
  <c r="I52" i="16"/>
  <c r="I53" i="16"/>
  <c r="I54" i="16"/>
  <c r="I55" i="16"/>
  <c r="I56" i="16"/>
  <c r="I57" i="16"/>
  <c r="E13" i="11" s="1"/>
  <c r="I58" i="16"/>
  <c r="I59" i="16"/>
  <c r="I44" i="16"/>
  <c r="I45" i="16"/>
  <c r="I46" i="16"/>
  <c r="I47" i="16"/>
  <c r="I43" i="16"/>
  <c r="I42" i="16"/>
  <c r="I41" i="16"/>
  <c r="I40" i="16"/>
  <c r="I39" i="16"/>
  <c r="E12" i="11" s="1"/>
  <c r="I38" i="16"/>
  <c r="I37" i="16"/>
  <c r="I36" i="16"/>
  <c r="I35" i="16"/>
  <c r="I60" i="16"/>
  <c r="I33" i="16"/>
  <c r="I23" i="16"/>
  <c r="I24" i="16"/>
  <c r="I25" i="16"/>
  <c r="I26" i="16"/>
  <c r="I27" i="16"/>
  <c r="I28" i="16"/>
  <c r="I29" i="16"/>
  <c r="I30" i="16"/>
  <c r="I31" i="16"/>
  <c r="I32" i="16"/>
  <c r="I14" i="16"/>
  <c r="I15" i="16"/>
  <c r="I16" i="16"/>
  <c r="I17" i="16"/>
  <c r="I18" i="16"/>
  <c r="I19" i="16"/>
  <c r="I20" i="16"/>
  <c r="I21" i="16"/>
  <c r="I22" i="16"/>
  <c r="N12" i="11"/>
  <c r="M12" i="11"/>
  <c r="L12" i="11"/>
  <c r="K12" i="11"/>
  <c r="J12" i="11"/>
  <c r="H12" i="11"/>
  <c r="D12" i="11"/>
  <c r="C12" i="11"/>
  <c r="N24" i="11"/>
  <c r="M24" i="11"/>
  <c r="L24" i="11"/>
  <c r="K24" i="11"/>
  <c r="J24" i="11"/>
  <c r="D24" i="11"/>
  <c r="C24" i="11"/>
  <c r="N11" i="11"/>
  <c r="M11" i="11"/>
  <c r="L11" i="11"/>
  <c r="K11" i="11"/>
  <c r="J11" i="11"/>
  <c r="H11" i="11"/>
  <c r="D11" i="11"/>
  <c r="C11" i="11"/>
  <c r="N10" i="11"/>
  <c r="M10" i="11"/>
  <c r="L10" i="11"/>
  <c r="K10" i="11"/>
  <c r="J10" i="11"/>
  <c r="H10" i="11"/>
  <c r="F10" i="11"/>
  <c r="D10" i="11"/>
  <c r="C10" i="11"/>
  <c r="I7" i="16"/>
  <c r="I8" i="16"/>
  <c r="I9" i="16"/>
  <c r="I10" i="16"/>
  <c r="I11" i="16"/>
  <c r="I12" i="16"/>
  <c r="I13" i="16"/>
  <c r="I6" i="16"/>
  <c r="C6" i="16"/>
  <c r="I5" i="16"/>
  <c r="I14" i="13"/>
  <c r="I13" i="13"/>
  <c r="I12" i="13"/>
  <c r="I11" i="13"/>
  <c r="I10" i="13"/>
  <c r="I6" i="13"/>
  <c r="I5" i="13"/>
  <c r="P42" i="11" l="1"/>
  <c r="O4" i="10"/>
  <c r="N4" i="10"/>
  <c r="O4" i="9"/>
  <c r="N4" i="9"/>
  <c r="O4" i="8"/>
  <c r="N4" i="8"/>
  <c r="O4" i="7"/>
  <c r="N4" i="7"/>
  <c r="O4" i="15"/>
  <c r="N4" i="15"/>
  <c r="O4" i="6"/>
  <c r="N4" i="6"/>
  <c r="O4" i="5"/>
  <c r="N4" i="5"/>
  <c r="O4" i="4"/>
  <c r="N4" i="4"/>
  <c r="O4" i="3"/>
  <c r="N4" i="3"/>
  <c r="E39" i="12"/>
  <c r="Q15" i="11"/>
  <c r="Q42" i="11" s="1"/>
  <c r="O34" i="11"/>
  <c r="R34" i="11" s="1"/>
  <c r="S34" i="11" s="1"/>
  <c r="O38" i="11"/>
  <c r="R38" i="11" s="1"/>
  <c r="S38" i="11" s="1"/>
  <c r="O14" i="11"/>
  <c r="R14" i="11" s="1"/>
  <c r="S14" i="11" s="1"/>
  <c r="O25" i="11"/>
  <c r="R25" i="11" s="1"/>
  <c r="S25" i="11" s="1"/>
  <c r="O35" i="11"/>
  <c r="R35" i="11" s="1"/>
  <c r="S35" i="11" s="1"/>
  <c r="O31" i="11"/>
  <c r="R31" i="11" s="1"/>
  <c r="S31" i="11" s="1"/>
  <c r="O13" i="11"/>
  <c r="R13" i="11" s="1"/>
  <c r="S13" i="11" s="1"/>
  <c r="O30" i="11"/>
  <c r="R30" i="11" s="1"/>
  <c r="S30" i="11" s="1"/>
  <c r="O29" i="11"/>
  <c r="R29" i="11" s="1"/>
  <c r="S29" i="11" s="1"/>
  <c r="O12" i="11"/>
  <c r="R12" i="11" s="1"/>
  <c r="S12" i="11" s="1"/>
  <c r="O27" i="11"/>
  <c r="R27" i="11" s="1"/>
  <c r="S27" i="11" s="1"/>
  <c r="O26" i="11"/>
  <c r="R26" i="11" s="1"/>
  <c r="S26" i="11" s="1"/>
  <c r="O33" i="11"/>
  <c r="R33" i="11" s="1"/>
  <c r="S33" i="11" s="1"/>
  <c r="O32" i="11"/>
  <c r="R32" i="11" s="1"/>
  <c r="S32" i="11" s="1"/>
  <c r="O40" i="11"/>
  <c r="R40" i="11" s="1"/>
  <c r="S40" i="11" s="1"/>
  <c r="O28" i="11"/>
  <c r="R28" i="11" s="1"/>
  <c r="S28" i="11" s="1"/>
  <c r="O39" i="11"/>
  <c r="R39" i="11" s="1"/>
  <c r="S39" i="11" s="1"/>
  <c r="I42" i="11"/>
  <c r="G42" i="11"/>
  <c r="J27" i="14"/>
  <c r="J9" i="14"/>
  <c r="J21" i="14"/>
  <c r="J15" i="14"/>
  <c r="J4" i="14"/>
  <c r="N4" i="14"/>
  <c r="O4" i="14"/>
  <c r="M4" i="14"/>
  <c r="J4" i="16"/>
  <c r="E10" i="11"/>
  <c r="O10" i="11" s="1"/>
  <c r="R10" i="11" s="1"/>
  <c r="E11" i="11"/>
  <c r="O11" i="11" s="1"/>
  <c r="R11" i="11" s="1"/>
  <c r="E24" i="11"/>
  <c r="S11" i="11" l="1"/>
  <c r="S10" i="11"/>
  <c r="N4" i="11"/>
  <c r="N6" i="11"/>
  <c r="N7" i="11"/>
  <c r="N8" i="11"/>
  <c r="N9" i="11"/>
  <c r="N21" i="11"/>
  <c r="N19" i="11"/>
  <c r="N20" i="11"/>
  <c r="N22" i="11"/>
  <c r="N23" i="11"/>
  <c r="N3" i="11"/>
  <c r="M4" i="11"/>
  <c r="M6" i="11"/>
  <c r="M7" i="11"/>
  <c r="M8" i="11"/>
  <c r="M9" i="11"/>
  <c r="M21" i="11"/>
  <c r="M19" i="11"/>
  <c r="M20" i="11"/>
  <c r="M22" i="11"/>
  <c r="M23" i="11"/>
  <c r="M3" i="11"/>
  <c r="L8" i="11"/>
  <c r="L9" i="11"/>
  <c r="L21" i="11"/>
  <c r="L19" i="11"/>
  <c r="L20" i="11"/>
  <c r="L22" i="11"/>
  <c r="L23" i="11"/>
  <c r="K9" i="11"/>
  <c r="K21" i="11"/>
  <c r="K20" i="11"/>
  <c r="K22" i="11"/>
  <c r="K23" i="11"/>
  <c r="J4" i="11"/>
  <c r="J6" i="11"/>
  <c r="J8" i="11"/>
  <c r="J9" i="11"/>
  <c r="J21" i="11"/>
  <c r="J19" i="11"/>
  <c r="J20" i="11"/>
  <c r="J22" i="11"/>
  <c r="J3" i="11"/>
  <c r="H6" i="11"/>
  <c r="H8" i="11"/>
  <c r="H9" i="11"/>
  <c r="H21" i="11"/>
  <c r="F4" i="11"/>
  <c r="F6" i="11"/>
  <c r="F7" i="11"/>
  <c r="F19" i="11"/>
  <c r="F23" i="11"/>
  <c r="E4" i="11"/>
  <c r="E6" i="11"/>
  <c r="E7" i="11"/>
  <c r="E20" i="11"/>
  <c r="E23" i="11"/>
  <c r="D4" i="11"/>
  <c r="D6" i="11"/>
  <c r="D7" i="11"/>
  <c r="D8" i="11"/>
  <c r="D21" i="11"/>
  <c r="D19" i="11"/>
  <c r="D20" i="11"/>
  <c r="D22" i="11"/>
  <c r="D23" i="11"/>
  <c r="C4" i="11"/>
  <c r="C6" i="11"/>
  <c r="C7" i="11"/>
  <c r="C20" i="11"/>
  <c r="C23" i="11"/>
  <c r="L37" i="11"/>
  <c r="N42" i="11" l="1"/>
  <c r="M42" i="11"/>
  <c r="L6" i="11"/>
  <c r="L7" i="11"/>
  <c r="L36" i="11"/>
  <c r="L4" i="11"/>
  <c r="K37" i="11"/>
  <c r="K7" i="11"/>
  <c r="K6" i="11"/>
  <c r="K19" i="11"/>
  <c r="J23" i="11"/>
  <c r="I124" i="16"/>
  <c r="M4" i="16" s="1"/>
  <c r="E22" i="11"/>
  <c r="E8" i="11"/>
  <c r="C7" i="16"/>
  <c r="C14" i="16" s="1"/>
  <c r="C23" i="16" s="1"/>
  <c r="C35" i="16" s="1"/>
  <c r="C44" i="16" s="1"/>
  <c r="C48" i="16" s="1"/>
  <c r="C60" i="16" s="1"/>
  <c r="C61" i="16" s="1"/>
  <c r="C72" i="16" s="1"/>
  <c r="C80" i="16" s="1"/>
  <c r="C90" i="16" s="1"/>
  <c r="C92" i="16" s="1"/>
  <c r="C93" i="16" s="1"/>
  <c r="C95" i="16" s="1"/>
  <c r="C103" i="16" s="1"/>
  <c r="C106" i="16" s="1"/>
  <c r="C118" i="16" s="1"/>
  <c r="C124" i="16" s="1"/>
  <c r="C126" i="16" s="1"/>
  <c r="I30" i="13"/>
  <c r="I29" i="13"/>
  <c r="I28" i="13"/>
  <c r="I26" i="13"/>
  <c r="I25" i="13"/>
  <c r="I24" i="13"/>
  <c r="I23" i="13"/>
  <c r="I22" i="13"/>
  <c r="I20" i="13"/>
  <c r="I19" i="13"/>
  <c r="I18" i="13"/>
  <c r="I17" i="13"/>
  <c r="C22" i="11" s="1"/>
  <c r="C19" i="11"/>
  <c r="I16" i="13"/>
  <c r="J9" i="13"/>
  <c r="I8" i="13"/>
  <c r="I7" i="13"/>
  <c r="C6" i="13"/>
  <c r="C7" i="13" s="1"/>
  <c r="C8" i="13" s="1"/>
  <c r="C10" i="13" s="1"/>
  <c r="C11" i="13" s="1"/>
  <c r="C12" i="13" s="1"/>
  <c r="C13" i="13" s="1"/>
  <c r="C14" i="13" s="1"/>
  <c r="C16" i="13" s="1"/>
  <c r="C17" i="13" s="1"/>
  <c r="C18" i="13" s="1"/>
  <c r="C19" i="13" s="1"/>
  <c r="C20" i="13" s="1"/>
  <c r="C22" i="13" s="1"/>
  <c r="C23" i="13" s="1"/>
  <c r="C24" i="13" s="1"/>
  <c r="C25" i="13" s="1"/>
  <c r="C26" i="13" s="1"/>
  <c r="C28" i="13" s="1"/>
  <c r="C30" i="13" s="1"/>
  <c r="D39" i="12" l="1"/>
  <c r="K5" i="11"/>
  <c r="O5" i="11" s="1"/>
  <c r="R5" i="11" s="1"/>
  <c r="S5" i="11" s="1"/>
  <c r="K41" i="11"/>
  <c r="O41" i="11" s="1"/>
  <c r="R41" i="11" s="1"/>
  <c r="S41" i="11" s="1"/>
  <c r="O6" i="11"/>
  <c r="R6" i="11" s="1"/>
  <c r="S6" i="11" s="1"/>
  <c r="O37" i="11"/>
  <c r="R37" i="11" s="1"/>
  <c r="S37" i="11" s="1"/>
  <c r="L3" i="11"/>
  <c r="K8" i="11"/>
  <c r="K36" i="11"/>
  <c r="O36" i="11" s="1"/>
  <c r="R36" i="11" s="1"/>
  <c r="K4" i="11"/>
  <c r="K3" i="11"/>
  <c r="J7" i="11"/>
  <c r="J42" i="11" s="1"/>
  <c r="J125" i="16"/>
  <c r="D3" i="11"/>
  <c r="D9" i="11"/>
  <c r="J4" i="13"/>
  <c r="J21" i="13"/>
  <c r="J27" i="13"/>
  <c r="J15" i="13"/>
  <c r="M4" i="13" s="1"/>
  <c r="C21" i="11"/>
  <c r="C8" i="11"/>
  <c r="C3" i="11"/>
  <c r="C9" i="11"/>
  <c r="J94" i="16"/>
  <c r="E9" i="11"/>
  <c r="E19" i="11"/>
  <c r="J71" i="16"/>
  <c r="J34" i="16"/>
  <c r="E3" i="11"/>
  <c r="E21" i="11"/>
  <c r="D42" i="11" l="1"/>
  <c r="E42" i="11"/>
  <c r="C42" i="11"/>
  <c r="K42" i="11"/>
  <c r="S36" i="11"/>
  <c r="L42" i="11"/>
  <c r="N4" i="16"/>
  <c r="O4" i="16"/>
  <c r="O4" i="13"/>
  <c r="N4" i="13"/>
  <c r="H24" i="11" l="1"/>
  <c r="H20" i="11"/>
  <c r="H4" i="11"/>
  <c r="H19" i="11"/>
  <c r="H17" i="11"/>
  <c r="H23" i="11"/>
  <c r="O23" i="11" s="1"/>
  <c r="R23" i="11" s="1"/>
  <c r="H18" i="11"/>
  <c r="O18" i="11" s="1"/>
  <c r="R18" i="11" s="1"/>
  <c r="O4" i="11" l="1"/>
  <c r="R4" i="11" s="1"/>
  <c r="S4" i="11" s="1"/>
  <c r="O19" i="11"/>
  <c r="R19" i="11" s="1"/>
  <c r="S19" i="11" s="1"/>
  <c r="H3" i="11"/>
  <c r="S23" i="11"/>
  <c r="H7" i="11"/>
  <c r="H22" i="11"/>
  <c r="S18" i="11"/>
  <c r="F15" i="11"/>
  <c r="F9" i="11"/>
  <c r="O9" i="11" s="1"/>
  <c r="R9" i="11" s="1"/>
  <c r="F22" i="11"/>
  <c r="F3" i="11"/>
  <c r="F16" i="11"/>
  <c r="O16" i="11" s="1"/>
  <c r="R16" i="11" s="1"/>
  <c r="F8" i="11"/>
  <c r="O8" i="11" s="1"/>
  <c r="R8" i="11" s="1"/>
  <c r="F17" i="11"/>
  <c r="O17" i="11" s="1"/>
  <c r="R17" i="11" s="1"/>
  <c r="F20" i="11"/>
  <c r="O20" i="11" s="1"/>
  <c r="R20" i="11" s="1"/>
  <c r="F24" i="11"/>
  <c r="O24" i="11" s="1"/>
  <c r="R24" i="11" s="1"/>
  <c r="F21" i="11"/>
  <c r="O21" i="11" s="1"/>
  <c r="R21" i="11" s="1"/>
  <c r="O3" i="11" l="1"/>
  <c r="R3" i="11" s="1"/>
  <c r="S3" i="11" s="1"/>
  <c r="O7" i="11"/>
  <c r="R7" i="11" s="1"/>
  <c r="S7" i="11" s="1"/>
  <c r="H42" i="11"/>
  <c r="O22" i="11"/>
  <c r="R22" i="11" s="1"/>
  <c r="S22" i="11" s="1"/>
  <c r="F42" i="11"/>
  <c r="O15" i="11"/>
  <c r="S24" i="11"/>
  <c r="S17" i="11"/>
  <c r="S20" i="11"/>
  <c r="S21" i="11"/>
  <c r="S8" i="11"/>
  <c r="S16" i="11"/>
  <c r="S9" i="11"/>
  <c r="R15" i="11" l="1"/>
  <c r="O42" i="11"/>
  <c r="R42" i="11" l="1"/>
  <c r="S15" i="11"/>
  <c r="S42" i="11" s="1"/>
</calcChain>
</file>

<file path=xl/sharedStrings.xml><?xml version="1.0" encoding="utf-8"?>
<sst xmlns="http://schemas.openxmlformats.org/spreadsheetml/2006/main" count="4129" uniqueCount="135">
  <si>
    <t>MARS</t>
  </si>
  <si>
    <t>AVRIL</t>
  </si>
  <si>
    <t>MAI</t>
  </si>
  <si>
    <t>JUIN</t>
  </si>
  <si>
    <t>AOUT</t>
  </si>
  <si>
    <t>ADMINISTRATIF</t>
  </si>
  <si>
    <t>AUTRES</t>
  </si>
  <si>
    <t>TOTAL</t>
  </si>
  <si>
    <t>MARS 2025</t>
  </si>
  <si>
    <t>JOUR</t>
  </si>
  <si>
    <t>DATE</t>
  </si>
  <si>
    <t>AFFECTATION</t>
  </si>
  <si>
    <t>DESCRIPTION</t>
  </si>
  <si>
    <t>MDT</t>
  </si>
  <si>
    <t>ABF</t>
  </si>
  <si>
    <t>DÉBUT</t>
  </si>
  <si>
    <t>FIN</t>
  </si>
  <si>
    <t>TEMPS</t>
  </si>
  <si>
    <t>FRAIS SCOOP
- 25% - 11%</t>
  </si>
  <si>
    <t>SEMAINE 14</t>
  </si>
  <si>
    <t>MA</t>
  </si>
  <si>
    <t>1</t>
  </si>
  <si>
    <t>ME</t>
  </si>
  <si>
    <t>J</t>
  </si>
  <si>
    <t>V</t>
  </si>
  <si>
    <t>RE2020</t>
  </si>
  <si>
    <t>SEMAINE 15</t>
  </si>
  <si>
    <t>L</t>
  </si>
  <si>
    <t>SEMAINE 16</t>
  </si>
  <si>
    <t>PC</t>
  </si>
  <si>
    <t>SEMAINE 17</t>
  </si>
  <si>
    <t>SEMAINE 18</t>
  </si>
  <si>
    <t>3</t>
  </si>
  <si>
    <t>Visite conseil</t>
  </si>
  <si>
    <t>COMMUNICATION</t>
  </si>
  <si>
    <t>ESQ</t>
  </si>
  <si>
    <t>APS</t>
  </si>
  <si>
    <t>APD</t>
  </si>
  <si>
    <t>DET / OPC</t>
  </si>
  <si>
    <t>DCE</t>
  </si>
  <si>
    <t>AOR</t>
  </si>
  <si>
    <t>AVP</t>
  </si>
  <si>
    <t>TAUX HORAIRE 
/ PROJET</t>
  </si>
  <si>
    <t>NOM CLIENT</t>
  </si>
  <si>
    <t>Visite de site</t>
  </si>
  <si>
    <t>Etude de faisabilité</t>
  </si>
  <si>
    <t>AVP 2</t>
  </si>
  <si>
    <t>ESQ 2</t>
  </si>
  <si>
    <t>ACT</t>
  </si>
  <si>
    <t>LECTURE MAILS</t>
  </si>
  <si>
    <t>RÉUNIONS COOP'ACTION</t>
  </si>
  <si>
    <t xml:space="preserve">GESTION / ORGANISATION </t>
  </si>
  <si>
    <t xml:space="preserve">DEVIS </t>
  </si>
  <si>
    <t>FACTURES</t>
  </si>
  <si>
    <t>DÉPLACEMENT (temps de trajet)</t>
  </si>
  <si>
    <t>FORMATION</t>
  </si>
  <si>
    <t>FACTURATION MOYENNE HT</t>
  </si>
  <si>
    <t>TEMPS MOYEN PASSÉ / MISSION</t>
  </si>
  <si>
    <t>STATUT MISSION</t>
  </si>
  <si>
    <t>non rémunérée</t>
  </si>
  <si>
    <t>ACC-AUTO</t>
  </si>
  <si>
    <t>ÉCHANGE / TEL AVEC CLIENT</t>
  </si>
  <si>
    <t>NOUVEAUX CLIENTS</t>
  </si>
  <si>
    <t>ANC</t>
  </si>
  <si>
    <t>GESTION</t>
  </si>
  <si>
    <t>SUIVI DE GESTION / COMPTA</t>
  </si>
  <si>
    <t>JANVIER 2026</t>
  </si>
  <si>
    <t>SEMAINE 01</t>
  </si>
  <si>
    <t>SEMAINE 02</t>
  </si>
  <si>
    <t>SEMAINE 03</t>
  </si>
  <si>
    <t>SEMAINE 04</t>
  </si>
  <si>
    <t>FÉVRIER 2026</t>
  </si>
  <si>
    <t>ESTIMATIF FINANCIER</t>
  </si>
  <si>
    <t>MISSIONS</t>
  </si>
  <si>
    <t>rémunérée</t>
  </si>
  <si>
    <t>JANVIER</t>
  </si>
  <si>
    <t>FÉVRIER</t>
  </si>
  <si>
    <t>JUILLET</t>
  </si>
  <si>
    <t>SEPTEMBRE</t>
  </si>
  <si>
    <t>OCTOBRE</t>
  </si>
  <si>
    <t>NOVEMBRE</t>
  </si>
  <si>
    <t>DÉCEMBRE</t>
  </si>
  <si>
    <t>FACTURATION TOTALE</t>
  </si>
  <si>
    <t>CHOIX CLIENT</t>
  </si>
  <si>
    <t>TOTAL HEURES</t>
  </si>
  <si>
    <t>PRO</t>
  </si>
  <si>
    <t>Relevés</t>
  </si>
  <si>
    <t>DIAG. TECH.</t>
  </si>
  <si>
    <t>9</t>
  </si>
  <si>
    <t>S</t>
  </si>
  <si>
    <t>MOYENNE TEMPS / SEMAINE</t>
  </si>
  <si>
    <t>TEMPS / MOIS</t>
  </si>
  <si>
    <t>MOYENNE TEMPS / JOUR TRAVAILLÉ</t>
  </si>
  <si>
    <t>NOMBRE DE JOURS TRAVAILLÉS</t>
  </si>
  <si>
    <t>DIVERS</t>
  </si>
  <si>
    <t>CLIENT 1</t>
  </si>
  <si>
    <t>CLIENT 2</t>
  </si>
  <si>
    <t>CLIENT 3</t>
  </si>
  <si>
    <t>CLIENT 4</t>
  </si>
  <si>
    <t>CLIENT 5</t>
  </si>
  <si>
    <t>CLIENT 6</t>
  </si>
  <si>
    <t>CLIENT 7</t>
  </si>
  <si>
    <t>CLIENT 8</t>
  </si>
  <si>
    <t>CLIENT 9</t>
  </si>
  <si>
    <t>CLIENT 10</t>
  </si>
  <si>
    <t>CLIENT 11</t>
  </si>
  <si>
    <t>CLIENT 12</t>
  </si>
  <si>
    <t>CLIENT 13</t>
  </si>
  <si>
    <t>CLIENT 14</t>
  </si>
  <si>
    <t>CLIENT 15</t>
  </si>
  <si>
    <t>CLIENT 16</t>
  </si>
  <si>
    <t>M. 1</t>
  </si>
  <si>
    <t>M. 2</t>
  </si>
  <si>
    <t>M. 3</t>
  </si>
  <si>
    <t>M. 4</t>
  </si>
  <si>
    <t>M. 5</t>
  </si>
  <si>
    <t>M. 6</t>
  </si>
  <si>
    <t>M. 7</t>
  </si>
  <si>
    <t>M. 8</t>
  </si>
  <si>
    <t>M. 9</t>
  </si>
  <si>
    <t>M. 10</t>
  </si>
  <si>
    <t>M. 11</t>
  </si>
  <si>
    <t>M. 12</t>
  </si>
  <si>
    <t>M. 13</t>
  </si>
  <si>
    <t>M. 14</t>
  </si>
  <si>
    <t>M. 15</t>
  </si>
  <si>
    <t>M. 16</t>
  </si>
  <si>
    <t>M. 17</t>
  </si>
  <si>
    <t>TRUC</t>
  </si>
  <si>
    <t>CHOUETTE</t>
  </si>
  <si>
    <t>CHOSE</t>
  </si>
  <si>
    <t>Note</t>
  </si>
  <si>
    <t xml:space="preserve">ICI comment je mets la rèf de la feuille CLIENTS :  TOTAL HEURE / CHOIX CLIENT ? </t>
  </si>
  <si>
    <t>&lt;&lt;&lt; se met en vert si 0 et en rouge si &gt; à 0</t>
  </si>
  <si>
    <t>&lt;&lt;&lt; Si je change là, je voudrais que le total heure en bas change pour aller avec le client 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</si>
</sst>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 * #,##0.00_)\ &quot;€&quot;_ ;_ * \(#,##0.00\)\ &quot;€&quot;_ ;_ * &quot;-&quot;??_)\ &quot;€&quot;_ ;_ @_ "/>
    <numFmt numFmtId="164" formatCode="[h]:mm"/>
    <numFmt numFmtId="165" formatCode="#,##0.00\ [$€-1]"/>
    <numFmt numFmtId="169" formatCode="ddd"/>
    <numFmt numFmtId="170" formatCode="ddd\ dd"/>
    <numFmt numFmtId="171" formatCode="d"/>
    <numFmt numFmtId="179" formatCode="#,##0.00\ &quot;€&quot;"/>
  </numFmts>
  <fonts count="16">
    <font>
      <sz val="10"/>
      <color rgb="FF000000"/>
      <name val="Corbel"/>
      <scheme val="minor"/>
    </font>
    <font>
      <sz val="10"/>
      <name val="Century Gothic"/>
      <family val="1"/>
    </font>
    <font>
      <sz val="10"/>
      <color theme="1"/>
      <name val="Century Gothic"/>
      <family val="1"/>
    </font>
    <font>
      <sz val="10"/>
      <color rgb="FF000000"/>
      <name val="Century Gothic"/>
      <family val="1"/>
    </font>
    <font>
      <b/>
      <sz val="11"/>
      <color theme="1"/>
      <name val="Trebuchet MS"/>
      <family val="2"/>
    </font>
    <font>
      <b/>
      <sz val="10"/>
      <color theme="1"/>
      <name val="Century Gothic"/>
      <family val="1"/>
    </font>
    <font>
      <b/>
      <sz val="10"/>
      <color rgb="FF000000"/>
      <name val="Century Gothic"/>
      <family val="1"/>
    </font>
    <font>
      <sz val="10"/>
      <color rgb="FF000000"/>
      <name val="Corbel"/>
      <family val="1"/>
      <scheme val="minor"/>
    </font>
    <font>
      <sz val="11"/>
      <color indexed="8"/>
      <name val="Corbel"/>
      <family val="2"/>
      <scheme val="minor"/>
    </font>
    <font>
      <b/>
      <sz val="11"/>
      <color indexed="8"/>
      <name val="Corbel"/>
      <family val="2"/>
      <scheme val="minor"/>
    </font>
    <font>
      <sz val="10"/>
      <color rgb="FF000000"/>
      <name val="Corbel"/>
      <family val="1"/>
      <scheme val="minor"/>
    </font>
    <font>
      <sz val="12"/>
      <color rgb="FF000000"/>
      <name val="Century Gothic"/>
      <family val="1"/>
    </font>
    <font>
      <b/>
      <sz val="11"/>
      <color theme="1"/>
      <name val="Century Gothic"/>
      <family val="1"/>
    </font>
    <font>
      <b/>
      <sz val="36"/>
      <color theme="1"/>
      <name val="Amatic SC Bold"/>
    </font>
    <font>
      <sz val="8"/>
      <name val="Corbel"/>
      <scheme val="minor"/>
    </font>
    <font>
      <sz val="24"/>
      <color rgb="FF000000"/>
      <name val="Century Gothic"/>
      <family val="1"/>
    </font>
  </fonts>
  <fills count="82">
    <fill>
      <patternFill patternType="none"/>
    </fill>
    <fill>
      <patternFill patternType="gray125"/>
    </fill>
    <fill>
      <patternFill patternType="solid">
        <fgColor rgb="FFE3F2E2"/>
        <bgColor rgb="FFE3F2E2"/>
      </patternFill>
    </fill>
    <fill>
      <patternFill patternType="solid">
        <fgColor rgb="FFB72F8C"/>
        <bgColor rgb="FFB72F8C"/>
      </patternFill>
    </fill>
    <fill>
      <patternFill patternType="solid">
        <fgColor rgb="FF3289D6"/>
        <bgColor rgb="FF6AAD44"/>
      </patternFill>
    </fill>
    <fill>
      <patternFill patternType="solid">
        <fgColor rgb="FFD8EEF9"/>
        <bgColor rgb="FFE3F2E2"/>
      </patternFill>
    </fill>
    <fill>
      <patternFill patternType="solid">
        <fgColor rgb="FF64B7FF"/>
        <bgColor rgb="FF92D050"/>
      </patternFill>
    </fill>
    <fill>
      <patternFill patternType="solid">
        <fgColor rgb="FF64B7FF"/>
        <bgColor indexed="64"/>
      </patternFill>
    </fill>
    <fill>
      <patternFill patternType="solid">
        <fgColor rgb="FF31ADD4"/>
        <bgColor rgb="FF6AAD44"/>
      </patternFill>
    </fill>
    <fill>
      <patternFill patternType="solid">
        <fgColor rgb="FF6FDEFF"/>
        <bgColor indexed="64"/>
      </patternFill>
    </fill>
    <fill>
      <patternFill patternType="solid">
        <fgColor rgb="FF6FDEFF"/>
        <bgColor rgb="FF92D050"/>
      </patternFill>
    </fill>
    <fill>
      <patternFill patternType="solid">
        <fgColor rgb="FFD9F2F8"/>
        <bgColor rgb="FFE3F2E2"/>
      </patternFill>
    </fill>
    <fill>
      <patternFill patternType="solid">
        <fgColor rgb="FF33A381"/>
        <bgColor rgb="FFABEADD"/>
      </patternFill>
    </fill>
    <fill>
      <patternFill patternType="solid">
        <fgColor rgb="FF5DD3AF"/>
        <bgColor rgb="FF92D050"/>
      </patternFill>
    </fill>
    <fill>
      <patternFill patternType="solid">
        <fgColor rgb="FF5DD3A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rgb="FFB72F8C"/>
      </patternFill>
    </fill>
    <fill>
      <patternFill patternType="solid">
        <fgColor theme="0" tint="-0.14999847407452621"/>
        <bgColor rgb="FF6AAD4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AADB3"/>
        <bgColor indexed="64"/>
      </patternFill>
    </fill>
    <fill>
      <patternFill patternType="solid">
        <fgColor rgb="FFFAADC7"/>
        <bgColor indexed="64"/>
      </patternFill>
    </fill>
    <fill>
      <patternFill patternType="solid">
        <fgColor rgb="FFFAADDF"/>
        <bgColor indexed="64"/>
      </patternFill>
    </fill>
    <fill>
      <patternFill patternType="solid">
        <fgColor rgb="FFFBADF7"/>
        <bgColor indexed="64"/>
      </patternFill>
    </fill>
    <fill>
      <patternFill patternType="solid">
        <fgColor rgb="FFE2ABF9"/>
        <bgColor indexed="64"/>
      </patternFill>
    </fill>
    <fill>
      <patternFill patternType="solid">
        <fgColor rgb="FFD5ACFA"/>
        <bgColor indexed="64"/>
      </patternFill>
    </fill>
    <fill>
      <patternFill patternType="solid">
        <fgColor rgb="FFBBACF7"/>
        <bgColor indexed="64"/>
      </patternFill>
    </fill>
    <fill>
      <patternFill patternType="solid">
        <fgColor rgb="FFAEC1FA"/>
        <bgColor indexed="64"/>
      </patternFill>
    </fill>
    <fill>
      <patternFill patternType="solid">
        <fgColor rgb="FFADD4F8"/>
        <bgColor indexed="64"/>
      </patternFill>
    </fill>
    <fill>
      <patternFill patternType="solid">
        <fgColor rgb="FFAAE1F8"/>
        <bgColor indexed="64"/>
      </patternFill>
    </fill>
    <fill>
      <patternFill patternType="solid">
        <fgColor rgb="FFADF4F7"/>
        <bgColor indexed="64"/>
      </patternFill>
    </fill>
    <fill>
      <patternFill patternType="solid">
        <fgColor rgb="FFAEF8D7"/>
        <bgColor indexed="64"/>
      </patternFill>
    </fill>
    <fill>
      <patternFill patternType="solid">
        <fgColor rgb="FFAEF8C2"/>
        <bgColor indexed="64"/>
      </patternFill>
    </fill>
    <fill>
      <patternFill patternType="solid">
        <fgColor rgb="FFB7F7AD"/>
        <bgColor indexed="64"/>
      </patternFill>
    </fill>
    <fill>
      <patternFill patternType="solid">
        <fgColor rgb="FFD6F9AF"/>
        <bgColor indexed="64"/>
      </patternFill>
    </fill>
    <fill>
      <patternFill patternType="solid">
        <fgColor rgb="FFECF8AE"/>
        <bgColor indexed="64"/>
      </patternFill>
    </fill>
    <fill>
      <patternFill patternType="solid">
        <fgColor rgb="FFF7EFAF"/>
        <bgColor indexed="64"/>
      </patternFill>
    </fill>
    <fill>
      <patternFill patternType="solid">
        <fgColor rgb="FFF8E8B1"/>
        <bgColor indexed="64"/>
      </patternFill>
    </fill>
    <fill>
      <patternFill patternType="solid">
        <fgColor rgb="FFF9D6B1"/>
        <bgColor indexed="64"/>
      </patternFill>
    </fill>
    <fill>
      <patternFill patternType="solid">
        <fgColor rgb="FFFAC5B0"/>
        <bgColor indexed="64"/>
      </patternFill>
    </fill>
    <fill>
      <patternFill patternType="solid">
        <fgColor rgb="FFFF9AA4"/>
        <bgColor indexed="64"/>
      </patternFill>
    </fill>
    <fill>
      <patternFill patternType="solid">
        <fgColor rgb="FFFF99C3"/>
        <bgColor indexed="64"/>
      </patternFill>
    </fill>
    <fill>
      <patternFill patternType="solid">
        <fgColor rgb="FFFF99E6"/>
        <bgColor indexed="64"/>
      </patternFill>
    </fill>
    <fill>
      <patternFill patternType="solid">
        <fgColor rgb="FFFF9EFF"/>
        <bgColor indexed="64"/>
      </patternFill>
    </fill>
    <fill>
      <patternFill patternType="solid">
        <fgColor rgb="FFE59FFF"/>
        <bgColor indexed="64"/>
      </patternFill>
    </fill>
    <fill>
      <patternFill patternType="solid">
        <fgColor rgb="FFD5A0FF"/>
        <bgColor indexed="64"/>
      </patternFill>
    </fill>
    <fill>
      <patternFill patternType="solid">
        <fgColor rgb="FFB59EFF"/>
        <bgColor indexed="64"/>
      </patternFill>
    </fill>
    <fill>
      <patternFill patternType="solid">
        <fgColor rgb="FFA1BBFF"/>
        <bgColor indexed="64"/>
      </patternFill>
    </fill>
    <fill>
      <patternFill patternType="solid">
        <fgColor rgb="FF9ED4FF"/>
        <bgColor indexed="64"/>
      </patternFill>
    </fill>
    <fill>
      <patternFill patternType="solid">
        <fgColor rgb="FF9BE4FF"/>
        <bgColor indexed="64"/>
      </patternFill>
    </fill>
    <fill>
      <patternFill patternType="solid">
        <fgColor rgb="FF9AFEFF"/>
        <bgColor indexed="64"/>
      </patternFill>
    </fill>
    <fill>
      <patternFill patternType="solid">
        <fgColor rgb="FF9CFFD6"/>
        <bgColor indexed="64"/>
      </patternFill>
    </fill>
    <fill>
      <patternFill patternType="solid">
        <fgColor rgb="FF9EFFB9"/>
        <bgColor indexed="64"/>
      </patternFill>
    </fill>
    <fill>
      <patternFill patternType="solid">
        <fgColor rgb="FFABFF9F"/>
        <bgColor indexed="64"/>
      </patternFill>
    </fill>
    <fill>
      <patternFill patternType="solid">
        <fgColor rgb="FFD5FFA5"/>
        <bgColor indexed="64"/>
      </patternFill>
    </fill>
    <fill>
      <patternFill patternType="solid">
        <fgColor rgb="FFF3FFA6"/>
        <bgColor indexed="64"/>
      </patternFill>
    </fill>
    <fill>
      <patternFill patternType="solid">
        <fgColor rgb="FFFFF7A3"/>
        <bgColor indexed="64"/>
      </patternFill>
    </fill>
    <fill>
      <patternFill patternType="solid">
        <fgColor rgb="FFFFEDA4"/>
        <bgColor indexed="64"/>
      </patternFill>
    </fill>
    <fill>
      <patternFill patternType="solid">
        <fgColor rgb="FFFFD6A3"/>
        <bgColor indexed="64"/>
      </patternFill>
    </fill>
    <fill>
      <patternFill patternType="solid">
        <fgColor rgb="FFFFBFA0"/>
        <bgColor indexed="64"/>
      </patternFill>
    </fill>
    <fill>
      <patternFill patternType="solid">
        <fgColor rgb="FFE6BFC3"/>
        <bgColor indexed="64"/>
      </patternFill>
    </fill>
    <fill>
      <patternFill patternType="solid">
        <fgColor rgb="FFE5BECC"/>
        <bgColor indexed="64"/>
      </patternFill>
    </fill>
    <fill>
      <patternFill patternType="solid">
        <fgColor rgb="FFE5BED8"/>
        <bgColor indexed="64"/>
      </patternFill>
    </fill>
    <fill>
      <patternFill patternType="solid">
        <fgColor rgb="FFE4BFE3"/>
        <bgColor indexed="64"/>
      </patternFill>
    </fill>
    <fill>
      <patternFill patternType="solid">
        <fgColor rgb="FFDABEE5"/>
        <bgColor indexed="64"/>
      </patternFill>
    </fill>
    <fill>
      <patternFill patternType="solid">
        <fgColor rgb="FFD3BFE6"/>
        <bgColor indexed="64"/>
      </patternFill>
    </fill>
    <fill>
      <patternFill patternType="solid">
        <fgColor rgb="FFC5BDE3"/>
        <bgColor indexed="64"/>
      </patternFill>
    </fill>
    <fill>
      <patternFill patternType="solid">
        <fgColor rgb="FFC1CAE7"/>
        <bgColor indexed="64"/>
      </patternFill>
    </fill>
    <fill>
      <patternFill patternType="solid">
        <fgColor rgb="FFC2D5E6"/>
        <bgColor indexed="64"/>
      </patternFill>
    </fill>
    <fill>
      <patternFill patternType="solid">
        <fgColor rgb="FFBFDBE6"/>
        <bgColor indexed="64"/>
      </patternFill>
    </fill>
    <fill>
      <patternFill patternType="solid">
        <fgColor rgb="FFC2E5E6"/>
        <bgColor indexed="64"/>
      </patternFill>
    </fill>
    <fill>
      <patternFill patternType="solid">
        <fgColor rgb="FFC5E9D8"/>
        <bgColor indexed="64"/>
      </patternFill>
    </fill>
    <fill>
      <patternFill patternType="solid">
        <fgColor rgb="FFC4EACD"/>
        <bgColor indexed="64"/>
      </patternFill>
    </fill>
    <fill>
      <patternFill patternType="solid">
        <fgColor rgb="FFC6E5C1"/>
        <bgColor indexed="64"/>
      </patternFill>
    </fill>
    <fill>
      <patternFill patternType="solid">
        <fgColor rgb="FFD5E7C2"/>
        <bgColor indexed="64"/>
      </patternFill>
    </fill>
    <fill>
      <patternFill patternType="solid">
        <fgColor rgb="FFE2E8C5"/>
        <bgColor indexed="64"/>
      </patternFill>
    </fill>
    <fill>
      <patternFill patternType="solid">
        <fgColor rgb="FFE6E2C4"/>
        <bgColor indexed="64"/>
      </patternFill>
    </fill>
    <fill>
      <patternFill patternType="solid">
        <fgColor rgb="FFE6DEC2"/>
        <bgColor indexed="64"/>
      </patternFill>
    </fill>
    <fill>
      <patternFill patternType="solid">
        <fgColor rgb="FFE6D5C3"/>
        <bgColor indexed="64"/>
      </patternFill>
    </fill>
    <fill>
      <patternFill patternType="solid">
        <fgColor rgb="FFE6CBC2"/>
        <bgColor indexed="64"/>
      </patternFill>
    </fill>
    <fill>
      <patternFill patternType="solid">
        <fgColor rgb="FFE6D6C3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69">
    <xf numFmtId="0" fontId="0" fillId="0" borderId="0" xfId="0"/>
    <xf numFmtId="0" fontId="2" fillId="0" borderId="5" xfId="0" applyFont="1" applyBorder="1"/>
    <xf numFmtId="0" fontId="3" fillId="0" borderId="0" xfId="0" applyFont="1" applyAlignment="1">
      <alignment horizontal="center" vertical="center"/>
    </xf>
    <xf numFmtId="44" fontId="3" fillId="0" borderId="0" xfId="0" applyNumberFormat="1" applyFont="1"/>
    <xf numFmtId="0" fontId="5" fillId="2" borderId="5" xfId="0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20" fontId="2" fillId="0" borderId="5" xfId="0" applyNumberFormat="1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0" fontId="2" fillId="0" borderId="7" xfId="0" applyFont="1" applyBorder="1"/>
    <xf numFmtId="44" fontId="2" fillId="0" borderId="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0" fillId="0" borderId="7" xfId="0" applyBorder="1"/>
    <xf numFmtId="164" fontId="2" fillId="0" borderId="7" xfId="0" applyNumberFormat="1" applyFont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164" fontId="5" fillId="6" borderId="5" xfId="0" applyNumberFormat="1" applyFont="1" applyFill="1" applyBorder="1" applyAlignment="1">
      <alignment horizontal="center" vertical="center"/>
    </xf>
    <xf numFmtId="49" fontId="4" fillId="8" borderId="5" xfId="0" applyNumberFormat="1" applyFont="1" applyFill="1" applyBorder="1" applyAlignment="1">
      <alignment horizontal="center" vertical="center"/>
    </xf>
    <xf numFmtId="164" fontId="5" fillId="10" borderId="5" xfId="0" applyNumberFormat="1" applyFont="1" applyFill="1" applyBorder="1" applyAlignment="1">
      <alignment horizontal="center" vertical="center"/>
    </xf>
    <xf numFmtId="164" fontId="2" fillId="11" borderId="5" xfId="0" applyNumberFormat="1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49" fontId="5" fillId="11" borderId="5" xfId="0" applyNumberFormat="1" applyFont="1" applyFill="1" applyBorder="1" applyAlignment="1">
      <alignment horizontal="center" vertical="center"/>
    </xf>
    <xf numFmtId="169" fontId="9" fillId="0" borderId="0" xfId="0" applyNumberFormat="1" applyFont="1" applyAlignment="1">
      <alignment horizontal="left"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left" vertical="center"/>
    </xf>
    <xf numFmtId="170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5" fillId="13" borderId="5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0" fontId="1" fillId="0" borderId="11" xfId="0" applyFont="1" applyBorder="1"/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7" fillId="15" borderId="0" xfId="0" applyFont="1" applyFill="1" applyAlignment="1">
      <alignment horizontal="center" vertical="center"/>
    </xf>
    <xf numFmtId="179" fontId="2" fillId="0" borderId="7" xfId="1" applyNumberFormat="1" applyFont="1" applyBorder="1" applyAlignment="1">
      <alignment horizontal="center" vertical="center"/>
    </xf>
    <xf numFmtId="179" fontId="0" fillId="0" borderId="0" xfId="1" applyNumberFormat="1" applyFont="1" applyAlignment="1">
      <alignment horizontal="center" vertical="center"/>
    </xf>
    <xf numFmtId="0" fontId="2" fillId="0" borderId="5" xfId="0" applyFont="1" applyFill="1" applyBorder="1"/>
    <xf numFmtId="164" fontId="2" fillId="0" borderId="7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49" fontId="4" fillId="17" borderId="12" xfId="0" applyNumberFormat="1" applyFont="1" applyFill="1" applyBorder="1" applyAlignment="1">
      <alignment horizontal="center" vertical="center"/>
    </xf>
    <xf numFmtId="49" fontId="4" fillId="17" borderId="17" xfId="0" applyNumberFormat="1" applyFont="1" applyFill="1" applyBorder="1" applyAlignment="1">
      <alignment horizontal="center" vertical="center"/>
    </xf>
    <xf numFmtId="49" fontId="4" fillId="17" borderId="18" xfId="0" applyNumberFormat="1" applyFont="1" applyFill="1" applyBorder="1" applyAlignment="1">
      <alignment horizontal="center" vertical="center"/>
    </xf>
    <xf numFmtId="179" fontId="4" fillId="17" borderId="18" xfId="1" applyNumberFormat="1" applyFont="1" applyFill="1" applyBorder="1" applyAlignment="1">
      <alignment horizontal="center" vertical="center" wrapText="1"/>
    </xf>
    <xf numFmtId="44" fontId="4" fillId="18" borderId="18" xfId="0" applyNumberFormat="1" applyFont="1" applyFill="1" applyBorder="1" applyAlignment="1">
      <alignment horizontal="center" vertical="center"/>
    </xf>
    <xf numFmtId="49" fontId="4" fillId="17" borderId="19" xfId="0" applyNumberFormat="1" applyFont="1" applyFill="1" applyBorder="1" applyAlignment="1">
      <alignment horizontal="center" vertical="center"/>
    </xf>
    <xf numFmtId="0" fontId="1" fillId="19" borderId="14" xfId="0" applyFont="1" applyFill="1" applyBorder="1"/>
    <xf numFmtId="0" fontId="2" fillId="2" borderId="5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/>
    </xf>
    <xf numFmtId="0" fontId="2" fillId="11" borderId="5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vertical="center"/>
    </xf>
    <xf numFmtId="0" fontId="1" fillId="7" borderId="2" xfId="0" applyFont="1" applyFill="1" applyBorder="1" applyAlignment="1"/>
    <xf numFmtId="0" fontId="5" fillId="6" borderId="2" xfId="0" applyFont="1" applyFill="1" applyBorder="1" applyAlignment="1">
      <alignment vertical="center"/>
    </xf>
    <xf numFmtId="0" fontId="5" fillId="10" borderId="1" xfId="0" applyFont="1" applyFill="1" applyBorder="1" applyAlignment="1">
      <alignment vertical="center"/>
    </xf>
    <xf numFmtId="0" fontId="1" fillId="9" borderId="2" xfId="0" applyFont="1" applyFill="1" applyBorder="1" applyAlignment="1"/>
    <xf numFmtId="0" fontId="5" fillId="13" borderId="1" xfId="0" applyFont="1" applyFill="1" applyBorder="1" applyAlignment="1">
      <alignment vertical="center"/>
    </xf>
    <xf numFmtId="0" fontId="1" fillId="14" borderId="2" xfId="0" applyFont="1" applyFill="1" applyBorder="1" applyAlignment="1"/>
    <xf numFmtId="0" fontId="3" fillId="0" borderId="7" xfId="0" applyFont="1" applyFill="1" applyBorder="1"/>
    <xf numFmtId="0" fontId="11" fillId="20" borderId="7" xfId="0" applyFont="1" applyFill="1" applyBorder="1"/>
    <xf numFmtId="0" fontId="11" fillId="21" borderId="7" xfId="0" applyFont="1" applyFill="1" applyBorder="1"/>
    <xf numFmtId="0" fontId="11" fillId="22" borderId="7" xfId="0" applyFont="1" applyFill="1" applyBorder="1"/>
    <xf numFmtId="0" fontId="11" fillId="23" borderId="7" xfId="0" applyFont="1" applyFill="1" applyBorder="1"/>
    <xf numFmtId="0" fontId="11" fillId="24" borderId="7" xfId="0" applyFont="1" applyFill="1" applyBorder="1"/>
    <xf numFmtId="0" fontId="11" fillId="25" borderId="7" xfId="0" applyFont="1" applyFill="1" applyBorder="1"/>
    <xf numFmtId="0" fontId="11" fillId="26" borderId="7" xfId="0" applyFont="1" applyFill="1" applyBorder="1"/>
    <xf numFmtId="0" fontId="11" fillId="27" borderId="7" xfId="0" applyFont="1" applyFill="1" applyBorder="1"/>
    <xf numFmtId="0" fontId="11" fillId="28" borderId="7" xfId="0" applyFont="1" applyFill="1" applyBorder="1"/>
    <xf numFmtId="0" fontId="11" fillId="29" borderId="7" xfId="0" applyFont="1" applyFill="1" applyBorder="1"/>
    <xf numFmtId="0" fontId="11" fillId="30" borderId="7" xfId="0" applyFont="1" applyFill="1" applyBorder="1"/>
    <xf numFmtId="0" fontId="11" fillId="31" borderId="7" xfId="0" applyFont="1" applyFill="1" applyBorder="1"/>
    <xf numFmtId="0" fontId="11" fillId="32" borderId="7" xfId="0" applyFont="1" applyFill="1" applyBorder="1"/>
    <xf numFmtId="0" fontId="11" fillId="33" borderId="7" xfId="0" applyFont="1" applyFill="1" applyBorder="1"/>
    <xf numFmtId="0" fontId="11" fillId="34" borderId="7" xfId="0" applyFont="1" applyFill="1" applyBorder="1"/>
    <xf numFmtId="0" fontId="11" fillId="35" borderId="7" xfId="0" applyFont="1" applyFill="1" applyBorder="1"/>
    <xf numFmtId="0" fontId="11" fillId="36" borderId="7" xfId="0" applyFont="1" applyFill="1" applyBorder="1"/>
    <xf numFmtId="0" fontId="11" fillId="37" borderId="7" xfId="0" applyFont="1" applyFill="1" applyBorder="1"/>
    <xf numFmtId="0" fontId="11" fillId="38" borderId="7" xfId="0" applyFont="1" applyFill="1" applyBorder="1"/>
    <xf numFmtId="0" fontId="11" fillId="39" borderId="7" xfId="0" applyFont="1" applyFill="1" applyBorder="1"/>
    <xf numFmtId="49" fontId="12" fillId="12" borderId="7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1" fillId="14" borderId="2" xfId="0" applyFont="1" applyFill="1" applyBorder="1" applyAlignment="1">
      <alignment horizontal="center"/>
    </xf>
    <xf numFmtId="49" fontId="12" fillId="12" borderId="7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/>
    <xf numFmtId="0" fontId="11" fillId="0" borderId="7" xfId="0" applyFont="1" applyFill="1" applyBorder="1"/>
    <xf numFmtId="49" fontId="13" fillId="12" borderId="20" xfId="0" applyNumberFormat="1" applyFont="1" applyFill="1" applyBorder="1" applyAlignment="1">
      <alignment horizontal="center" vertical="center"/>
    </xf>
    <xf numFmtId="49" fontId="13" fillId="12" borderId="21" xfId="0" applyNumberFormat="1" applyFont="1" applyFill="1" applyBorder="1" applyAlignment="1">
      <alignment horizontal="center" vertical="center"/>
    </xf>
    <xf numFmtId="49" fontId="13" fillId="12" borderId="15" xfId="0" applyNumberFormat="1" applyFont="1" applyFill="1" applyBorder="1" applyAlignment="1">
      <alignment horizontal="center" vertical="center"/>
    </xf>
    <xf numFmtId="0" fontId="11" fillId="16" borderId="7" xfId="0" applyFont="1" applyFill="1" applyBorder="1"/>
    <xf numFmtId="0" fontId="2" fillId="40" borderId="7" xfId="0" applyFont="1" applyFill="1" applyBorder="1"/>
    <xf numFmtId="0" fontId="2" fillId="41" borderId="7" xfId="0" applyFont="1" applyFill="1" applyBorder="1"/>
    <xf numFmtId="0" fontId="2" fillId="42" borderId="7" xfId="0" applyFont="1" applyFill="1" applyBorder="1"/>
    <xf numFmtId="0" fontId="2" fillId="43" borderId="7" xfId="0" applyFont="1" applyFill="1" applyBorder="1"/>
    <xf numFmtId="0" fontId="2" fillId="44" borderId="7" xfId="0" applyFont="1" applyFill="1" applyBorder="1"/>
    <xf numFmtId="0" fontId="2" fillId="45" borderId="7" xfId="0" applyFont="1" applyFill="1" applyBorder="1"/>
    <xf numFmtId="0" fontId="2" fillId="46" borderId="7" xfId="0" applyFont="1" applyFill="1" applyBorder="1"/>
    <xf numFmtId="0" fontId="2" fillId="47" borderId="7" xfId="0" applyFont="1" applyFill="1" applyBorder="1"/>
    <xf numFmtId="0" fontId="2" fillId="48" borderId="7" xfId="0" applyFont="1" applyFill="1" applyBorder="1"/>
    <xf numFmtId="0" fontId="2" fillId="49" borderId="7" xfId="0" applyFont="1" applyFill="1" applyBorder="1"/>
    <xf numFmtId="0" fontId="2" fillId="50" borderId="7" xfId="0" applyFont="1" applyFill="1" applyBorder="1"/>
    <xf numFmtId="0" fontId="2" fillId="51" borderId="7" xfId="0" applyFont="1" applyFill="1" applyBorder="1"/>
    <xf numFmtId="0" fontId="2" fillId="52" borderId="7" xfId="0" applyFont="1" applyFill="1" applyBorder="1"/>
    <xf numFmtId="0" fontId="2" fillId="53" borderId="7" xfId="0" applyFont="1" applyFill="1" applyBorder="1"/>
    <xf numFmtId="0" fontId="2" fillId="54" borderId="7" xfId="0" applyFont="1" applyFill="1" applyBorder="1"/>
    <xf numFmtId="0" fontId="2" fillId="55" borderId="7" xfId="0" applyFont="1" applyFill="1" applyBorder="1"/>
    <xf numFmtId="0" fontId="2" fillId="56" borderId="7" xfId="0" applyFont="1" applyFill="1" applyBorder="1"/>
    <xf numFmtId="0" fontId="2" fillId="57" borderId="7" xfId="0" applyFont="1" applyFill="1" applyBorder="1"/>
    <xf numFmtId="0" fontId="2" fillId="58" borderId="7" xfId="0" applyFont="1" applyFill="1" applyBorder="1"/>
    <xf numFmtId="0" fontId="2" fillId="59" borderId="7" xfId="0" applyFont="1" applyFill="1" applyBorder="1"/>
    <xf numFmtId="0" fontId="2" fillId="60" borderId="7" xfId="0" applyFont="1" applyFill="1" applyBorder="1"/>
    <xf numFmtId="0" fontId="2" fillId="61" borderId="7" xfId="0" applyFont="1" applyFill="1" applyBorder="1"/>
    <xf numFmtId="0" fontId="2" fillId="62" borderId="7" xfId="0" applyFont="1" applyFill="1" applyBorder="1"/>
    <xf numFmtId="0" fontId="2" fillId="63" borderId="7" xfId="0" applyFont="1" applyFill="1" applyBorder="1"/>
    <xf numFmtId="0" fontId="2" fillId="64" borderId="7" xfId="0" applyFont="1" applyFill="1" applyBorder="1"/>
    <xf numFmtId="0" fontId="2" fillId="65" borderId="7" xfId="0" applyFont="1" applyFill="1" applyBorder="1"/>
    <xf numFmtId="0" fontId="2" fillId="66" borderId="7" xfId="0" applyFont="1" applyFill="1" applyBorder="1"/>
    <xf numFmtId="0" fontId="2" fillId="67" borderId="7" xfId="0" applyFont="1" applyFill="1" applyBorder="1"/>
    <xf numFmtId="0" fontId="2" fillId="68" borderId="7" xfId="0" applyFont="1" applyFill="1" applyBorder="1"/>
    <xf numFmtId="0" fontId="2" fillId="69" borderId="7" xfId="0" applyFont="1" applyFill="1" applyBorder="1"/>
    <xf numFmtId="0" fontId="2" fillId="70" borderId="7" xfId="0" applyFont="1" applyFill="1" applyBorder="1"/>
    <xf numFmtId="0" fontId="2" fillId="71" borderId="7" xfId="0" applyFont="1" applyFill="1" applyBorder="1"/>
    <xf numFmtId="0" fontId="2" fillId="72" borderId="7" xfId="0" applyFont="1" applyFill="1" applyBorder="1"/>
    <xf numFmtId="0" fontId="2" fillId="73" borderId="7" xfId="0" applyFont="1" applyFill="1" applyBorder="1"/>
    <xf numFmtId="0" fontId="2" fillId="74" borderId="7" xfId="0" applyFont="1" applyFill="1" applyBorder="1"/>
    <xf numFmtId="0" fontId="2" fillId="75" borderId="7" xfId="0" applyFont="1" applyFill="1" applyBorder="1"/>
    <xf numFmtId="0" fontId="2" fillId="76" borderId="7" xfId="0" applyFont="1" applyFill="1" applyBorder="1"/>
    <xf numFmtId="0" fontId="2" fillId="77" borderId="7" xfId="0" applyFont="1" applyFill="1" applyBorder="1"/>
    <xf numFmtId="0" fontId="2" fillId="78" borderId="7" xfId="0" applyFont="1" applyFill="1" applyBorder="1"/>
    <xf numFmtId="0" fontId="2" fillId="79" borderId="7" xfId="0" applyFont="1" applyFill="1" applyBorder="1"/>
    <xf numFmtId="0" fontId="0" fillId="80" borderId="0" xfId="0" applyFill="1"/>
    <xf numFmtId="49" fontId="4" fillId="4" borderId="5" xfId="0" applyNumberFormat="1" applyFont="1" applyFill="1" applyBorder="1" applyAlignment="1">
      <alignment horizontal="center" vertical="center" wrapText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49" fontId="13" fillId="8" borderId="2" xfId="0" applyNumberFormat="1" applyFont="1" applyFill="1" applyBorder="1" applyAlignment="1">
      <alignment horizontal="center" vertical="center"/>
    </xf>
    <xf numFmtId="49" fontId="13" fillId="8" borderId="3" xfId="0" applyNumberFormat="1" applyFont="1" applyFill="1" applyBorder="1" applyAlignment="1">
      <alignment horizontal="center" vertical="center"/>
    </xf>
    <xf numFmtId="49" fontId="4" fillId="8" borderId="5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/>
    <xf numFmtId="20" fontId="2" fillId="0" borderId="5" xfId="0" applyNumberFormat="1" applyFont="1" applyBorder="1" applyAlignment="1">
      <alignment horizontal="center"/>
    </xf>
    <xf numFmtId="179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44" fontId="6" fillId="0" borderId="7" xfId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0" fontId="11" fillId="0" borderId="8" xfId="0" applyFont="1" applyFill="1" applyBorder="1"/>
    <xf numFmtId="49" fontId="4" fillId="19" borderId="13" xfId="0" applyNumberFormat="1" applyFont="1" applyFill="1" applyBorder="1" applyAlignment="1">
      <alignment horizontal="center" vertical="center"/>
    </xf>
    <xf numFmtId="0" fontId="0" fillId="19" borderId="14" xfId="0" applyFill="1" applyBorder="1"/>
    <xf numFmtId="0" fontId="0" fillId="0" borderId="0" xfId="0" applyAlignment="1">
      <alignment wrapText="1"/>
    </xf>
    <xf numFmtId="49" fontId="4" fillId="3" borderId="6" xfId="0" applyNumberFormat="1" applyFont="1" applyFill="1" applyBorder="1" applyAlignment="1">
      <alignment horizontal="center" vertical="center"/>
    </xf>
    <xf numFmtId="0" fontId="2" fillId="0" borderId="8" xfId="0" applyFont="1" applyBorder="1"/>
    <xf numFmtId="164" fontId="2" fillId="0" borderId="8" xfId="0" applyNumberFormat="1" applyFont="1" applyBorder="1" applyAlignment="1">
      <alignment horizontal="center"/>
    </xf>
    <xf numFmtId="164" fontId="15" fillId="81" borderId="12" xfId="0" applyNumberFormat="1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667"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 val="0"/>
        <i val="0"/>
        <strike val="0"/>
      </font>
      <numFmt numFmtId="0" formatCode="General"/>
      <fill>
        <patternFill>
          <bgColor rgb="FFE6CBC2"/>
        </patternFill>
      </fill>
    </dxf>
    <dxf>
      <font>
        <b val="0"/>
        <i val="0"/>
        <strike val="0"/>
      </font>
      <numFmt numFmtId="0" formatCode="General"/>
      <fill>
        <patternFill>
          <bgColor rgb="FFE6D6C3"/>
        </patternFill>
      </fill>
    </dxf>
    <dxf>
      <font>
        <b val="0"/>
        <i val="0"/>
        <strike val="0"/>
      </font>
      <numFmt numFmtId="0" formatCode="General"/>
      <fill>
        <patternFill>
          <bgColor rgb="FFE6E2C4"/>
        </patternFill>
      </fill>
    </dxf>
    <dxf>
      <font>
        <b val="0"/>
        <i val="0"/>
        <strike val="0"/>
      </font>
      <numFmt numFmtId="0" formatCode="General"/>
      <fill>
        <patternFill>
          <bgColor rgb="FFE2E9C5"/>
        </patternFill>
      </fill>
    </dxf>
    <dxf>
      <font>
        <b val="0"/>
        <i val="0"/>
        <strike val="0"/>
      </font>
      <numFmt numFmtId="0" formatCode="General"/>
      <fill>
        <patternFill>
          <bgColor rgb="FFD5E7C2"/>
        </patternFill>
      </fill>
    </dxf>
    <dxf>
      <font>
        <b val="0"/>
        <i val="0"/>
        <strike val="0"/>
      </font>
      <numFmt numFmtId="0" formatCode="General"/>
      <fill>
        <patternFill>
          <bgColor rgb="FFC6E5C1"/>
        </patternFill>
      </fill>
    </dxf>
    <dxf>
      <font>
        <b val="0"/>
        <i val="0"/>
        <strike val="0"/>
      </font>
      <numFmt numFmtId="0" formatCode="General"/>
      <fill>
        <patternFill>
          <bgColor rgb="FFC4EBCD"/>
        </patternFill>
      </fill>
    </dxf>
    <dxf>
      <font>
        <b val="0"/>
        <i val="0"/>
        <strike val="0"/>
      </font>
      <numFmt numFmtId="0" formatCode="General"/>
      <fill>
        <patternFill>
          <bgColor rgb="FFC5E9D8"/>
        </patternFill>
      </fill>
    </dxf>
    <dxf>
      <font>
        <b val="0"/>
        <i val="0"/>
        <strike val="0"/>
      </font>
      <numFmt numFmtId="0" formatCode="General"/>
      <fill>
        <patternFill>
          <bgColor rgb="FFC2E5E6"/>
        </patternFill>
      </fill>
    </dxf>
    <dxf>
      <font>
        <b val="0"/>
        <i val="0"/>
        <strike val="0"/>
      </font>
      <numFmt numFmtId="0" formatCode="General"/>
      <fill>
        <patternFill>
          <bgColor rgb="FFBFDBE7"/>
        </patternFill>
      </fill>
    </dxf>
    <dxf>
      <font>
        <b val="0"/>
        <i val="0"/>
        <strike val="0"/>
      </font>
      <numFmt numFmtId="0" formatCode="General"/>
      <fill>
        <patternFill>
          <bgColor rgb="FFC3D5E6"/>
        </patternFill>
      </fill>
    </dxf>
    <dxf>
      <font>
        <b val="0"/>
        <i val="0"/>
        <strike val="0"/>
      </font>
      <numFmt numFmtId="0" formatCode="General"/>
      <fill>
        <patternFill>
          <bgColor rgb="FFC2CBE7"/>
        </patternFill>
      </fill>
    </dxf>
    <dxf>
      <font>
        <b val="0"/>
        <i val="0"/>
        <strike val="0"/>
      </font>
      <numFmt numFmtId="0" formatCode="General"/>
      <fill>
        <patternFill>
          <bgColor rgb="FFC6BDE3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DABEE5"/>
        </patternFill>
      </fill>
    </dxf>
    <dxf>
      <font>
        <b val="0"/>
        <i val="0"/>
        <strike val="0"/>
      </font>
      <numFmt numFmtId="0" formatCode="General"/>
      <fill>
        <patternFill>
          <bgColor rgb="FFE4BFE4"/>
        </patternFill>
      </fill>
    </dxf>
    <dxf>
      <font>
        <b val="0"/>
        <i val="0"/>
        <strike val="0"/>
      </font>
      <numFmt numFmtId="0" formatCode="General"/>
      <fill>
        <patternFill>
          <bgColor rgb="FFE6BED9"/>
        </patternFill>
      </fill>
    </dxf>
    <dxf>
      <font>
        <b val="0"/>
        <i val="0"/>
        <strike val="0"/>
      </font>
      <numFmt numFmtId="0" formatCode="General"/>
      <fill>
        <patternFill>
          <bgColor rgb="FFE6BECC"/>
        </patternFill>
      </fill>
    </dxf>
    <dxf>
      <font>
        <b val="0"/>
        <i val="0"/>
        <strike val="0"/>
      </font>
      <numFmt numFmtId="0" formatCode="General"/>
      <fill>
        <patternFill>
          <bgColor rgb="FFE7BFC3"/>
        </patternFill>
      </fill>
    </dxf>
    <dxf>
      <font>
        <b val="0"/>
        <i val="0"/>
        <strike val="0"/>
      </font>
      <numFmt numFmtId="0" formatCode="General"/>
      <fill>
        <patternFill>
          <bgColor rgb="FFFFC0A0"/>
        </patternFill>
      </fill>
    </dxf>
    <dxf>
      <font>
        <b val="0"/>
        <i val="0"/>
        <strike val="0"/>
      </font>
      <numFmt numFmtId="0" formatCode="General"/>
      <fill>
        <patternFill>
          <bgColor rgb="FFFFD7A3"/>
        </patternFill>
      </fill>
    </dxf>
    <dxf>
      <font>
        <b val="0"/>
        <i val="0"/>
        <strike val="0"/>
      </font>
      <numFmt numFmtId="0" formatCode="General"/>
      <fill>
        <patternFill>
          <bgColor rgb="FFFFEEA4"/>
        </patternFill>
      </fill>
    </dxf>
    <dxf>
      <font>
        <b val="0"/>
        <i val="0"/>
        <strike val="0"/>
      </font>
      <numFmt numFmtId="0" formatCode="General"/>
      <fill>
        <patternFill>
          <bgColor rgb="FFFFF7A3"/>
        </patternFill>
      </fill>
    </dxf>
    <dxf>
      <font>
        <b val="0"/>
        <i val="0"/>
        <strike val="0"/>
      </font>
      <numFmt numFmtId="0" formatCode="General"/>
      <fill>
        <patternFill>
          <bgColor rgb="FFF3FFA6"/>
        </patternFill>
      </fill>
    </dxf>
    <dxf>
      <font>
        <b val="0"/>
        <i val="0"/>
        <strike val="0"/>
      </font>
      <numFmt numFmtId="0" formatCode="General"/>
      <fill>
        <patternFill>
          <bgColor rgb="FFD5FFA6"/>
        </patternFill>
      </fill>
    </dxf>
    <dxf>
      <font>
        <b val="0"/>
        <i val="0"/>
        <strike val="0"/>
      </font>
      <numFmt numFmtId="0" formatCode="General"/>
      <fill>
        <patternFill>
          <bgColor rgb="FFACFF9F"/>
        </patternFill>
      </fill>
    </dxf>
    <dxf>
      <font>
        <b val="0"/>
        <i val="0"/>
        <strike val="0"/>
      </font>
      <numFmt numFmtId="0" formatCode="General"/>
      <fill>
        <patternFill>
          <bgColor rgb="FF9DFFB9"/>
        </patternFill>
      </fill>
    </dxf>
    <dxf>
      <font>
        <b val="0"/>
        <i val="0"/>
        <strike val="0"/>
      </font>
      <numFmt numFmtId="0" formatCode="General"/>
      <fill>
        <patternFill>
          <bgColor rgb="FF9CFFD7"/>
        </patternFill>
      </fill>
    </dxf>
    <dxf>
      <font>
        <b val="0"/>
        <i val="0"/>
        <strike val="0"/>
      </font>
      <numFmt numFmtId="0" formatCode="General"/>
      <fill>
        <patternFill>
          <bgColor rgb="FF99FFFF"/>
        </patternFill>
      </fill>
    </dxf>
    <dxf>
      <font>
        <b val="0"/>
        <i val="0"/>
        <strike val="0"/>
      </font>
      <numFmt numFmtId="0" formatCode="General"/>
      <fill>
        <patternFill>
          <bgColor rgb="FF9BE4FF"/>
        </patternFill>
      </fill>
    </dxf>
    <dxf>
      <font>
        <b val="0"/>
        <i val="0"/>
        <strike val="0"/>
      </font>
      <numFmt numFmtId="0" formatCode="General"/>
      <fill>
        <patternFill>
          <bgColor rgb="FF9ED5FF"/>
        </patternFill>
      </fill>
    </dxf>
    <dxf>
      <font>
        <b val="0"/>
        <i val="0"/>
        <strike val="0"/>
      </font>
      <numFmt numFmtId="0" formatCode="General"/>
      <fill>
        <patternFill>
          <bgColor rgb="FFA1BBFF"/>
        </patternFill>
      </fill>
    </dxf>
    <dxf>
      <font>
        <b val="0"/>
        <i val="0"/>
        <strike val="0"/>
      </font>
      <numFmt numFmtId="0" formatCode="General"/>
      <fill>
        <patternFill>
          <bgColor rgb="FFB59EFF"/>
        </patternFill>
      </fill>
    </dxf>
    <dxf>
      <font>
        <b val="0"/>
        <i val="0"/>
        <strike val="0"/>
      </font>
      <numFmt numFmtId="0" formatCode="General"/>
      <fill>
        <patternFill>
          <bgColor rgb="FFD5A0FF"/>
        </patternFill>
      </fill>
    </dxf>
    <dxf>
      <font>
        <b val="0"/>
        <i val="0"/>
        <strike val="0"/>
      </font>
      <numFmt numFmtId="0" formatCode="General"/>
      <fill>
        <patternFill>
          <bgColor rgb="FFE69FFF"/>
        </patternFill>
      </fill>
    </dxf>
    <dxf>
      <font>
        <b val="0"/>
        <i val="0"/>
        <strike val="0"/>
      </font>
      <numFmt numFmtId="0" formatCode="General"/>
      <fill>
        <patternFill>
          <bgColor rgb="FFFF9EFF"/>
        </patternFill>
      </fill>
    </dxf>
    <dxf>
      <font>
        <b val="0"/>
        <i val="0"/>
        <strike val="0"/>
      </font>
      <numFmt numFmtId="0" formatCode="General"/>
      <fill>
        <patternFill>
          <bgColor rgb="FFFF99E6"/>
        </patternFill>
      </fill>
    </dxf>
    <dxf>
      <font>
        <b val="0"/>
        <i val="0"/>
        <strike val="0"/>
      </font>
      <numFmt numFmtId="0" formatCode="General"/>
      <fill>
        <patternFill>
          <bgColor rgb="FFFF99C4"/>
        </patternFill>
      </fill>
    </dxf>
    <dxf>
      <font>
        <b val="0"/>
        <i val="0"/>
        <strike val="0"/>
      </font>
      <numFmt numFmtId="0" formatCode="General"/>
      <fill>
        <patternFill>
          <bgColor rgb="FFFF9AA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rebuchet MS"/>
        <family val="2"/>
        <scheme val="none"/>
      </font>
      <numFmt numFmtId="30" formatCode="@"/>
      <fill>
        <patternFill patternType="solid">
          <fgColor rgb="FFB72F8C"/>
          <bgColor rgb="FFB72F8C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entury Gothic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D5E7C2"/>
      <color rgb="FFE6CBC2"/>
      <color rgb="FFE6D6C3"/>
      <color rgb="FFE6E2C4"/>
      <color rgb="FFE2E9C5"/>
      <color rgb="FFC6E5C1"/>
      <color rgb="FFC4EBCD"/>
      <color rgb="FFC5E9D8"/>
      <color rgb="FFC2E5E6"/>
      <color rgb="FFBFDB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D55866C-A3AB-DB45-9DC9-713228CF1D38}" name="Tableau2" displayName="Tableau2" ref="B2:B36" totalsRowShown="0" headerRowDxfId="663" dataDxfId="664" tableBorderDxfId="666">
  <autoFilter ref="B2:B36" xr:uid="{4D55866C-A3AB-DB45-9DC9-713228CF1D38}"/>
  <tableColumns count="1">
    <tableColumn id="1" xr3:uid="{AE37C85E-05F0-7C4B-816D-E0577FB58E7F}" name="MISSIONS" dataDxfId="665"/>
  </tableColumns>
  <tableStyleInfo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rallaxe">
  <a:themeElements>
    <a:clrScheme name="Parallaxe">
      <a:dk1>
        <a:sysClr val="windowText" lastClr="000000"/>
      </a:dk1>
      <a:lt1>
        <a:sysClr val="window" lastClr="FFFFFF"/>
      </a:lt1>
      <a:dk2>
        <a:srgbClr val="212121"/>
      </a:dk2>
      <a:lt2>
        <a:srgbClr val="CDD0D1"/>
      </a:lt2>
      <a:accent1>
        <a:srgbClr val="30ACEC"/>
      </a:accent1>
      <a:accent2>
        <a:srgbClr val="80C34F"/>
      </a:accent2>
      <a:accent3>
        <a:srgbClr val="E29D3E"/>
      </a:accent3>
      <a:accent4>
        <a:srgbClr val="D64A3B"/>
      </a:accent4>
      <a:accent5>
        <a:srgbClr val="D64787"/>
      </a:accent5>
      <a:accent6>
        <a:srgbClr val="A666E1"/>
      </a:accent6>
      <a:hlink>
        <a:srgbClr val="3085ED"/>
      </a:hlink>
      <a:folHlink>
        <a:srgbClr val="82B6F4"/>
      </a:folHlink>
    </a:clrScheme>
    <a:fontScheme name="Parallaxe">
      <a:maj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rallaxe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04000"/>
              </a:schemeClr>
            </a:gs>
            <a:gs pos="100000">
              <a:schemeClr val="phClr">
                <a:tint val="8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2000"/>
              </a:schemeClr>
            </a:gs>
            <a:gs pos="100000">
              <a:schemeClr val="phClr">
                <a:shade val="88000"/>
                <a:lumMod val="94000"/>
              </a:schemeClr>
            </a:gs>
          </a:gsLst>
          <a:path path="circle">
            <a:fillToRect l="50000" t="100000" r="100000" b="50000"/>
          </a:path>
        </a:gradFill>
      </a:fillStyleLst>
      <a:lnStyleLst>
        <a:ln w="9525" cap="rnd" cmpd="sng" algn="ctr">
          <a:solidFill>
            <a:schemeClr val="phClr">
              <a:tint val="60000"/>
            </a:schemeClr>
          </a:solidFill>
          <a:prstDash val="solid"/>
        </a:ln>
        <a:ln w="15875" cap="rnd" cmpd="sng" algn="ctr">
          <a:solidFill>
            <a:schemeClr val="phClr"/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reflection blurRad="12700" stA="26000" endPos="32000" dist="12700" dir="5400000" sy="-100000" rotWithShape="0"/>
          </a:effectLst>
        </a:effectStyle>
        <a:effectStyle>
          <a:effectLst>
            <a:outerShdw blurRad="38100" dist="25400" dir="5400000" rotWithShape="0">
              <a:srgbClr val="000000">
                <a:alpha val="64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254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76000"/>
                <a:satMod val="180000"/>
              </a:schemeClr>
              <a:schemeClr val="phClr">
                <a:tint val="80000"/>
                <a:satMod val="120000"/>
                <a:lumMod val="180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Parallax" id="{3388167B-A2EB-4685-9635-1831D9AEF8C4}" vid="{4F7A876A-7598-49CA-AFC8-8EDA2551E4A7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7029-AF91-8C44-A278-01699A271268}">
  <dimension ref="A1:S389"/>
  <sheetViews>
    <sheetView workbookViewId="0">
      <selection activeCell="O12" sqref="O12"/>
    </sheetView>
  </sheetViews>
  <sheetFormatPr baseColWidth="10" defaultRowHeight="14"/>
  <cols>
    <col min="1" max="1" width="17.3984375" customWidth="1"/>
    <col min="2" max="2" width="29.19921875" customWidth="1"/>
    <col min="3" max="14" width="13.59765625" customWidth="1"/>
    <col min="15" max="15" width="17.3984375" customWidth="1"/>
    <col min="16" max="16" width="20.796875" style="46" customWidth="1"/>
    <col min="17" max="17" width="26.59765625" customWidth="1"/>
    <col min="18" max="18" width="10" customWidth="1"/>
    <col min="19" max="19" width="20.59765625" customWidth="1"/>
  </cols>
  <sheetData>
    <row r="1" spans="2:19" ht="15" thickBot="1"/>
    <row r="2" spans="2:19" ht="31" thickBot="1">
      <c r="B2" s="56" t="s">
        <v>43</v>
      </c>
      <c r="C2" s="57" t="s">
        <v>75</v>
      </c>
      <c r="D2" s="58" t="s">
        <v>76</v>
      </c>
      <c r="E2" s="58" t="s">
        <v>0</v>
      </c>
      <c r="F2" s="58" t="s">
        <v>1</v>
      </c>
      <c r="G2" s="58" t="s">
        <v>2</v>
      </c>
      <c r="H2" s="58" t="s">
        <v>3</v>
      </c>
      <c r="I2" s="58" t="s">
        <v>77</v>
      </c>
      <c r="J2" s="58" t="s">
        <v>4</v>
      </c>
      <c r="K2" s="58" t="s">
        <v>78</v>
      </c>
      <c r="L2" s="58" t="s">
        <v>79</v>
      </c>
      <c r="M2" s="58" t="s">
        <v>80</v>
      </c>
      <c r="N2" s="58" t="s">
        <v>81</v>
      </c>
      <c r="O2" s="58" t="s">
        <v>84</v>
      </c>
      <c r="P2" s="59" t="s">
        <v>82</v>
      </c>
      <c r="Q2" s="60" t="s">
        <v>18</v>
      </c>
      <c r="R2" s="61" t="s">
        <v>42</v>
      </c>
      <c r="S2" s="62"/>
    </row>
    <row r="3" spans="2:19" ht="16">
      <c r="B3" s="98" t="s">
        <v>111</v>
      </c>
      <c r="C3" s="51" t="str">
        <f>IF((SUMIF('Janvier 2026'!$D$5:$D$92,CLIENTS!B3,'Janvier 2026'!$I$5:$I$92))=0,"",SUMIF('Janvier 2026'!$D$5:$D$92,CLIENTS!B3,'Janvier 2026'!$I$5:$I$92))</f>
        <v/>
      </c>
      <c r="D3" s="52" t="str">
        <f>IF(SUMIF('Février 2026'!$D$5:$D$92,CLIENTS!B3,'Février 2026'!$I$5:$I$92)=0,"",SUMIF('Février 2026'!$D$5:$D$92,CLIENTS!B3,'Février 2026'!$I$5:$I$92))</f>
        <v/>
      </c>
      <c r="E3" s="52">
        <f>IF(SUMIF('Mars 2025'!$D$6:$D$129,CLIENTS!B3,'Mars 2025'!$I$6:$I$129)=0,"",SUMIF('Mars 2025'!$D$6:$D$129,CLIENTS!B3,'Mars 2025'!$I$6:$I$129))</f>
        <v>8.7500000000000078E-2</v>
      </c>
      <c r="F3" s="52">
        <f>IF(SUMIF('Avril 2025'!$D$5:$D$151,CLIENTS!B3,'Avril 2025'!$I$5:$I$151)=0,"",SUMIF('Avril 2025'!$D$5:$D$151,CLIENTS!B3,'Avril 2025'!$I$5:$I$151))</f>
        <v>8.7500000000000078E-2</v>
      </c>
      <c r="G3" s="52">
        <f>IF(SUMIF('Mai 2025'!$D$5:$D$151,CLIENTS!B3,'Mai 2025'!$I$5:$I$151)=0,"",SUMIF('Mai 2025'!$D$5:$D$151,CLIENTS!B3,'Mai 2025'!$I$5:$I$151))</f>
        <v>8.7500000000000078E-2</v>
      </c>
      <c r="H3" s="52">
        <f>IF(SUMIF('Juin 2025'!$D$5:$D$152,CLIENTS!B3,'Juin 2025'!$I$5:$I$152)=0,"",SUMIF('Juin 2025'!$D$5:$D$152,CLIENTS!B3,'Juin 2025'!$I$5:$I$152))</f>
        <v>8.7500000000000078E-2</v>
      </c>
      <c r="I3" s="52">
        <f>IF(SUMIF('Juillet 2025'!$D$5:$D$144,CLIENTS!B3,'Juillet 2025'!$I$5:$I$151)=0,"",SUMIF('Juillet 2025'!$D$5:$D$144,CLIENTS!B3,'Juillet 2025'!$I$5:$I$151))</f>
        <v>8.7500000000000078E-2</v>
      </c>
      <c r="J3" s="52">
        <f>IF(SUMIF('Août 2025'!$D$5:$D$150,CLIENTS!B3,'Août 2025'!$I$5:$I$150)=0,"",SUMIF('Août 2025'!$D$5:$D$150,CLIENTS!B3,'Août 2025'!$I$5:$I$150))</f>
        <v>8.7500000000000078E-2</v>
      </c>
      <c r="K3" s="52">
        <f>IF(SUMIF('Septembre 2025'!$D$5:$D$149,CLIENTS!B3,'Septembre 2025'!$I$5:$I$149)=0,"",SUMIF('Septembre 2025'!$D$5:$D$149,CLIENTS!B3,'Septembre 2025'!$I$5:$I$149))</f>
        <v>8.7500000000000078E-2</v>
      </c>
      <c r="L3" s="52">
        <f>IF(SUMIF('Octobre 2025'!$D$5:$D$147,CLIENTS!B3,'Octobre 2025'!$I$5:$I$147)=0,"",SUMIF('Octobre 2025'!$D$5:$D$147,CLIENTS!B3,'Octobre 2025'!$I$5:$I$147))</f>
        <v>8.7500000000000078E-2</v>
      </c>
      <c r="M3" s="52">
        <f>IF(SUMIF('Novembre 2025'!$D$5:$D$150,CLIENTS!B3,'Novembre 2025'!$I$5:$I$150)=0,"",SUMIF('Novembre 2025'!$D$5:$D$150,CLIENTS!B3,'Novembre 2025'!$I$5:$I$150))</f>
        <v>8.7500000000000078E-2</v>
      </c>
      <c r="N3" s="52">
        <f>IF(SUMIF('Décembre 2025'!$D$5:$D$150,CLIENTS!B3,'Décembre 2025'!$I$5:$I$150)=0,"",SUMIF('Décembre 2025'!$D$5:$D$150,CLIENTS!B3,'Décembre 2025'!$I$5:$I$150))</f>
        <v>8.7500000000000078E-2</v>
      </c>
      <c r="O3" s="52">
        <f>IF(SUM(C3:N3)=0,"",SUM(C3:N3))</f>
        <v>0.87500000000000089</v>
      </c>
      <c r="P3" s="45" t="e">
        <f>#REF!</f>
        <v>#REF!</v>
      </c>
      <c r="Q3" s="53" t="str">
        <f>IFERROR((P3-(25%*P3)-(11%*P3)),"")</f>
        <v/>
      </c>
      <c r="R3" s="54">
        <f>IFERROR((O3*24),"")</f>
        <v>21.000000000000021</v>
      </c>
      <c r="S3" s="55">
        <f>IFERROR(Q3/R3,0)</f>
        <v>0</v>
      </c>
    </row>
    <row r="4" spans="2:19" ht="16">
      <c r="B4" s="98" t="s">
        <v>112</v>
      </c>
      <c r="C4" s="50" t="str">
        <f>IF((SUMIF('Janvier 2026'!$D$5:$D$92,CLIENTS!B4,'Janvier 2026'!$I$5:$I$92))=0,"",SUMIF('Janvier 2026'!$D$5:$D$92,CLIENTS!B4,'Janvier 2026'!$I$5:$I$92))</f>
        <v/>
      </c>
      <c r="D4" s="19" t="str">
        <f>IF(SUMIF('Février 2026'!$D$5:$D$92,CLIENTS!B4,'Février 2026'!$I$5:$I$92)=0,"",SUMIF('Février 2026'!$D$5:$D$92,CLIENTS!B4,'Février 2026'!$I$5:$I$92))</f>
        <v/>
      </c>
      <c r="E4" s="19" t="str">
        <f>IF(SUMIF('Mars 2025'!$D$6:$D$129,CLIENTS!B4,'Mars 2025'!$I$6:$I$129)=0,"",SUMIF('Mars 2025'!$D$6:$D$129,CLIENTS!B4,'Mars 2025'!$I$6:$I$129))</f>
        <v/>
      </c>
      <c r="F4" s="19" t="str">
        <f>IF(SUMIF('Avril 2025'!$D$5:$D$151,CLIENTS!B4,'Avril 2025'!$I$5:$I$151)=0,"",SUMIF('Avril 2025'!$D$5:$D$151,CLIENTS!B4,'Avril 2025'!$I$5:$I$151))</f>
        <v/>
      </c>
      <c r="G4" s="52" t="str">
        <f>IF(SUMIF('Mai 2025'!$D$5:$D$151,CLIENTS!B4,'Mai 2025'!$I$5:$I$151)=0,"",SUMIF('Mai 2025'!$D$5:$D$151,CLIENTS!B4,'Mai 2025'!$I$5:$I$151))</f>
        <v/>
      </c>
      <c r="H4" s="19" t="str">
        <f>IF(SUMIF('Juin 2025'!$D$5:$D$152,CLIENTS!B4,'Juin 2025'!$I$5:$I$152)=0,"",SUMIF('Juin 2025'!$D$5:$D$152,CLIENTS!B4,'Juin 2025'!$I$5:$I$152))</f>
        <v/>
      </c>
      <c r="I4" s="52" t="str">
        <f>IF(SUMIF('Juillet 2025'!$D$5:$D$144,CLIENTS!B4,'Juillet 2025'!$I$5:$I$151)=0,"",SUMIF('Juillet 2025'!$D$5:$D$144,CLIENTS!B4,'Juillet 2025'!$I$5:$I$151))</f>
        <v/>
      </c>
      <c r="J4" s="19" t="str">
        <f>IF(SUMIF('Août 2025'!$D$5:$D$150,CLIENTS!B4,'Août 2025'!$I$5:$I$150)=0,"",SUMIF('Août 2025'!$D$5:$D$150,CLIENTS!B4,'Août 2025'!$I$5:$I$150))</f>
        <v/>
      </c>
      <c r="K4" s="19" t="str">
        <f>IF(SUMIF('Septembre 2025'!$D$5:$D$149,CLIENTS!B4,'Septembre 2025'!$I$5:$I$149)=0,"",SUMIF('Septembre 2025'!$D$5:$D$149,CLIENTS!B4,'Septembre 2025'!$I$5:$I$149))</f>
        <v/>
      </c>
      <c r="L4" s="19" t="str">
        <f>IF(SUMIF('Octobre 2025'!$D$5:$D$147,CLIENTS!B4,'Octobre 2025'!$I$5:$I$147)=0,"",SUMIF('Octobre 2025'!$D$5:$D$147,CLIENTS!B4,'Octobre 2025'!$I$5:$I$147))</f>
        <v/>
      </c>
      <c r="M4" s="19" t="str">
        <f>IF(SUMIF('Novembre 2025'!$D$5:$D$150,CLIENTS!B4,'Novembre 2025'!$I$5:$I$150)=0,"",SUMIF('Novembre 2025'!$D$5:$D$150,CLIENTS!B4,'Novembre 2025'!$I$5:$I$150))</f>
        <v/>
      </c>
      <c r="N4" s="19" t="str">
        <f>IF(SUMIF('Décembre 2025'!$D$5:$D$150,CLIENTS!B4,'Décembre 2025'!$I$5:$I$150)=0,"",SUMIF('Décembre 2025'!$D$5:$D$150,CLIENTS!B4,'Décembre 2025'!$I$5:$I$150))</f>
        <v/>
      </c>
      <c r="O4" s="52" t="str">
        <f t="shared" ref="O4:O41" si="0">IF(SUM(C4:N4)=0,"",SUM(C4:N4))</f>
        <v/>
      </c>
      <c r="P4" s="45" t="e">
        <f>#REF!</f>
        <v>#REF!</v>
      </c>
      <c r="Q4" s="53" t="str">
        <f t="shared" ref="Q4:Q41" si="1">IFERROR((P4-(25%*P4)-(11%*P4)),"")</f>
        <v/>
      </c>
      <c r="R4" s="54" t="str">
        <f>IFERROR((O4*24),"")</f>
        <v/>
      </c>
      <c r="S4" s="16">
        <f t="shared" ref="S4:S9" si="2">IFERROR(Q4/R4,0)</f>
        <v>0</v>
      </c>
    </row>
    <row r="5" spans="2:19" ht="16">
      <c r="B5" s="98" t="s">
        <v>113</v>
      </c>
      <c r="C5" s="50" t="str">
        <f>IF((SUMIF('Janvier 2026'!$D$5:$D$92,CLIENTS!B5,'Janvier 2026'!$I$5:$I$92))=0,"",SUMIF('Janvier 2026'!$D$5:$D$92,CLIENTS!B5,'Janvier 2026'!$I$5:$I$92))</f>
        <v/>
      </c>
      <c r="D5" s="19" t="str">
        <f>IF(SUMIF('Février 2026'!$D$5:$D$92,CLIENTS!B5,'Février 2026'!$I$5:$I$92)=0,"",SUMIF('Février 2026'!$D$5:$D$92,CLIENTS!B5,'Février 2026'!$I$5:$I$92))</f>
        <v/>
      </c>
      <c r="E5" s="19" t="str">
        <f>IF(SUMIF('Mars 2025'!$D$6:$D$129,CLIENTS!B5,'Mars 2025'!$I$6:$I$129)=0,"",SUMIF('Mars 2025'!$D$6:$D$129,CLIENTS!B5,'Mars 2025'!$I$6:$I$129))</f>
        <v/>
      </c>
      <c r="F5" s="19" t="str">
        <f>IF(SUMIF('Avril 2025'!$D$5:$D$151,CLIENTS!B5,'Avril 2025'!$I$5:$I$151)=0,"",SUMIF('Avril 2025'!$D$5:$D$151,CLIENTS!B5,'Avril 2025'!$I$5:$I$151))</f>
        <v/>
      </c>
      <c r="G5" s="52" t="str">
        <f>IF(SUMIF('Mai 2025'!$D$5:$D$151,CLIENTS!B5,'Mai 2025'!$I$5:$I$151)=0,"",SUMIF('Mai 2025'!$D$5:$D$151,CLIENTS!B5,'Mai 2025'!$I$5:$I$151))</f>
        <v/>
      </c>
      <c r="H5" s="19" t="str">
        <f>IF(SUMIF('Juin 2025'!$D$5:$D$152,CLIENTS!B5,'Juin 2025'!$I$5:$I$152)=0,"",SUMIF('Juin 2025'!$D$5:$D$152,CLIENTS!B5,'Juin 2025'!$I$5:$I$152))</f>
        <v/>
      </c>
      <c r="I5" s="52" t="str">
        <f>IF(SUMIF('Juillet 2025'!$D$5:$D$144,CLIENTS!B5,'Juillet 2025'!$I$5:$I$151)=0,"",SUMIF('Juillet 2025'!$D$5:$D$144,CLIENTS!B5,'Juillet 2025'!$I$5:$I$151))</f>
        <v/>
      </c>
      <c r="J5" s="19" t="str">
        <f>IF(SUMIF('Août 2025'!$D$5:$D$150,CLIENTS!B5,'Août 2025'!$I$5:$I$150)=0,"",SUMIF('Août 2025'!$D$5:$D$150,CLIENTS!B5,'Août 2025'!$I$5:$I$150))</f>
        <v/>
      </c>
      <c r="K5" s="19" t="str">
        <f>IF(SUMIF('Septembre 2025'!$D$5:$D$149,CLIENTS!B5,'Septembre 2025'!$I$5:$I$149)=0,"",SUMIF('Septembre 2025'!$D$5:$D$149,CLIENTS!B5,'Septembre 2025'!$I$5:$I$149))</f>
        <v/>
      </c>
      <c r="L5" s="19" t="str">
        <f>IF(SUMIF('Octobre 2025'!$D$5:$D$147,CLIENTS!B5,'Octobre 2025'!$I$5:$I$147)=0,"",SUMIF('Octobre 2025'!$D$5:$D$147,CLIENTS!B5,'Octobre 2025'!$I$5:$I$147))</f>
        <v/>
      </c>
      <c r="M5" s="19" t="str">
        <f>IF(SUMIF('Novembre 2025'!$D$5:$D$150,CLIENTS!B5,'Novembre 2025'!$I$5:$I$150)=0,"",SUMIF('Novembre 2025'!$D$5:$D$150,CLIENTS!B5,'Novembre 2025'!$I$5:$I$150))</f>
        <v/>
      </c>
      <c r="N5" s="19" t="str">
        <f>IF(SUMIF('Décembre 2025'!$D$5:$D$150,CLIENTS!B5,'Décembre 2025'!$I$5:$I$150)=0,"",SUMIF('Décembre 2025'!$D$5:$D$150,CLIENTS!B5,'Décembre 2025'!$I$5:$I$150))</f>
        <v/>
      </c>
      <c r="O5" s="52" t="str">
        <f t="shared" si="0"/>
        <v/>
      </c>
      <c r="P5" s="45" t="e">
        <f>#REF!</f>
        <v>#REF!</v>
      </c>
      <c r="Q5" s="53" t="str">
        <f t="shared" si="1"/>
        <v/>
      </c>
      <c r="R5" s="54" t="str">
        <f>IFERROR((O5*24),"")</f>
        <v/>
      </c>
      <c r="S5" s="16">
        <f t="shared" ref="S5" si="3">IFERROR(Q5/R5,0)</f>
        <v>0</v>
      </c>
    </row>
    <row r="6" spans="2:19" ht="16">
      <c r="B6" s="98" t="s">
        <v>114</v>
      </c>
      <c r="C6" s="50" t="str">
        <f>IF((SUMIF('Janvier 2026'!$D$5:$D$92,CLIENTS!B6,'Janvier 2026'!$I$5:$I$92))=0,"",SUMIF('Janvier 2026'!$D$5:$D$92,CLIENTS!B6,'Janvier 2026'!$I$5:$I$92))</f>
        <v/>
      </c>
      <c r="D6" s="19" t="str">
        <f>IF(SUMIF('Février 2026'!$D$5:$D$92,CLIENTS!B6,'Février 2026'!$I$5:$I$92)=0,"",SUMIF('Février 2026'!$D$5:$D$92,CLIENTS!B6,'Février 2026'!$I$5:$I$92))</f>
        <v/>
      </c>
      <c r="E6" s="19">
        <f>IF(SUMIF('Mars 2025'!$D$6:$D$129,CLIENTS!B6,'Mars 2025'!$I$6:$I$129)=0,"",SUMIF('Mars 2025'!$D$6:$D$129,CLIENTS!B6,'Mars 2025'!$I$6:$I$129))</f>
        <v>0.29236111111111113</v>
      </c>
      <c r="F6" s="19">
        <f>IF(SUMIF('Avril 2025'!$D$5:$D$151,CLIENTS!B6,'Avril 2025'!$I$5:$I$151)=0,"",SUMIF('Avril 2025'!$D$5:$D$151,CLIENTS!B6,'Avril 2025'!$I$5:$I$151))</f>
        <v>0.29236111111111113</v>
      </c>
      <c r="G6" s="52">
        <f>IF(SUMIF('Mai 2025'!$D$5:$D$151,CLIENTS!B6,'Mai 2025'!$I$5:$I$151)=0,"",SUMIF('Mai 2025'!$D$5:$D$151,CLIENTS!B6,'Mai 2025'!$I$5:$I$151))</f>
        <v>0.29236111111111113</v>
      </c>
      <c r="H6" s="19">
        <f>IF(SUMIF('Juin 2025'!$D$5:$D$152,CLIENTS!B6,'Juin 2025'!$I$5:$I$152)=0,"",SUMIF('Juin 2025'!$D$5:$D$152,CLIENTS!B6,'Juin 2025'!$I$5:$I$152))</f>
        <v>0.29236111111111113</v>
      </c>
      <c r="I6" s="52">
        <f>IF(SUMIF('Juillet 2025'!$D$5:$D$144,CLIENTS!B6,'Juillet 2025'!$I$5:$I$151)=0,"",SUMIF('Juillet 2025'!$D$5:$D$144,CLIENTS!B6,'Juillet 2025'!$I$5:$I$151))</f>
        <v>0.29236111111111113</v>
      </c>
      <c r="J6" s="19">
        <f>IF(SUMIF('Août 2025'!$D$5:$D$150,CLIENTS!B6,'Août 2025'!$I$5:$I$150)=0,"",SUMIF('Août 2025'!$D$5:$D$150,CLIENTS!B6,'Août 2025'!$I$5:$I$150))</f>
        <v>0.29236111111111113</v>
      </c>
      <c r="K6" s="19">
        <f>IF(SUMIF('Septembre 2025'!$D$5:$D$149,CLIENTS!B6,'Septembre 2025'!$I$5:$I$149)=0,"",SUMIF('Septembre 2025'!$D$5:$D$149,CLIENTS!B6,'Septembre 2025'!$I$5:$I$149))</f>
        <v>0.29236111111111113</v>
      </c>
      <c r="L6" s="19">
        <f>IF(SUMIF('Octobre 2025'!$D$5:$D$147,CLIENTS!B6,'Octobre 2025'!$I$5:$I$147)=0,"",SUMIF('Octobre 2025'!$D$5:$D$147,CLIENTS!B6,'Octobre 2025'!$I$5:$I$147))</f>
        <v>0.29236111111111113</v>
      </c>
      <c r="M6" s="19">
        <f>IF(SUMIF('Novembre 2025'!$D$5:$D$150,CLIENTS!B6,'Novembre 2025'!$I$5:$I$150)=0,"",SUMIF('Novembre 2025'!$D$5:$D$150,CLIENTS!B6,'Novembre 2025'!$I$5:$I$150))</f>
        <v>0.29236111111111113</v>
      </c>
      <c r="N6" s="19">
        <f>IF(SUMIF('Décembre 2025'!$D$5:$D$150,CLIENTS!B6,'Décembre 2025'!$I$5:$I$150)=0,"",SUMIF('Décembre 2025'!$D$5:$D$150,CLIENTS!B6,'Décembre 2025'!$I$5:$I$150))</f>
        <v>0.29236111111111113</v>
      </c>
      <c r="O6" s="52">
        <f t="shared" si="0"/>
        <v>2.9236111111111112</v>
      </c>
      <c r="P6" s="45" t="e">
        <f>#REF!</f>
        <v>#REF!</v>
      </c>
      <c r="Q6" s="53" t="str">
        <f t="shared" si="1"/>
        <v/>
      </c>
      <c r="R6" s="54">
        <f t="shared" ref="R6:R41" si="4">IFERROR((O6*24),"")</f>
        <v>70.166666666666671</v>
      </c>
      <c r="S6" s="16">
        <f t="shared" si="2"/>
        <v>0</v>
      </c>
    </row>
    <row r="7" spans="2:19" ht="16">
      <c r="B7" s="98" t="s">
        <v>115</v>
      </c>
      <c r="C7" s="50" t="str">
        <f>IF((SUMIF('Janvier 2026'!$D$5:$D$92,CLIENTS!B7,'Janvier 2026'!$I$5:$I$92))=0,"",SUMIF('Janvier 2026'!$D$5:$D$92,CLIENTS!B7,'Janvier 2026'!$I$5:$I$92))</f>
        <v/>
      </c>
      <c r="D7" s="19" t="str">
        <f>IF(SUMIF('Février 2026'!$D$5:$D$92,CLIENTS!B7,'Février 2026'!$I$5:$I$92)=0,"",SUMIF('Février 2026'!$D$5:$D$92,CLIENTS!B7,'Février 2026'!$I$5:$I$92))</f>
        <v/>
      </c>
      <c r="E7" s="19">
        <f>IF(SUMIF('Mars 2025'!$D$6:$D$129,CLIENTS!B7,'Mars 2025'!$I$6:$I$129)=0,"",SUMIF('Mars 2025'!$D$6:$D$129,CLIENTS!B7,'Mars 2025'!$I$6:$I$129))</f>
        <v>0.88611111111111085</v>
      </c>
      <c r="F7" s="19">
        <f>IF(SUMIF('Avril 2025'!$D$5:$D$151,CLIENTS!B7,'Avril 2025'!$I$5:$I$151)=0,"",SUMIF('Avril 2025'!$D$5:$D$151,CLIENTS!B7,'Avril 2025'!$I$5:$I$151))</f>
        <v>0.88611111111111085</v>
      </c>
      <c r="G7" s="52">
        <f>IF(SUMIF('Mai 2025'!$D$5:$D$151,CLIENTS!B7,'Mai 2025'!$I$5:$I$151)=0,"",SUMIF('Mai 2025'!$D$5:$D$151,CLIENTS!B7,'Mai 2025'!$I$5:$I$151))</f>
        <v>0.88611111111111085</v>
      </c>
      <c r="H7" s="19">
        <f>IF(SUMIF('Juin 2025'!$D$5:$D$152,CLIENTS!B7,'Juin 2025'!$I$5:$I$152)=0,"",SUMIF('Juin 2025'!$D$5:$D$152,CLIENTS!B7,'Juin 2025'!$I$5:$I$152))</f>
        <v>0.88611111111111085</v>
      </c>
      <c r="I7" s="52">
        <f>IF(SUMIF('Juillet 2025'!$D$5:$D$144,CLIENTS!B7,'Juillet 2025'!$I$5:$I$151)=0,"",SUMIF('Juillet 2025'!$D$5:$D$144,CLIENTS!B7,'Juillet 2025'!$I$5:$I$151))</f>
        <v>0.88611111111111085</v>
      </c>
      <c r="J7" s="19">
        <f>IF(SUMIF('Août 2025'!$D$5:$D$150,CLIENTS!B7,'Août 2025'!$I$5:$I$150)=0,"",SUMIF('Août 2025'!$D$5:$D$150,CLIENTS!B7,'Août 2025'!$I$5:$I$150))</f>
        <v>0.88611111111111085</v>
      </c>
      <c r="K7" s="19">
        <f>IF(SUMIF('Septembre 2025'!$D$5:$D$149,CLIENTS!B7,'Septembre 2025'!$I$5:$I$149)=0,"",SUMIF('Septembre 2025'!$D$5:$D$149,CLIENTS!B7,'Septembre 2025'!$I$5:$I$149))</f>
        <v>0.88611111111111085</v>
      </c>
      <c r="L7" s="19">
        <f>IF(SUMIF('Octobre 2025'!$D$5:$D$147,CLIENTS!B7,'Octobre 2025'!$I$5:$I$147)=0,"",SUMIF('Octobre 2025'!$D$5:$D$147,CLIENTS!B7,'Octobre 2025'!$I$5:$I$147))</f>
        <v>0.88611111111111085</v>
      </c>
      <c r="M7" s="19">
        <f>IF(SUMIF('Novembre 2025'!$D$5:$D$150,CLIENTS!B7,'Novembre 2025'!$I$5:$I$150)=0,"",SUMIF('Novembre 2025'!$D$5:$D$150,CLIENTS!B7,'Novembre 2025'!$I$5:$I$150))</f>
        <v>0.88611111111111085</v>
      </c>
      <c r="N7" s="19">
        <f>IF(SUMIF('Décembre 2025'!$D$5:$D$150,CLIENTS!B7,'Décembre 2025'!$I$5:$I$150)=0,"",SUMIF('Décembre 2025'!$D$5:$D$150,CLIENTS!B7,'Décembre 2025'!$I$5:$I$150))</f>
        <v>0.88611111111111085</v>
      </c>
      <c r="O7" s="52">
        <f t="shared" si="0"/>
        <v>8.8611111111111089</v>
      </c>
      <c r="P7" s="45" t="e">
        <f>#REF!</f>
        <v>#REF!</v>
      </c>
      <c r="Q7" s="53" t="str">
        <f t="shared" si="1"/>
        <v/>
      </c>
      <c r="R7" s="54">
        <f t="shared" si="4"/>
        <v>212.66666666666663</v>
      </c>
      <c r="S7" s="16">
        <f t="shared" si="2"/>
        <v>0</v>
      </c>
    </row>
    <row r="8" spans="2:19" ht="16">
      <c r="B8" s="98" t="s">
        <v>116</v>
      </c>
      <c r="C8" s="50" t="str">
        <f>IF((SUMIF('Janvier 2026'!$D$5:$D$92,CLIENTS!B8,'Janvier 2026'!$I$5:$I$92))=0,"",SUMIF('Janvier 2026'!$D$5:$D$92,CLIENTS!B8,'Janvier 2026'!$I$5:$I$92))</f>
        <v/>
      </c>
      <c r="D8" s="19" t="str">
        <f>IF(SUMIF('Février 2026'!$D$5:$D$92,CLIENTS!B8,'Février 2026'!$I$5:$I$92)=0,"",SUMIF('Février 2026'!$D$5:$D$92,CLIENTS!B8,'Février 2026'!$I$5:$I$92))</f>
        <v/>
      </c>
      <c r="E8" s="19">
        <f>IF(SUMIF('Mars 2025'!$D$6:$D$129,CLIENTS!B8,'Mars 2025'!$I$6:$I$129)=0,"",SUMIF('Mars 2025'!$D$6:$D$129,CLIENTS!B8,'Mars 2025'!$I$6:$I$129))</f>
        <v>0.12847222222222238</v>
      </c>
      <c r="F8" s="19">
        <f>IF(SUMIF('Avril 2025'!$D$5:$D$151,CLIENTS!B8,'Avril 2025'!$I$5:$I$151)=0,"",SUMIF('Avril 2025'!$D$5:$D$151,CLIENTS!B8,'Avril 2025'!$I$5:$I$151))</f>
        <v>0.12847222222222238</v>
      </c>
      <c r="G8" s="52">
        <f>IF(SUMIF('Mai 2025'!$D$5:$D$151,CLIENTS!B8,'Mai 2025'!$I$5:$I$151)=0,"",SUMIF('Mai 2025'!$D$5:$D$151,CLIENTS!B8,'Mai 2025'!$I$5:$I$151))</f>
        <v>0.12847222222222238</v>
      </c>
      <c r="H8" s="19">
        <f>IF(SUMIF('Juin 2025'!$D$5:$D$152,CLIENTS!B8,'Juin 2025'!$I$5:$I$152)=0,"",SUMIF('Juin 2025'!$D$5:$D$152,CLIENTS!B8,'Juin 2025'!$I$5:$I$152))</f>
        <v>0.12847222222222238</v>
      </c>
      <c r="I8" s="52">
        <f>IF(SUMIF('Juillet 2025'!$D$5:$D$144,CLIENTS!B8,'Juillet 2025'!$I$5:$I$151)=0,"",SUMIF('Juillet 2025'!$D$5:$D$144,CLIENTS!B8,'Juillet 2025'!$I$5:$I$151))</f>
        <v>0.12847222222222238</v>
      </c>
      <c r="J8" s="19">
        <f>IF(SUMIF('Août 2025'!$D$5:$D$150,CLIENTS!B8,'Août 2025'!$I$5:$I$150)=0,"",SUMIF('Août 2025'!$D$5:$D$150,CLIENTS!B8,'Août 2025'!$I$5:$I$150))</f>
        <v>0.12847222222222238</v>
      </c>
      <c r="K8" s="19">
        <f>IF(SUMIF('Septembre 2025'!$D$5:$D$149,CLIENTS!B8,'Septembre 2025'!$I$5:$I$149)=0,"",SUMIF('Septembre 2025'!$D$5:$D$149,CLIENTS!B8,'Septembre 2025'!$I$5:$I$149))</f>
        <v>0.12847222222222238</v>
      </c>
      <c r="L8" s="19">
        <f>IF(SUMIF('Octobre 2025'!$D$5:$D$147,CLIENTS!B8,'Octobre 2025'!$I$5:$I$147)=0,"",SUMIF('Octobre 2025'!$D$5:$D$147,CLIENTS!B8,'Octobre 2025'!$I$5:$I$147))</f>
        <v>0.12847222222222238</v>
      </c>
      <c r="M8" s="19">
        <f>IF(SUMIF('Novembre 2025'!$D$5:$D$150,CLIENTS!B8,'Novembre 2025'!$I$5:$I$150)=0,"",SUMIF('Novembre 2025'!$D$5:$D$150,CLIENTS!B8,'Novembre 2025'!$I$5:$I$150))</f>
        <v>0.12847222222222238</v>
      </c>
      <c r="N8" s="19">
        <f>IF(SUMIF('Décembre 2025'!$D$5:$D$150,CLIENTS!B8,'Décembre 2025'!$I$5:$I$150)=0,"",SUMIF('Décembre 2025'!$D$5:$D$150,CLIENTS!B8,'Décembre 2025'!$I$5:$I$150))</f>
        <v>0.12847222222222238</v>
      </c>
      <c r="O8" s="52">
        <f t="shared" si="0"/>
        <v>1.2847222222222234</v>
      </c>
      <c r="P8" s="45" t="e">
        <f>#REF!</f>
        <v>#REF!</v>
      </c>
      <c r="Q8" s="53" t="str">
        <f t="shared" si="1"/>
        <v/>
      </c>
      <c r="R8" s="54">
        <f t="shared" si="4"/>
        <v>30.833333333333364</v>
      </c>
      <c r="S8" s="16">
        <f t="shared" si="2"/>
        <v>0</v>
      </c>
    </row>
    <row r="9" spans="2:19" ht="16">
      <c r="B9" s="98" t="s">
        <v>117</v>
      </c>
      <c r="C9" s="50" t="str">
        <f>IF((SUMIF('Janvier 2026'!$D$5:$D$92,CLIENTS!B9,'Janvier 2026'!$I$5:$I$92))=0,"",SUMIF('Janvier 2026'!$D$5:$D$92,CLIENTS!B9,'Janvier 2026'!$I$5:$I$92))</f>
        <v/>
      </c>
      <c r="D9" s="19" t="str">
        <f>IF(SUMIF('Février 2026'!$D$5:$D$92,CLIENTS!B9,'Février 2026'!$I$5:$I$92)=0,"",SUMIF('Février 2026'!$D$5:$D$92,CLIENTS!B9,'Février 2026'!$I$5:$I$92))</f>
        <v/>
      </c>
      <c r="E9" s="19">
        <f>IF(SUMIF('Mars 2025'!$D$6:$D$129,CLIENTS!B9,'Mars 2025'!$I$6:$I$129)=0,"",SUMIF('Mars 2025'!$D$6:$D$129,CLIENTS!B9,'Mars 2025'!$I$6:$I$129))</f>
        <v>0.23750000000000016</v>
      </c>
      <c r="F9" s="19">
        <f>IF(SUMIF('Avril 2025'!$D$5:$D$151,CLIENTS!B9,'Avril 2025'!$I$5:$I$151)=0,"",SUMIF('Avril 2025'!$D$5:$D$151,CLIENTS!B9,'Avril 2025'!$I$5:$I$151))</f>
        <v>0.23750000000000016</v>
      </c>
      <c r="G9" s="52">
        <f>IF(SUMIF('Mai 2025'!$D$5:$D$151,CLIENTS!B9,'Mai 2025'!$I$5:$I$151)=0,"",SUMIF('Mai 2025'!$D$5:$D$151,CLIENTS!B9,'Mai 2025'!$I$5:$I$151))</f>
        <v>0.23750000000000016</v>
      </c>
      <c r="H9" s="19">
        <f>IF(SUMIF('Juin 2025'!$D$5:$D$152,CLIENTS!B9,'Juin 2025'!$I$5:$I$152)=0,"",SUMIF('Juin 2025'!$D$5:$D$152,CLIENTS!B9,'Juin 2025'!$I$5:$I$152))</f>
        <v>0.23750000000000016</v>
      </c>
      <c r="I9" s="52">
        <f>IF(SUMIF('Juillet 2025'!$D$5:$D$144,CLIENTS!B9,'Juillet 2025'!$I$5:$I$151)=0,"",SUMIF('Juillet 2025'!$D$5:$D$144,CLIENTS!B9,'Juillet 2025'!$I$5:$I$151))</f>
        <v>0.23750000000000016</v>
      </c>
      <c r="J9" s="19">
        <f>IF(SUMIF('Août 2025'!$D$5:$D$150,CLIENTS!B9,'Août 2025'!$I$5:$I$150)=0,"",SUMIF('Août 2025'!$D$5:$D$150,CLIENTS!B9,'Août 2025'!$I$5:$I$150))</f>
        <v>0.23750000000000016</v>
      </c>
      <c r="K9" s="19">
        <f>IF(SUMIF('Septembre 2025'!$D$5:$D$149,CLIENTS!B9,'Septembre 2025'!$I$5:$I$149)=0,"",SUMIF('Septembre 2025'!$D$5:$D$149,CLIENTS!B9,'Septembre 2025'!$I$5:$I$149))</f>
        <v>0.23750000000000016</v>
      </c>
      <c r="L9" s="19">
        <f>IF(SUMIF('Octobre 2025'!$D$5:$D$147,CLIENTS!B9,'Octobre 2025'!$I$5:$I$147)=0,"",SUMIF('Octobre 2025'!$D$5:$D$147,CLIENTS!B9,'Octobre 2025'!$I$5:$I$147))</f>
        <v>0.23750000000000016</v>
      </c>
      <c r="M9" s="19">
        <f>IF(SUMIF('Novembre 2025'!$D$5:$D$150,CLIENTS!B9,'Novembre 2025'!$I$5:$I$150)=0,"",SUMIF('Novembre 2025'!$D$5:$D$150,CLIENTS!B9,'Novembre 2025'!$I$5:$I$150))</f>
        <v>0.23750000000000016</v>
      </c>
      <c r="N9" s="19">
        <f>IF(SUMIF('Décembre 2025'!$D$5:$D$150,CLIENTS!B9,'Décembre 2025'!$I$5:$I$150)=0,"",SUMIF('Décembre 2025'!$D$5:$D$150,CLIENTS!B9,'Décembre 2025'!$I$5:$I$150))</f>
        <v>0.23750000000000016</v>
      </c>
      <c r="O9" s="52">
        <f t="shared" si="0"/>
        <v>2.3750000000000022</v>
      </c>
      <c r="P9" s="45" t="e">
        <f>#REF!</f>
        <v>#REF!</v>
      </c>
      <c r="Q9" s="53" t="str">
        <f t="shared" si="1"/>
        <v/>
      </c>
      <c r="R9" s="54">
        <f t="shared" si="4"/>
        <v>57.000000000000057</v>
      </c>
      <c r="S9" s="16">
        <f t="shared" si="2"/>
        <v>0</v>
      </c>
    </row>
    <row r="10" spans="2:19" ht="16">
      <c r="B10" s="98" t="s">
        <v>118</v>
      </c>
      <c r="C10" s="50" t="str">
        <f>IF((SUMIF('Janvier 2026'!$D$5:$D$92,CLIENTS!B10,'Janvier 2026'!$I$5:$I$92))=0,"",SUMIF('Janvier 2026'!$D$5:$D$92,CLIENTS!B10,'Janvier 2026'!$I$5:$I$92))</f>
        <v/>
      </c>
      <c r="D10" s="19" t="str">
        <f>IF(SUMIF('Février 2026'!$D$5:$D$92,CLIENTS!B10,'Février 2026'!$I$5:$I$92)=0,"",SUMIF('Février 2026'!$D$5:$D$92,CLIENTS!B10,'Février 2026'!$I$5:$I$92))</f>
        <v/>
      </c>
      <c r="E10" s="19">
        <f>IF(SUMIF('Mars 2025'!$D$6:$D$129,CLIENTS!B10,'Mars 2025'!$I$6:$I$129)=0,"",SUMIF('Mars 2025'!$D$6:$D$129,CLIENTS!B10,'Mars 2025'!$I$6:$I$129))</f>
        <v>0.74444444444444446</v>
      </c>
      <c r="F10" s="19">
        <f>IF(SUMIF('Avril 2025'!$D$5:$D$151,CLIENTS!B10,'Avril 2025'!$I$5:$I$151)=0,"",SUMIF('Avril 2025'!$D$5:$D$151,CLIENTS!B10,'Avril 2025'!$I$5:$I$151))</f>
        <v>0.74444444444444446</v>
      </c>
      <c r="G10" s="52">
        <f>IF(SUMIF('Mai 2025'!$D$5:$D$151,CLIENTS!B10,'Mai 2025'!$I$5:$I$151)=0,"",SUMIF('Mai 2025'!$D$5:$D$151,CLIENTS!B10,'Mai 2025'!$I$5:$I$151))</f>
        <v>0.74444444444444446</v>
      </c>
      <c r="H10" s="19">
        <f>IF(SUMIF('Juin 2025'!$D$5:$D$152,CLIENTS!B10,'Juin 2025'!$I$5:$I$152)=0,"",SUMIF('Juin 2025'!$D$5:$D$152,CLIENTS!B10,'Juin 2025'!$I$5:$I$152))</f>
        <v>0.74444444444444446</v>
      </c>
      <c r="I10" s="52">
        <f>IF(SUMIF('Juillet 2025'!$D$5:$D$144,CLIENTS!B10,'Juillet 2025'!$I$5:$I$151)=0,"",SUMIF('Juillet 2025'!$D$5:$D$144,CLIENTS!B10,'Juillet 2025'!$I$5:$I$151))</f>
        <v>0.74444444444444446</v>
      </c>
      <c r="J10" s="19">
        <f>IF(SUMIF('Août 2025'!$D$5:$D$150,CLIENTS!B10,'Août 2025'!$I$5:$I$150)=0,"",SUMIF('Août 2025'!$D$5:$D$150,CLIENTS!B10,'Août 2025'!$I$5:$I$150))</f>
        <v>0.74444444444444446</v>
      </c>
      <c r="K10" s="19">
        <f>IF(SUMIF('Septembre 2025'!$D$5:$D$149,CLIENTS!B10,'Septembre 2025'!$I$5:$I$149)=0,"",SUMIF('Septembre 2025'!$D$5:$D$149,CLIENTS!B10,'Septembre 2025'!$I$5:$I$149))</f>
        <v>0.74444444444444446</v>
      </c>
      <c r="L10" s="19">
        <f>IF(SUMIF('Octobre 2025'!$D$5:$D$147,CLIENTS!B10,'Octobre 2025'!$I$5:$I$147)=0,"",SUMIF('Octobre 2025'!$D$5:$D$147,CLIENTS!B10,'Octobre 2025'!$I$5:$I$147))</f>
        <v>0.74444444444444446</v>
      </c>
      <c r="M10" s="19">
        <f>IF(SUMIF('Novembre 2025'!$D$5:$D$150,CLIENTS!B10,'Novembre 2025'!$I$5:$I$150)=0,"",SUMIF('Novembre 2025'!$D$5:$D$150,CLIENTS!B10,'Novembre 2025'!$I$5:$I$150))</f>
        <v>0.74444444444444446</v>
      </c>
      <c r="N10" s="19">
        <f>IF(SUMIF('Décembre 2025'!$D$5:$D$150,CLIENTS!B10,'Décembre 2025'!$I$5:$I$150)=0,"",SUMIF('Décembre 2025'!$D$5:$D$150,CLIENTS!B10,'Décembre 2025'!$I$5:$I$150))</f>
        <v>0.74444444444444446</v>
      </c>
      <c r="O10" s="52">
        <f t="shared" si="0"/>
        <v>7.4444444444444446</v>
      </c>
      <c r="P10" s="45" t="e">
        <f>#REF!</f>
        <v>#REF!</v>
      </c>
      <c r="Q10" s="53" t="str">
        <f t="shared" si="1"/>
        <v/>
      </c>
      <c r="R10" s="54">
        <f t="shared" si="4"/>
        <v>178.66666666666669</v>
      </c>
      <c r="S10" s="16">
        <f t="shared" ref="S10:S12" si="5">IFERROR(Q10/R10,0)</f>
        <v>0</v>
      </c>
    </row>
    <row r="11" spans="2:19" ht="16">
      <c r="B11" s="98" t="s">
        <v>119</v>
      </c>
      <c r="C11" s="50" t="str">
        <f>IF((SUMIF('Janvier 2026'!$D$5:$D$92,CLIENTS!B11,'Janvier 2026'!$I$5:$I$92))=0,"",SUMIF('Janvier 2026'!$D$5:$D$92,CLIENTS!B11,'Janvier 2026'!$I$5:$I$92))</f>
        <v/>
      </c>
      <c r="D11" s="19" t="str">
        <f>IF(SUMIF('Février 2026'!$D$5:$D$92,CLIENTS!B11,'Février 2026'!$I$5:$I$92)=0,"",SUMIF('Février 2026'!$D$5:$D$92,CLIENTS!B11,'Février 2026'!$I$5:$I$92))</f>
        <v/>
      </c>
      <c r="E11" s="19">
        <f>IF(SUMIF('Mars 2025'!$D$6:$D$129,CLIENTS!B11,'Mars 2025'!$I$6:$I$129)=0,"",SUMIF('Mars 2025'!$D$6:$D$129,CLIENTS!B11,'Mars 2025'!$I$6:$I$129))</f>
        <v>0.43819444444444439</v>
      </c>
      <c r="F11" s="19">
        <f>IF(SUMIF('Avril 2025'!$D$5:$D$151,CLIENTS!B11,'Avril 2025'!$I$5:$I$151)=0,"",SUMIF('Avril 2025'!$D$5:$D$151,CLIENTS!B11,'Avril 2025'!$I$5:$I$151))</f>
        <v>0.43819444444444439</v>
      </c>
      <c r="G11" s="52">
        <f>IF(SUMIF('Mai 2025'!$D$5:$D$151,CLIENTS!B11,'Mai 2025'!$I$5:$I$151)=0,"",SUMIF('Mai 2025'!$D$5:$D$151,CLIENTS!B11,'Mai 2025'!$I$5:$I$151))</f>
        <v>0.43819444444444439</v>
      </c>
      <c r="H11" s="19">
        <f>IF(SUMIF('Juin 2025'!$D$5:$D$152,CLIENTS!B11,'Juin 2025'!$I$5:$I$152)=0,"",SUMIF('Juin 2025'!$D$5:$D$152,CLIENTS!B11,'Juin 2025'!$I$5:$I$152))</f>
        <v>0.43819444444444439</v>
      </c>
      <c r="I11" s="52">
        <f>IF(SUMIF('Juillet 2025'!$D$5:$D$144,CLIENTS!B11,'Juillet 2025'!$I$5:$I$151)=0,"",SUMIF('Juillet 2025'!$D$5:$D$144,CLIENTS!B11,'Juillet 2025'!$I$5:$I$151))</f>
        <v>0.43819444444444439</v>
      </c>
      <c r="J11" s="19">
        <f>IF(SUMIF('Août 2025'!$D$5:$D$150,CLIENTS!B11,'Août 2025'!$I$5:$I$150)=0,"",SUMIF('Août 2025'!$D$5:$D$150,CLIENTS!B11,'Août 2025'!$I$5:$I$150))</f>
        <v>0.43819444444444439</v>
      </c>
      <c r="K11" s="19">
        <f>IF(SUMIF('Septembre 2025'!$D$5:$D$149,CLIENTS!B11,'Septembre 2025'!$I$5:$I$149)=0,"",SUMIF('Septembre 2025'!$D$5:$D$149,CLIENTS!B11,'Septembre 2025'!$I$5:$I$149))</f>
        <v>0.43819444444444439</v>
      </c>
      <c r="L11" s="19">
        <f>IF(SUMIF('Octobre 2025'!$D$5:$D$147,CLIENTS!B11,'Octobre 2025'!$I$5:$I$147)=0,"",SUMIF('Octobre 2025'!$D$5:$D$147,CLIENTS!B11,'Octobre 2025'!$I$5:$I$147))</f>
        <v>0.43819444444444439</v>
      </c>
      <c r="M11" s="19">
        <f>IF(SUMIF('Novembre 2025'!$D$5:$D$150,CLIENTS!B11,'Novembre 2025'!$I$5:$I$150)=0,"",SUMIF('Novembre 2025'!$D$5:$D$150,CLIENTS!B11,'Novembre 2025'!$I$5:$I$150))</f>
        <v>0.43819444444444439</v>
      </c>
      <c r="N11" s="19">
        <f>IF(SUMIF('Décembre 2025'!$D$5:$D$150,CLIENTS!B11,'Décembre 2025'!$I$5:$I$150)=0,"",SUMIF('Décembre 2025'!$D$5:$D$150,CLIENTS!B11,'Décembre 2025'!$I$5:$I$150))</f>
        <v>0.43819444444444439</v>
      </c>
      <c r="O11" s="52">
        <f t="shared" si="0"/>
        <v>4.3819444444444446</v>
      </c>
      <c r="P11" s="45" t="e">
        <f>#REF!</f>
        <v>#REF!</v>
      </c>
      <c r="Q11" s="53" t="str">
        <f t="shared" si="1"/>
        <v/>
      </c>
      <c r="R11" s="54">
        <f t="shared" si="4"/>
        <v>105.16666666666667</v>
      </c>
      <c r="S11" s="16">
        <f t="shared" si="5"/>
        <v>0</v>
      </c>
    </row>
    <row r="12" spans="2:19" ht="16">
      <c r="B12" s="98" t="s">
        <v>120</v>
      </c>
      <c r="C12" s="50" t="str">
        <f>IF((SUMIF('Janvier 2026'!$D$5:$D$92,CLIENTS!B12,'Janvier 2026'!$I$5:$I$92))=0,"",SUMIF('Janvier 2026'!$D$5:$D$92,CLIENTS!B12,'Janvier 2026'!$I$5:$I$92))</f>
        <v/>
      </c>
      <c r="D12" s="19" t="str">
        <f>IF(SUMIF('Février 2026'!$D$5:$D$92,CLIENTS!B12,'Février 2026'!$I$5:$I$92)=0,"",SUMIF('Février 2026'!$D$5:$D$92,CLIENTS!B12,'Février 2026'!$I$5:$I$92))</f>
        <v/>
      </c>
      <c r="E12" s="19">
        <f>IF(SUMIF('Mars 2025'!$D$6:$D$129,CLIENTS!B12,'Mars 2025'!$I$6:$I$129)=0,"",SUMIF('Mars 2025'!$D$6:$D$129,CLIENTS!B12,'Mars 2025'!$I$6:$I$129))</f>
        <v>0.3965277777777777</v>
      </c>
      <c r="F12" s="19">
        <f>IF(SUMIF('Avril 2025'!$D$5:$D$151,CLIENTS!B12,'Avril 2025'!$I$5:$I$151)=0,"",SUMIF('Avril 2025'!$D$5:$D$151,CLIENTS!B12,'Avril 2025'!$I$5:$I$151))</f>
        <v>0.3965277777777777</v>
      </c>
      <c r="G12" s="52">
        <f>IF(SUMIF('Mai 2025'!$D$5:$D$151,CLIENTS!B12,'Mai 2025'!$I$5:$I$151)=0,"",SUMIF('Mai 2025'!$D$5:$D$151,CLIENTS!B12,'Mai 2025'!$I$5:$I$151))</f>
        <v>0.3965277777777777</v>
      </c>
      <c r="H12" s="19">
        <f>IF(SUMIF('Juin 2025'!$D$5:$D$152,CLIENTS!B12,'Juin 2025'!$I$5:$I$152)=0,"",SUMIF('Juin 2025'!$D$5:$D$152,CLIENTS!B12,'Juin 2025'!$I$5:$I$152))</f>
        <v>0.3965277777777777</v>
      </c>
      <c r="I12" s="52">
        <f>IF(SUMIF('Juillet 2025'!$D$5:$D$144,CLIENTS!B12,'Juillet 2025'!$I$5:$I$151)=0,"",SUMIF('Juillet 2025'!$D$5:$D$144,CLIENTS!B12,'Juillet 2025'!$I$5:$I$151))</f>
        <v>0.3965277777777777</v>
      </c>
      <c r="J12" s="19">
        <f>IF(SUMIF('Août 2025'!$D$5:$D$150,CLIENTS!B12,'Août 2025'!$I$5:$I$150)=0,"",SUMIF('Août 2025'!$D$5:$D$150,CLIENTS!B12,'Août 2025'!$I$5:$I$150))</f>
        <v>0.3965277777777777</v>
      </c>
      <c r="K12" s="19">
        <f>IF(SUMIF('Septembre 2025'!$D$5:$D$149,CLIENTS!B12,'Septembre 2025'!$I$5:$I$149)=0,"",SUMIF('Septembre 2025'!$D$5:$D$149,CLIENTS!B12,'Septembre 2025'!$I$5:$I$149))</f>
        <v>0.3965277777777777</v>
      </c>
      <c r="L12" s="19">
        <f>IF(SUMIF('Octobre 2025'!$D$5:$D$147,CLIENTS!B12,'Octobre 2025'!$I$5:$I$147)=0,"",SUMIF('Octobre 2025'!$D$5:$D$147,CLIENTS!B12,'Octobre 2025'!$I$5:$I$147))</f>
        <v>0.3965277777777777</v>
      </c>
      <c r="M12" s="19">
        <f>IF(SUMIF('Novembre 2025'!$D$5:$D$150,CLIENTS!B12,'Novembre 2025'!$I$5:$I$150)=0,"",SUMIF('Novembre 2025'!$D$5:$D$150,CLIENTS!B12,'Novembre 2025'!$I$5:$I$150))</f>
        <v>0.3965277777777777</v>
      </c>
      <c r="N12" s="19">
        <f>IF(SUMIF('Décembre 2025'!$D$5:$D$150,CLIENTS!B12,'Décembre 2025'!$I$5:$I$150)=0,"",SUMIF('Décembre 2025'!$D$5:$D$150,CLIENTS!B12,'Décembre 2025'!$I$5:$I$150))</f>
        <v>0.3965277777777777</v>
      </c>
      <c r="O12" s="52">
        <f t="shared" si="0"/>
        <v>3.9652777777777763</v>
      </c>
      <c r="P12" s="45" t="e">
        <f>#REF!</f>
        <v>#REF!</v>
      </c>
      <c r="Q12" s="53" t="str">
        <f t="shared" si="1"/>
        <v/>
      </c>
      <c r="R12" s="54">
        <f t="shared" si="4"/>
        <v>95.166666666666629</v>
      </c>
      <c r="S12" s="16">
        <f t="shared" si="5"/>
        <v>0</v>
      </c>
    </row>
    <row r="13" spans="2:19" ht="16">
      <c r="B13" s="98" t="s">
        <v>121</v>
      </c>
      <c r="C13" s="50" t="str">
        <f>IF((SUMIF('Janvier 2026'!$D$5:$D$92,CLIENTS!B13,'Janvier 2026'!$I$5:$I$92))=0,"",SUMIF('Janvier 2026'!$D$5:$D$92,CLIENTS!B13,'Janvier 2026'!$I$5:$I$92))</f>
        <v/>
      </c>
      <c r="D13" s="19" t="str">
        <f>IF(SUMIF('Février 2026'!$D$5:$D$92,CLIENTS!B13,'Février 2026'!$I$5:$I$92)=0,"",SUMIF('Février 2026'!$D$5:$D$92,CLIENTS!B13,'Février 2026'!$I$5:$I$92))</f>
        <v/>
      </c>
      <c r="E13" s="19">
        <f>IF(SUMIF('Mars 2025'!$D$6:$D$129,CLIENTS!B13,'Mars 2025'!$I$6:$I$129)=0,"",SUMIF('Mars 2025'!$D$6:$D$129,CLIENTS!B13,'Mars 2025'!$I$6:$I$129))</f>
        <v>0.16111111111111104</v>
      </c>
      <c r="F13" s="19">
        <f>IF(SUMIF('Avril 2025'!$D$5:$D$151,CLIENTS!B13,'Avril 2025'!$I$5:$I$151)=0,"",SUMIF('Avril 2025'!$D$5:$D$151,CLIENTS!B13,'Avril 2025'!$I$5:$I$151))</f>
        <v>0.16111111111111104</v>
      </c>
      <c r="G13" s="52">
        <f>IF(SUMIF('Mai 2025'!$D$5:$D$151,CLIENTS!B13,'Mai 2025'!$I$5:$I$151)=0,"",SUMIF('Mai 2025'!$D$5:$D$151,CLIENTS!B13,'Mai 2025'!$I$5:$I$151))</f>
        <v>0.16111111111111104</v>
      </c>
      <c r="H13" s="19">
        <f>IF(SUMIF('Juin 2025'!$D$5:$D$152,CLIENTS!B13,'Juin 2025'!$I$5:$I$152)=0,"",SUMIF('Juin 2025'!$D$5:$D$152,CLIENTS!B13,'Juin 2025'!$I$5:$I$152))</f>
        <v>0.16111111111111104</v>
      </c>
      <c r="I13" s="52">
        <f>IF(SUMIF('Juillet 2025'!$D$5:$D$144,CLIENTS!B13,'Juillet 2025'!$I$5:$I$151)=0,"",SUMIF('Juillet 2025'!$D$5:$D$144,CLIENTS!B13,'Juillet 2025'!$I$5:$I$151))</f>
        <v>0.16111111111111104</v>
      </c>
      <c r="J13" s="19">
        <f>IF(SUMIF('Août 2025'!$D$5:$D$150,CLIENTS!B13,'Août 2025'!$I$5:$I$150)=0,"",SUMIF('Août 2025'!$D$5:$D$150,CLIENTS!B13,'Août 2025'!$I$5:$I$150))</f>
        <v>0.16111111111111104</v>
      </c>
      <c r="K13" s="19">
        <f>IF(SUMIF('Septembre 2025'!$D$5:$D$149,CLIENTS!B13,'Septembre 2025'!$I$5:$I$149)=0,"",SUMIF('Septembre 2025'!$D$5:$D$149,CLIENTS!B13,'Septembre 2025'!$I$5:$I$149))</f>
        <v>0.16111111111111104</v>
      </c>
      <c r="L13" s="19">
        <f>IF(SUMIF('Octobre 2025'!$D$5:$D$147,CLIENTS!B13,'Octobre 2025'!$I$5:$I$147)=0,"",SUMIF('Octobre 2025'!$D$5:$D$147,CLIENTS!B13,'Octobre 2025'!$I$5:$I$147))</f>
        <v>0.16111111111111104</v>
      </c>
      <c r="M13" s="19">
        <f>IF(SUMIF('Novembre 2025'!$D$5:$D$150,CLIENTS!B13,'Novembre 2025'!$I$5:$I$150)=0,"",SUMIF('Novembre 2025'!$D$5:$D$150,CLIENTS!B13,'Novembre 2025'!$I$5:$I$150))</f>
        <v>0.16111111111111104</v>
      </c>
      <c r="N13" s="19">
        <f>IF(SUMIF('Décembre 2025'!$D$5:$D$150,CLIENTS!B13,'Décembre 2025'!$I$5:$I$150)=0,"",SUMIF('Décembre 2025'!$D$5:$D$150,CLIENTS!B13,'Décembre 2025'!$I$5:$I$150))</f>
        <v>0.16111111111111104</v>
      </c>
      <c r="O13" s="52">
        <f t="shared" si="0"/>
        <v>1.6111111111111101</v>
      </c>
      <c r="P13" s="45" t="e">
        <f>#REF!</f>
        <v>#REF!</v>
      </c>
      <c r="Q13" s="53" t="str">
        <f t="shared" si="1"/>
        <v/>
      </c>
      <c r="R13" s="54">
        <f t="shared" si="4"/>
        <v>38.666666666666643</v>
      </c>
      <c r="S13" s="16">
        <f t="shared" ref="S13" si="6">IFERROR(Q13/R13,0)</f>
        <v>0</v>
      </c>
    </row>
    <row r="14" spans="2:19" ht="16">
      <c r="B14" s="98" t="s">
        <v>122</v>
      </c>
      <c r="C14" s="50" t="str">
        <f>IF((SUMIF('Janvier 2026'!$D$5:$D$92,CLIENTS!B14,'Janvier 2026'!$I$5:$I$92))=0,"",SUMIF('Janvier 2026'!$D$5:$D$92,CLIENTS!B14,'Janvier 2026'!$I$5:$I$92))</f>
        <v/>
      </c>
      <c r="D14" s="19" t="str">
        <f>IF(SUMIF('Février 2026'!$D$5:$D$92,CLIENTS!B14,'Février 2026'!$I$5:$I$92)=0,"",SUMIF('Février 2026'!$D$5:$D$92,CLIENTS!B14,'Février 2026'!$I$5:$I$92))</f>
        <v/>
      </c>
      <c r="E14" s="19">
        <f>IF(SUMIF('Mars 2025'!$D$6:$D$129,CLIENTS!B14,'Mars 2025'!$I$6:$I$129)=0,"",SUMIF('Mars 2025'!$D$6:$D$129,CLIENTS!B14,'Mars 2025'!$I$6:$I$129))</f>
        <v>2.2222222222222254E-2</v>
      </c>
      <c r="F14" s="19">
        <f>IF(SUMIF('Avril 2025'!$D$5:$D$151,CLIENTS!B14,'Avril 2025'!$I$5:$I$151)=0,"",SUMIF('Avril 2025'!$D$5:$D$151,CLIENTS!B14,'Avril 2025'!$I$5:$I$151))</f>
        <v>2.2222222222222254E-2</v>
      </c>
      <c r="G14" s="52">
        <f>IF(SUMIF('Mai 2025'!$D$5:$D$151,CLIENTS!B14,'Mai 2025'!$I$5:$I$151)=0,"",SUMIF('Mai 2025'!$D$5:$D$151,CLIENTS!B14,'Mai 2025'!$I$5:$I$151))</f>
        <v>2.2222222222222254E-2</v>
      </c>
      <c r="H14" s="19">
        <f>IF(SUMIF('Juin 2025'!$D$5:$D$152,CLIENTS!B14,'Juin 2025'!$I$5:$I$152)=0,"",SUMIF('Juin 2025'!$D$5:$D$152,CLIENTS!B14,'Juin 2025'!$I$5:$I$152))</f>
        <v>2.2222222222222254E-2</v>
      </c>
      <c r="I14" s="52">
        <f>IF(SUMIF('Juillet 2025'!$D$5:$D$144,CLIENTS!B14,'Juillet 2025'!$I$5:$I$151)=0,"",SUMIF('Juillet 2025'!$D$5:$D$144,CLIENTS!B14,'Juillet 2025'!$I$5:$I$151))</f>
        <v>2.2222222222222254E-2</v>
      </c>
      <c r="J14" s="19">
        <f>IF(SUMIF('Août 2025'!$D$5:$D$150,CLIENTS!B14,'Août 2025'!$I$5:$I$150)=0,"",SUMIF('Août 2025'!$D$5:$D$150,CLIENTS!B14,'Août 2025'!$I$5:$I$150))</f>
        <v>2.2222222222222254E-2</v>
      </c>
      <c r="K14" s="19">
        <f>IF(SUMIF('Septembre 2025'!$D$5:$D$149,CLIENTS!B14,'Septembre 2025'!$I$5:$I$149)=0,"",SUMIF('Septembre 2025'!$D$5:$D$149,CLIENTS!B14,'Septembre 2025'!$I$5:$I$149))</f>
        <v>2.2222222222222254E-2</v>
      </c>
      <c r="L14" s="19">
        <f>IF(SUMIF('Octobre 2025'!$D$5:$D$147,CLIENTS!B14,'Octobre 2025'!$I$5:$I$147)=0,"",SUMIF('Octobre 2025'!$D$5:$D$147,CLIENTS!B14,'Octobre 2025'!$I$5:$I$147))</f>
        <v>2.2222222222222254E-2</v>
      </c>
      <c r="M14" s="19">
        <f>IF(SUMIF('Novembre 2025'!$D$5:$D$150,CLIENTS!B14,'Novembre 2025'!$I$5:$I$150)=0,"",SUMIF('Novembre 2025'!$D$5:$D$150,CLIENTS!B14,'Novembre 2025'!$I$5:$I$150))</f>
        <v>2.2222222222222254E-2</v>
      </c>
      <c r="N14" s="19">
        <f>IF(SUMIF('Décembre 2025'!$D$5:$D$150,CLIENTS!B14,'Décembre 2025'!$I$5:$I$150)=0,"",SUMIF('Décembre 2025'!$D$5:$D$150,CLIENTS!B14,'Décembre 2025'!$I$5:$I$150))</f>
        <v>2.2222222222222254E-2</v>
      </c>
      <c r="O14" s="52">
        <f t="shared" si="0"/>
        <v>0.22222222222222254</v>
      </c>
      <c r="P14" s="45" t="e">
        <f>#REF!</f>
        <v>#REF!</v>
      </c>
      <c r="Q14" s="53" t="str">
        <f t="shared" si="1"/>
        <v/>
      </c>
      <c r="R14" s="54">
        <f t="shared" si="4"/>
        <v>5.333333333333341</v>
      </c>
      <c r="S14" s="16">
        <f t="shared" ref="S14" si="7">IFERROR(Q14/R14,0)</f>
        <v>0</v>
      </c>
    </row>
    <row r="15" spans="2:19" ht="16">
      <c r="B15" s="98" t="s">
        <v>123</v>
      </c>
      <c r="C15" s="50" t="str">
        <f>IF((SUMIF('Janvier 2026'!$D$5:$D$92,CLIENTS!B15,'Janvier 2026'!$I$5:$I$92))=0,"",SUMIF('Janvier 2026'!$D$5:$D$92,CLIENTS!B15,'Janvier 2026'!$I$5:$I$92))</f>
        <v/>
      </c>
      <c r="D15" s="19" t="str">
        <f>IF(SUMIF('Février 2026'!$D$5:$D$92,CLIENTS!B15,'Février 2026'!$I$5:$I$92)=0,"",SUMIF('Février 2026'!$D$5:$D$92,CLIENTS!B15,'Février 2026'!$I$5:$I$92))</f>
        <v/>
      </c>
      <c r="E15" s="19" t="str">
        <f>IF(SUMIF('Mars 2025'!$D$6:$D$129,CLIENTS!B15,'Mars 2025'!$I$6:$I$129)=0,"",SUMIF('Mars 2025'!$D$6:$D$129,CLIENTS!B15,'Mars 2025'!$I$6:$I$129))</f>
        <v/>
      </c>
      <c r="F15" s="19" t="str">
        <f>IF(SUMIF('Avril 2025'!$D$5:$D$151,CLIENTS!B15,'Avril 2025'!$I$5:$I$151)=0,"",SUMIF('Avril 2025'!$D$5:$D$151,CLIENTS!B15,'Avril 2025'!$I$5:$I$151))</f>
        <v/>
      </c>
      <c r="G15" s="52" t="str">
        <f>IF(SUMIF('Mai 2025'!$D$5:$D$151,CLIENTS!B15,'Mai 2025'!$I$5:$I$151)=0,"",SUMIF('Mai 2025'!$D$5:$D$151,CLIENTS!B15,'Mai 2025'!$I$5:$I$151))</f>
        <v/>
      </c>
      <c r="H15" s="19" t="str">
        <f>IF(SUMIF('Juin 2025'!$D$5:$D$152,CLIENTS!B15,'Juin 2025'!$I$5:$I$152)=0,"",SUMIF('Juin 2025'!$D$5:$D$152,CLIENTS!B15,'Juin 2025'!$I$5:$I$152))</f>
        <v/>
      </c>
      <c r="I15" s="52" t="str">
        <f>IF(SUMIF('Juillet 2025'!$D$5:$D$144,CLIENTS!B15,'Juillet 2025'!$I$5:$I$151)=0,"",SUMIF('Juillet 2025'!$D$5:$D$144,CLIENTS!B15,'Juillet 2025'!$I$5:$I$151))</f>
        <v/>
      </c>
      <c r="J15" s="19" t="str">
        <f>IF(SUMIF('Août 2025'!$D$5:$D$150,CLIENTS!B15,'Août 2025'!$I$5:$I$150)=0,"",SUMIF('Août 2025'!$D$5:$D$150,CLIENTS!B15,'Août 2025'!$I$5:$I$150))</f>
        <v/>
      </c>
      <c r="K15" s="19" t="str">
        <f>IF(SUMIF('Septembre 2025'!$D$5:$D$149,CLIENTS!B15,'Septembre 2025'!$I$5:$I$149)=0,"",SUMIF('Septembre 2025'!$D$5:$D$149,CLIENTS!B15,'Septembre 2025'!$I$5:$I$149))</f>
        <v/>
      </c>
      <c r="L15" s="19" t="str">
        <f>IF(SUMIF('Octobre 2025'!$D$5:$D$147,CLIENTS!B15,'Octobre 2025'!$I$5:$I$147)=0,"",SUMIF('Octobre 2025'!$D$5:$D$147,CLIENTS!B15,'Octobre 2025'!$I$5:$I$147))</f>
        <v/>
      </c>
      <c r="M15" s="19" t="str">
        <f>IF(SUMIF('Novembre 2025'!$D$5:$D$150,CLIENTS!B15,'Novembre 2025'!$I$5:$I$150)=0,"",SUMIF('Novembre 2025'!$D$5:$D$150,CLIENTS!B15,'Novembre 2025'!$I$5:$I$150))</f>
        <v/>
      </c>
      <c r="N15" s="19" t="str">
        <f>IF(SUMIF('Décembre 2025'!$D$5:$D$150,CLIENTS!B15,'Décembre 2025'!$I$5:$I$150)=0,"",SUMIF('Décembre 2025'!$D$5:$D$150,CLIENTS!B15,'Décembre 2025'!$I$5:$I$150))</f>
        <v/>
      </c>
      <c r="O15" s="52" t="str">
        <f t="shared" si="0"/>
        <v/>
      </c>
      <c r="P15" s="45" t="e">
        <f>#REF!</f>
        <v>#REF!</v>
      </c>
      <c r="Q15" s="53" t="str">
        <f t="shared" si="1"/>
        <v/>
      </c>
      <c r="R15" s="54" t="str">
        <f t="shared" si="4"/>
        <v/>
      </c>
      <c r="S15" s="16">
        <f>IFERROR(Q15/R15,0)</f>
        <v>0</v>
      </c>
    </row>
    <row r="16" spans="2:19" ht="16">
      <c r="B16" s="98" t="s">
        <v>124</v>
      </c>
      <c r="C16" s="50" t="str">
        <f>IF((SUMIF('Janvier 2026'!$D$5:$D$92,CLIENTS!B16,'Janvier 2026'!$I$5:$I$92))=0,"",SUMIF('Janvier 2026'!$D$5:$D$92,CLIENTS!B16,'Janvier 2026'!$I$5:$I$92))</f>
        <v/>
      </c>
      <c r="D16" s="19" t="str">
        <f>IF(SUMIF('Février 2026'!$D$5:$D$92,CLIENTS!B16,'Février 2026'!$I$5:$I$92)=0,"",SUMIF('Février 2026'!$D$5:$D$92,CLIENTS!B16,'Février 2026'!$I$5:$I$92))</f>
        <v/>
      </c>
      <c r="E16" s="19" t="str">
        <f>IF(SUMIF('Mars 2025'!$D$6:$D$129,CLIENTS!B16,'Mars 2025'!$I$6:$I$129)=0,"",SUMIF('Mars 2025'!$D$6:$D$129,CLIENTS!B16,'Mars 2025'!$I$6:$I$129))</f>
        <v/>
      </c>
      <c r="F16" s="19" t="str">
        <f>IF(SUMIF('Avril 2025'!$D$5:$D$151,CLIENTS!B16,'Avril 2025'!$I$5:$I$151)=0,"",SUMIF('Avril 2025'!$D$5:$D$151,CLIENTS!B16,'Avril 2025'!$I$5:$I$151))</f>
        <v/>
      </c>
      <c r="G16" s="52" t="str">
        <f>IF(SUMIF('Mai 2025'!$D$5:$D$151,CLIENTS!B16,'Mai 2025'!$I$5:$I$151)=0,"",SUMIF('Mai 2025'!$D$5:$D$151,CLIENTS!B16,'Mai 2025'!$I$5:$I$151))</f>
        <v/>
      </c>
      <c r="H16" s="19" t="str">
        <f>IF(SUMIF('Juin 2025'!$D$5:$D$152,CLIENTS!B16,'Juin 2025'!$I$5:$I$152)=0,"",SUMIF('Juin 2025'!$D$5:$D$152,CLIENTS!B16,'Juin 2025'!$I$5:$I$152))</f>
        <v/>
      </c>
      <c r="I16" s="52" t="str">
        <f>IF(SUMIF('Juillet 2025'!$D$5:$D$144,CLIENTS!B16,'Juillet 2025'!$I$5:$I$151)=0,"",SUMIF('Juillet 2025'!$D$5:$D$144,CLIENTS!B16,'Juillet 2025'!$I$5:$I$151))</f>
        <v/>
      </c>
      <c r="J16" s="19" t="str">
        <f>IF(SUMIF('Août 2025'!$D$5:$D$150,CLIENTS!B16,'Août 2025'!$I$5:$I$150)=0,"",SUMIF('Août 2025'!$D$5:$D$150,CLIENTS!B16,'Août 2025'!$I$5:$I$150))</f>
        <v/>
      </c>
      <c r="K16" s="19" t="str">
        <f>IF(SUMIF('Septembre 2025'!$D$5:$D$149,CLIENTS!B16,'Septembre 2025'!$I$5:$I$149)=0,"",SUMIF('Septembre 2025'!$D$5:$D$149,CLIENTS!B16,'Septembre 2025'!$I$5:$I$149))</f>
        <v/>
      </c>
      <c r="L16" s="19" t="str">
        <f>IF(SUMIF('Octobre 2025'!$D$5:$D$147,CLIENTS!B16,'Octobre 2025'!$I$5:$I$147)=0,"",SUMIF('Octobre 2025'!$D$5:$D$147,CLIENTS!B16,'Octobre 2025'!$I$5:$I$147))</f>
        <v/>
      </c>
      <c r="M16" s="19" t="str">
        <f>IF(SUMIF('Novembre 2025'!$D$5:$D$150,CLIENTS!B16,'Novembre 2025'!$I$5:$I$150)=0,"",SUMIF('Novembre 2025'!$D$5:$D$150,CLIENTS!B16,'Novembre 2025'!$I$5:$I$150))</f>
        <v/>
      </c>
      <c r="N16" s="19" t="str">
        <f>IF(SUMIF('Décembre 2025'!$D$5:$D$150,CLIENTS!B16,'Décembre 2025'!$I$5:$I$150)=0,"",SUMIF('Décembre 2025'!$D$5:$D$150,CLIENTS!B16,'Décembre 2025'!$I$5:$I$150))</f>
        <v/>
      </c>
      <c r="O16" s="52" t="str">
        <f t="shared" si="0"/>
        <v/>
      </c>
      <c r="P16" s="45" t="e">
        <f>#REF!</f>
        <v>#REF!</v>
      </c>
      <c r="Q16" s="53" t="str">
        <f t="shared" si="1"/>
        <v/>
      </c>
      <c r="R16" s="54" t="str">
        <f t="shared" si="4"/>
        <v/>
      </c>
      <c r="S16" s="16">
        <f>IFERROR(Q16/R16,0)</f>
        <v>0</v>
      </c>
    </row>
    <row r="17" spans="2:19" ht="16">
      <c r="B17" s="98" t="s">
        <v>125</v>
      </c>
      <c r="C17" s="50" t="str">
        <f>IF((SUMIF('Janvier 2026'!$D$5:$D$92,CLIENTS!B17,'Janvier 2026'!$I$5:$I$92))=0,"",SUMIF('Janvier 2026'!$D$5:$D$92,CLIENTS!B17,'Janvier 2026'!$I$5:$I$92))</f>
        <v/>
      </c>
      <c r="D17" s="19" t="str">
        <f>IF(SUMIF('Février 2026'!$D$5:$D$92,CLIENTS!B17,'Février 2026'!$I$5:$I$92)=0,"",SUMIF('Février 2026'!$D$5:$D$92,CLIENTS!B17,'Février 2026'!$I$5:$I$92))</f>
        <v/>
      </c>
      <c r="E17" s="19" t="str">
        <f>IF(SUMIF('Mars 2025'!$D$6:$D$129,CLIENTS!B17,'Mars 2025'!$I$6:$I$129)=0,"",SUMIF('Mars 2025'!$D$6:$D$129,CLIENTS!B17,'Mars 2025'!$I$6:$I$129))</f>
        <v/>
      </c>
      <c r="F17" s="19" t="str">
        <f>IF(SUMIF('Avril 2025'!$D$5:$D$151,CLIENTS!B17,'Avril 2025'!$I$5:$I$151)=0,"",SUMIF('Avril 2025'!$D$5:$D$151,CLIENTS!B17,'Avril 2025'!$I$5:$I$151))</f>
        <v/>
      </c>
      <c r="G17" s="52" t="str">
        <f>IF(SUMIF('Mai 2025'!$D$5:$D$151,CLIENTS!B17,'Mai 2025'!$I$5:$I$151)=0,"",SUMIF('Mai 2025'!$D$5:$D$151,CLIENTS!B17,'Mai 2025'!$I$5:$I$151))</f>
        <v/>
      </c>
      <c r="H17" s="19" t="str">
        <f>IF(SUMIF('Juin 2025'!$D$5:$D$152,CLIENTS!B17,'Juin 2025'!$I$5:$I$152)=0,"",SUMIF('Juin 2025'!$D$5:$D$152,CLIENTS!B17,'Juin 2025'!$I$5:$I$152))</f>
        <v/>
      </c>
      <c r="I17" s="52" t="str">
        <f>IF(SUMIF('Juillet 2025'!$D$5:$D$144,CLIENTS!B17,'Juillet 2025'!$I$5:$I$151)=0,"",SUMIF('Juillet 2025'!$D$5:$D$144,CLIENTS!B17,'Juillet 2025'!$I$5:$I$151))</f>
        <v/>
      </c>
      <c r="J17" s="19" t="str">
        <f>IF(SUMIF('Août 2025'!$D$5:$D$150,CLIENTS!B17,'Août 2025'!$I$5:$I$150)=0,"",SUMIF('Août 2025'!$D$5:$D$150,CLIENTS!B17,'Août 2025'!$I$5:$I$150))</f>
        <v/>
      </c>
      <c r="K17" s="19" t="str">
        <f>IF(SUMIF('Septembre 2025'!$D$5:$D$149,CLIENTS!B17,'Septembre 2025'!$I$5:$I$149)=0,"",SUMIF('Septembre 2025'!$D$5:$D$149,CLIENTS!B17,'Septembre 2025'!$I$5:$I$149))</f>
        <v/>
      </c>
      <c r="L17" s="19" t="str">
        <f>IF(SUMIF('Octobre 2025'!$D$5:$D$147,CLIENTS!B17,'Octobre 2025'!$I$5:$I$147)=0,"",SUMIF('Octobre 2025'!$D$5:$D$147,CLIENTS!B17,'Octobre 2025'!$I$5:$I$147))</f>
        <v/>
      </c>
      <c r="M17" s="19" t="str">
        <f>IF(SUMIF('Novembre 2025'!$D$5:$D$150,CLIENTS!B17,'Novembre 2025'!$I$5:$I$150)=0,"",SUMIF('Novembre 2025'!$D$5:$D$150,CLIENTS!B17,'Novembre 2025'!$I$5:$I$150))</f>
        <v/>
      </c>
      <c r="N17" s="19" t="str">
        <f>IF(SUMIF('Décembre 2025'!$D$5:$D$150,CLIENTS!B17,'Décembre 2025'!$I$5:$I$150)=0,"",SUMIF('Décembre 2025'!$D$5:$D$150,CLIENTS!B17,'Décembre 2025'!$I$5:$I$150))</f>
        <v/>
      </c>
      <c r="O17" s="52" t="str">
        <f t="shared" si="0"/>
        <v/>
      </c>
      <c r="P17" s="45" t="e">
        <f>#REF!</f>
        <v>#REF!</v>
      </c>
      <c r="Q17" s="53" t="str">
        <f t="shared" si="1"/>
        <v/>
      </c>
      <c r="R17" s="54" t="str">
        <f t="shared" si="4"/>
        <v/>
      </c>
      <c r="S17" s="16">
        <f>IFERROR(Q17/R17,0)</f>
        <v>0</v>
      </c>
    </row>
    <row r="18" spans="2:19" ht="16">
      <c r="B18" s="98" t="s">
        <v>126</v>
      </c>
      <c r="C18" s="50" t="str">
        <f>IF((SUMIF('Janvier 2026'!$D$5:$D$92,CLIENTS!B18,'Janvier 2026'!$I$5:$I$92))=0,"",SUMIF('Janvier 2026'!$D$5:$D$92,CLIENTS!B18,'Janvier 2026'!$I$5:$I$92))</f>
        <v/>
      </c>
      <c r="D18" s="19" t="str">
        <f>IF(SUMIF('Février 2026'!$D$5:$D$92,CLIENTS!B18,'Février 2026'!$I$5:$I$92)=0,"",SUMIF('Février 2026'!$D$5:$D$92,CLIENTS!B18,'Février 2026'!$I$5:$I$92))</f>
        <v/>
      </c>
      <c r="E18" s="19" t="str">
        <f>IF(SUMIF('Mars 2025'!$D$6:$D$129,CLIENTS!B18,'Mars 2025'!$I$6:$I$129)=0,"",SUMIF('Mars 2025'!$D$6:$D$129,CLIENTS!B18,'Mars 2025'!$I$6:$I$129))</f>
        <v/>
      </c>
      <c r="F18" s="19" t="str">
        <f>IF(SUMIF('Avril 2025'!$D$5:$D$151,CLIENTS!B18,'Avril 2025'!$I$5:$I$151)=0,"",SUMIF('Avril 2025'!$D$5:$D$151,CLIENTS!B18,'Avril 2025'!$I$5:$I$151))</f>
        <v/>
      </c>
      <c r="G18" s="52" t="str">
        <f>IF(SUMIF('Mai 2025'!$D$5:$D$151,CLIENTS!B18,'Mai 2025'!$I$5:$I$151)=0,"",SUMIF('Mai 2025'!$D$5:$D$151,CLIENTS!B18,'Mai 2025'!$I$5:$I$151))</f>
        <v/>
      </c>
      <c r="H18" s="19" t="str">
        <f>IF(SUMIF('Juin 2025'!$D$5:$D$152,CLIENTS!B18,'Juin 2025'!$I$5:$I$152)=0,"",SUMIF('Juin 2025'!$D$5:$D$152,CLIENTS!B18,'Juin 2025'!$I$5:$I$152))</f>
        <v/>
      </c>
      <c r="I18" s="52" t="str">
        <f>IF(SUMIF('Juillet 2025'!$D$5:$D$144,CLIENTS!B18,'Juillet 2025'!$I$5:$I$151)=0,"",SUMIF('Juillet 2025'!$D$5:$D$144,CLIENTS!B18,'Juillet 2025'!$I$5:$I$151))</f>
        <v/>
      </c>
      <c r="J18" s="19" t="str">
        <f>IF(SUMIF('Août 2025'!$D$5:$D$150,CLIENTS!B18,'Août 2025'!$I$5:$I$150)=0,"",SUMIF('Août 2025'!$D$5:$D$150,CLIENTS!B18,'Août 2025'!$I$5:$I$150))</f>
        <v/>
      </c>
      <c r="K18" s="19" t="str">
        <f>IF(SUMIF('Septembre 2025'!$D$5:$D$149,CLIENTS!B18,'Septembre 2025'!$I$5:$I$149)=0,"",SUMIF('Septembre 2025'!$D$5:$D$149,CLIENTS!B18,'Septembre 2025'!$I$5:$I$149))</f>
        <v/>
      </c>
      <c r="L18" s="19" t="str">
        <f>IF(SUMIF('Octobre 2025'!$D$5:$D$147,CLIENTS!B18,'Octobre 2025'!$I$5:$I$147)=0,"",SUMIF('Octobre 2025'!$D$5:$D$147,CLIENTS!B18,'Octobre 2025'!$I$5:$I$147))</f>
        <v/>
      </c>
      <c r="M18" s="19" t="str">
        <f>IF(SUMIF('Novembre 2025'!$D$5:$D$150,CLIENTS!B18,'Novembre 2025'!$I$5:$I$150)=0,"",SUMIF('Novembre 2025'!$D$5:$D$150,CLIENTS!B18,'Novembre 2025'!$I$5:$I$150))</f>
        <v/>
      </c>
      <c r="N18" s="19" t="str">
        <f>IF(SUMIF('Décembre 2025'!$D$5:$D$150,CLIENTS!B18,'Décembre 2025'!$I$5:$I$150)=0,"",SUMIF('Décembre 2025'!$D$5:$D$150,CLIENTS!B18,'Décembre 2025'!$I$5:$I$150))</f>
        <v/>
      </c>
      <c r="O18" s="52" t="str">
        <f t="shared" si="0"/>
        <v/>
      </c>
      <c r="P18" s="45" t="e">
        <f>#REF!</f>
        <v>#REF!</v>
      </c>
      <c r="Q18" s="53" t="str">
        <f t="shared" si="1"/>
        <v/>
      </c>
      <c r="R18" s="54" t="str">
        <f t="shared" si="4"/>
        <v/>
      </c>
      <c r="S18" s="16">
        <f>IFERROR(Q18/R18,0)</f>
        <v>0</v>
      </c>
    </row>
    <row r="19" spans="2:19" ht="16">
      <c r="B19" s="98" t="s">
        <v>127</v>
      </c>
      <c r="C19" s="50" t="str">
        <f>IF((SUMIF('Janvier 2026'!$D$5:$D$92,CLIENTS!B19,'Janvier 2026'!$I$5:$I$92))=0,"",SUMIF('Janvier 2026'!$D$5:$D$92,CLIENTS!B19,'Janvier 2026'!$I$5:$I$92))</f>
        <v/>
      </c>
      <c r="D19" s="19" t="str">
        <f>IF(SUMIF('Février 2026'!$D$5:$D$92,CLIENTS!B19,'Février 2026'!$I$5:$I$92)=0,"",SUMIF('Février 2026'!$D$5:$D$92,CLIENTS!B19,'Février 2026'!$I$5:$I$92))</f>
        <v/>
      </c>
      <c r="E19" s="19" t="str">
        <f>IF(SUMIF('Mars 2025'!$D$6:$D$129,CLIENTS!B19,'Mars 2025'!$I$6:$I$129)=0,"",SUMIF('Mars 2025'!$D$6:$D$129,CLIENTS!B19,'Mars 2025'!$I$6:$I$129))</f>
        <v/>
      </c>
      <c r="F19" s="19" t="str">
        <f>IF(SUMIF('Avril 2025'!$D$5:$D$151,CLIENTS!B19,'Avril 2025'!$I$5:$I$151)=0,"",SUMIF('Avril 2025'!$D$5:$D$151,CLIENTS!B19,'Avril 2025'!$I$5:$I$151))</f>
        <v/>
      </c>
      <c r="G19" s="52" t="str">
        <f>IF(SUMIF('Mai 2025'!$D$5:$D$151,CLIENTS!B19,'Mai 2025'!$I$5:$I$151)=0,"",SUMIF('Mai 2025'!$D$5:$D$151,CLIENTS!B19,'Mai 2025'!$I$5:$I$151))</f>
        <v/>
      </c>
      <c r="H19" s="19" t="str">
        <f>IF(SUMIF('Juin 2025'!$D$5:$D$152,CLIENTS!B19,'Juin 2025'!$I$5:$I$152)=0,"",SUMIF('Juin 2025'!$D$5:$D$152,CLIENTS!B19,'Juin 2025'!$I$5:$I$152))</f>
        <v/>
      </c>
      <c r="I19" s="52" t="str">
        <f>IF(SUMIF('Juillet 2025'!$D$5:$D$144,CLIENTS!B19,'Juillet 2025'!$I$5:$I$151)=0,"",SUMIF('Juillet 2025'!$D$5:$D$144,CLIENTS!B19,'Juillet 2025'!$I$5:$I$151))</f>
        <v/>
      </c>
      <c r="J19" s="19" t="str">
        <f>IF(SUMIF('Août 2025'!$D$5:$D$150,CLIENTS!B19,'Août 2025'!$I$5:$I$150)=0,"",SUMIF('Août 2025'!$D$5:$D$150,CLIENTS!B19,'Août 2025'!$I$5:$I$150))</f>
        <v/>
      </c>
      <c r="K19" s="19" t="str">
        <f>IF(SUMIF('Septembre 2025'!$D$5:$D$149,CLIENTS!B19,'Septembre 2025'!$I$5:$I$149)=0,"",SUMIF('Septembre 2025'!$D$5:$D$149,CLIENTS!B19,'Septembre 2025'!$I$5:$I$149))</f>
        <v/>
      </c>
      <c r="L19" s="19" t="str">
        <f>IF(SUMIF('Octobre 2025'!$D$5:$D$147,CLIENTS!B19,'Octobre 2025'!$I$5:$I$147)=0,"",SUMIF('Octobre 2025'!$D$5:$D$147,CLIENTS!B19,'Octobre 2025'!$I$5:$I$147))</f>
        <v/>
      </c>
      <c r="M19" s="19" t="str">
        <f>IF(SUMIF('Novembre 2025'!$D$5:$D$150,CLIENTS!B19,'Novembre 2025'!$I$5:$I$150)=0,"",SUMIF('Novembre 2025'!$D$5:$D$150,CLIENTS!B19,'Novembre 2025'!$I$5:$I$150))</f>
        <v/>
      </c>
      <c r="N19" s="19" t="str">
        <f>IF(SUMIF('Décembre 2025'!$D$5:$D$150,CLIENTS!B19,'Décembre 2025'!$I$5:$I$150)=0,"",SUMIF('Décembre 2025'!$D$5:$D$150,CLIENTS!B19,'Décembre 2025'!$I$5:$I$150))</f>
        <v/>
      </c>
      <c r="O19" s="52" t="str">
        <f t="shared" si="0"/>
        <v/>
      </c>
      <c r="P19" s="45" t="e">
        <f>#REF!</f>
        <v>#REF!</v>
      </c>
      <c r="Q19" s="53" t="str">
        <f t="shared" si="1"/>
        <v/>
      </c>
      <c r="R19" s="54" t="str">
        <f t="shared" si="4"/>
        <v/>
      </c>
      <c r="S19" s="16">
        <f>IFERROR(Q19/R19,0)</f>
        <v>0</v>
      </c>
    </row>
    <row r="20" spans="2:19" ht="16">
      <c r="B20" s="99" t="s">
        <v>95</v>
      </c>
      <c r="C20" s="50" t="str">
        <f>IF((SUMIF('Janvier 2026'!$D$5:$D$92,CLIENTS!B20,'Janvier 2026'!$I$5:$I$92))=0,"",SUMIF('Janvier 2026'!$D$5:$D$92,CLIENTS!B20,'Janvier 2026'!$I$5:$I$92))</f>
        <v/>
      </c>
      <c r="D20" s="19" t="str">
        <f>IF(SUMIF('Février 2026'!$D$5:$D$92,CLIENTS!B20,'Février 2026'!$I$5:$I$92)=0,"",SUMIF('Février 2026'!$D$5:$D$92,CLIENTS!B20,'Février 2026'!$I$5:$I$92))</f>
        <v/>
      </c>
      <c r="E20" s="19" t="str">
        <f>IF(SUMIF('Mars 2025'!$D$6:$D$129,CLIENTS!B20,'Mars 2025'!$I$6:$I$129)=0,"",SUMIF('Mars 2025'!$D$6:$D$129,CLIENTS!B20,'Mars 2025'!$I$6:$I$129))</f>
        <v/>
      </c>
      <c r="F20" s="19" t="str">
        <f>IF(SUMIF('Avril 2025'!$D$5:$D$151,CLIENTS!B20,'Avril 2025'!$I$5:$I$151)=0,"",SUMIF('Avril 2025'!$D$5:$D$151,CLIENTS!B20,'Avril 2025'!$I$5:$I$151))</f>
        <v/>
      </c>
      <c r="G20" s="52" t="str">
        <f>IF(SUMIF('Mai 2025'!$D$5:$D$151,CLIENTS!B20,'Mai 2025'!$I$5:$I$151)=0,"",SUMIF('Mai 2025'!$D$5:$D$151,CLIENTS!B20,'Mai 2025'!$I$5:$I$151))</f>
        <v/>
      </c>
      <c r="H20" s="19" t="str">
        <f>IF(SUMIF('Juin 2025'!$D$5:$D$152,CLIENTS!B20,'Juin 2025'!$I$5:$I$152)=0,"",SUMIF('Juin 2025'!$D$5:$D$152,CLIENTS!B20,'Juin 2025'!$I$5:$I$152))</f>
        <v/>
      </c>
      <c r="I20" s="52" t="str">
        <f>IF(SUMIF('Juillet 2025'!$D$5:$D$144,CLIENTS!B20,'Juillet 2025'!$I$5:$I$151)=0,"",SUMIF('Juillet 2025'!$D$5:$D$144,CLIENTS!B20,'Juillet 2025'!$I$5:$I$151))</f>
        <v/>
      </c>
      <c r="J20" s="19" t="str">
        <f>IF(SUMIF('Août 2025'!$D$5:$D$150,CLIENTS!B20,'Août 2025'!$I$5:$I$150)=0,"",SUMIF('Août 2025'!$D$5:$D$150,CLIENTS!B20,'Août 2025'!$I$5:$I$150))</f>
        <v/>
      </c>
      <c r="K20" s="19" t="str">
        <f>IF(SUMIF('Septembre 2025'!$D$5:$D$149,CLIENTS!B20,'Septembre 2025'!$I$5:$I$149)=0,"",SUMIF('Septembre 2025'!$D$5:$D$149,CLIENTS!B20,'Septembre 2025'!$I$5:$I$149))</f>
        <v/>
      </c>
      <c r="L20" s="19" t="str">
        <f>IF(SUMIF('Octobre 2025'!$D$5:$D$147,CLIENTS!B20,'Octobre 2025'!$I$5:$I$147)=0,"",SUMIF('Octobre 2025'!$D$5:$D$147,CLIENTS!B20,'Octobre 2025'!$I$5:$I$147))</f>
        <v/>
      </c>
      <c r="M20" s="19" t="str">
        <f>IF(SUMIF('Novembre 2025'!$D$5:$D$150,CLIENTS!B20,'Novembre 2025'!$I$5:$I$150)=0,"",SUMIF('Novembre 2025'!$D$5:$D$150,CLIENTS!B20,'Novembre 2025'!$I$5:$I$150))</f>
        <v/>
      </c>
      <c r="N20" s="19" t="str">
        <f>IF(SUMIF('Décembre 2025'!$D$5:$D$150,CLIENTS!B20,'Décembre 2025'!$I$5:$I$150)=0,"",SUMIF('Décembre 2025'!$D$5:$D$150,CLIENTS!B20,'Décembre 2025'!$I$5:$I$150))</f>
        <v/>
      </c>
      <c r="O20" s="52" t="str">
        <f t="shared" si="0"/>
        <v/>
      </c>
      <c r="P20" s="45" t="e">
        <f>#REF!</f>
        <v>#REF!</v>
      </c>
      <c r="Q20" s="53" t="str">
        <f t="shared" si="1"/>
        <v/>
      </c>
      <c r="R20" s="54" t="str">
        <f t="shared" si="4"/>
        <v/>
      </c>
      <c r="S20" s="16">
        <f>IFERROR(Q20/R20,0)</f>
        <v>0</v>
      </c>
    </row>
    <row r="21" spans="2:19" ht="16">
      <c r="B21" s="99" t="s">
        <v>96</v>
      </c>
      <c r="C21" s="50" t="str">
        <f>IF((SUMIF('Janvier 2026'!$D$5:$D$92,CLIENTS!B21,'Janvier 2026'!$I$5:$I$92))=0,"",SUMIF('Janvier 2026'!$D$5:$D$92,CLIENTS!B21,'Janvier 2026'!$I$5:$I$92))</f>
        <v/>
      </c>
      <c r="D21" s="19" t="str">
        <f>IF(SUMIF('Février 2026'!$D$5:$D$92,CLIENTS!B21,'Février 2026'!$I$5:$I$92)=0,"",SUMIF('Février 2026'!$D$5:$D$92,CLIENTS!B21,'Février 2026'!$I$5:$I$92))</f>
        <v/>
      </c>
      <c r="E21" s="19">
        <f>IF(SUMIF('Mars 2025'!$D$6:$D$129,CLIENTS!B21,'Mars 2025'!$I$6:$I$129)=0,"",SUMIF('Mars 2025'!$D$6:$D$129,CLIENTS!B21,'Mars 2025'!$I$6:$I$129))</f>
        <v>0.4993055555555555</v>
      </c>
      <c r="F21" s="19">
        <f>IF(SUMIF('Avril 2025'!$D$5:$D$151,CLIENTS!B21,'Avril 2025'!$I$5:$I$151)=0,"",SUMIF('Avril 2025'!$D$5:$D$151,CLIENTS!B21,'Avril 2025'!$I$5:$I$151))</f>
        <v>0.4993055555555555</v>
      </c>
      <c r="G21" s="52">
        <f>IF(SUMIF('Mai 2025'!$D$5:$D$151,CLIENTS!B21,'Mai 2025'!$I$5:$I$151)=0,"",SUMIF('Mai 2025'!$D$5:$D$151,CLIENTS!B21,'Mai 2025'!$I$5:$I$151))</f>
        <v>0.4993055555555555</v>
      </c>
      <c r="H21" s="19">
        <f>IF(SUMIF('Juin 2025'!$D$5:$D$152,CLIENTS!B21,'Juin 2025'!$I$5:$I$152)=0,"",SUMIF('Juin 2025'!$D$5:$D$152,CLIENTS!B21,'Juin 2025'!$I$5:$I$152))</f>
        <v>0.4993055555555555</v>
      </c>
      <c r="I21" s="52">
        <f>IF(SUMIF('Juillet 2025'!$D$5:$D$144,CLIENTS!B21,'Juillet 2025'!$I$5:$I$151)=0,"",SUMIF('Juillet 2025'!$D$5:$D$144,CLIENTS!B21,'Juillet 2025'!$I$5:$I$151))</f>
        <v>0.4993055555555555</v>
      </c>
      <c r="J21" s="19">
        <f>IF(SUMIF('Août 2025'!$D$5:$D$150,CLIENTS!B21,'Août 2025'!$I$5:$I$150)=0,"",SUMIF('Août 2025'!$D$5:$D$150,CLIENTS!B21,'Août 2025'!$I$5:$I$150))</f>
        <v>0.4993055555555555</v>
      </c>
      <c r="K21" s="19">
        <f>IF(SUMIF('Septembre 2025'!$D$5:$D$149,CLIENTS!B21,'Septembre 2025'!$I$5:$I$149)=0,"",SUMIF('Septembre 2025'!$D$5:$D$149,CLIENTS!B21,'Septembre 2025'!$I$5:$I$149))</f>
        <v>0.4993055555555555</v>
      </c>
      <c r="L21" s="19">
        <f>IF(SUMIF('Octobre 2025'!$D$5:$D$147,CLIENTS!B21,'Octobre 2025'!$I$5:$I$147)=0,"",SUMIF('Octobre 2025'!$D$5:$D$147,CLIENTS!B21,'Octobre 2025'!$I$5:$I$147))</f>
        <v>0.4993055555555555</v>
      </c>
      <c r="M21" s="19">
        <f>IF(SUMIF('Novembre 2025'!$D$5:$D$150,CLIENTS!B21,'Novembre 2025'!$I$5:$I$150)=0,"",SUMIF('Novembre 2025'!$D$5:$D$150,CLIENTS!B21,'Novembre 2025'!$I$5:$I$150))</f>
        <v>0.4993055555555555</v>
      </c>
      <c r="N21" s="19">
        <f>IF(SUMIF('Décembre 2025'!$D$5:$D$150,CLIENTS!B21,'Décembre 2025'!$I$5:$I$150)=0,"",SUMIF('Décembre 2025'!$D$5:$D$150,CLIENTS!B21,'Décembre 2025'!$I$5:$I$150))</f>
        <v>0.4993055555555555</v>
      </c>
      <c r="O21" s="52">
        <f t="shared" si="0"/>
        <v>4.9930555555555554</v>
      </c>
      <c r="P21" s="45" t="e">
        <f>#REF!</f>
        <v>#REF!</v>
      </c>
      <c r="Q21" s="53" t="str">
        <f t="shared" si="1"/>
        <v/>
      </c>
      <c r="R21" s="54">
        <f t="shared" si="4"/>
        <v>119.83333333333333</v>
      </c>
      <c r="S21" s="16">
        <f>IFERROR(Q21/R21,0)</f>
        <v>0</v>
      </c>
    </row>
    <row r="22" spans="2:19" ht="16">
      <c r="B22" s="99" t="s">
        <v>97</v>
      </c>
      <c r="C22" s="50" t="str">
        <f>IF((SUMIF('Janvier 2026'!$D$5:$D$92,CLIENTS!B22,'Janvier 2026'!$I$5:$I$92))=0,"",SUMIF('Janvier 2026'!$D$5:$D$92,CLIENTS!B22,'Janvier 2026'!$I$5:$I$92))</f>
        <v/>
      </c>
      <c r="D22" s="19" t="str">
        <f>IF(SUMIF('Février 2026'!$D$5:$D$92,CLIENTS!B22,'Février 2026'!$I$5:$I$92)=0,"",SUMIF('Février 2026'!$D$5:$D$92,CLIENTS!B22,'Février 2026'!$I$5:$I$92))</f>
        <v/>
      </c>
      <c r="E22" s="19" t="str">
        <f>IF(SUMIF('Mars 2025'!$D$6:$D$129,CLIENTS!B22,'Mars 2025'!$I$6:$I$129)=0,"",SUMIF('Mars 2025'!$D$6:$D$129,CLIENTS!B22,'Mars 2025'!$I$6:$I$129))</f>
        <v/>
      </c>
      <c r="F22" s="19" t="str">
        <f>IF(SUMIF('Avril 2025'!$D$5:$D$151,CLIENTS!B22,'Avril 2025'!$I$5:$I$151)=0,"",SUMIF('Avril 2025'!$D$5:$D$151,CLIENTS!B22,'Avril 2025'!$I$5:$I$151))</f>
        <v/>
      </c>
      <c r="G22" s="52" t="str">
        <f>IF(SUMIF('Mai 2025'!$D$5:$D$151,CLIENTS!B22,'Mai 2025'!$I$5:$I$151)=0,"",SUMIF('Mai 2025'!$D$5:$D$151,CLIENTS!B22,'Mai 2025'!$I$5:$I$151))</f>
        <v/>
      </c>
      <c r="H22" s="19" t="str">
        <f>IF(SUMIF('Juin 2025'!$D$5:$D$152,CLIENTS!B22,'Juin 2025'!$I$5:$I$152)=0,"",SUMIF('Juin 2025'!$D$5:$D$152,CLIENTS!B22,'Juin 2025'!$I$5:$I$152))</f>
        <v/>
      </c>
      <c r="I22" s="52" t="str">
        <f>IF(SUMIF('Juillet 2025'!$D$5:$D$144,CLIENTS!B22,'Juillet 2025'!$I$5:$I$151)=0,"",SUMIF('Juillet 2025'!$D$5:$D$144,CLIENTS!B22,'Juillet 2025'!$I$5:$I$151))</f>
        <v/>
      </c>
      <c r="J22" s="19" t="str">
        <f>IF(SUMIF('Août 2025'!$D$5:$D$150,CLIENTS!B22,'Août 2025'!$I$5:$I$150)=0,"",SUMIF('Août 2025'!$D$5:$D$150,CLIENTS!B22,'Août 2025'!$I$5:$I$150))</f>
        <v/>
      </c>
      <c r="K22" s="19" t="str">
        <f>IF(SUMIF('Septembre 2025'!$D$5:$D$149,CLIENTS!B22,'Septembre 2025'!$I$5:$I$149)=0,"",SUMIF('Septembre 2025'!$D$5:$D$149,CLIENTS!B22,'Septembre 2025'!$I$5:$I$149))</f>
        <v/>
      </c>
      <c r="L22" s="19" t="str">
        <f>IF(SUMIF('Octobre 2025'!$D$5:$D$147,CLIENTS!B22,'Octobre 2025'!$I$5:$I$147)=0,"",SUMIF('Octobre 2025'!$D$5:$D$147,CLIENTS!B22,'Octobre 2025'!$I$5:$I$147))</f>
        <v/>
      </c>
      <c r="M22" s="19" t="str">
        <f>IF(SUMIF('Novembre 2025'!$D$5:$D$150,CLIENTS!B22,'Novembre 2025'!$I$5:$I$150)=0,"",SUMIF('Novembre 2025'!$D$5:$D$150,CLIENTS!B22,'Novembre 2025'!$I$5:$I$150))</f>
        <v/>
      </c>
      <c r="N22" s="19" t="str">
        <f>IF(SUMIF('Décembre 2025'!$D$5:$D$150,CLIENTS!B22,'Décembre 2025'!$I$5:$I$150)=0,"",SUMIF('Décembre 2025'!$D$5:$D$150,CLIENTS!B22,'Décembre 2025'!$I$5:$I$150))</f>
        <v/>
      </c>
      <c r="O22" s="52" t="str">
        <f t="shared" si="0"/>
        <v/>
      </c>
      <c r="P22" s="45" t="e">
        <f>#REF!</f>
        <v>#REF!</v>
      </c>
      <c r="Q22" s="53" t="str">
        <f t="shared" si="1"/>
        <v/>
      </c>
      <c r="R22" s="54" t="str">
        <f t="shared" si="4"/>
        <v/>
      </c>
      <c r="S22" s="16">
        <f>IFERROR(Q22/R22,0)</f>
        <v>0</v>
      </c>
    </row>
    <row r="23" spans="2:19" ht="16">
      <c r="B23" s="99" t="s">
        <v>98</v>
      </c>
      <c r="C23" s="50" t="str">
        <f>IF((SUMIF('Janvier 2026'!$D$5:$D$92,CLIENTS!B23,'Janvier 2026'!$I$5:$I$92))=0,"",SUMIF('Janvier 2026'!$D$5:$D$92,CLIENTS!B23,'Janvier 2026'!$I$5:$I$92))</f>
        <v/>
      </c>
      <c r="D23" s="19" t="str">
        <f>IF(SUMIF('Février 2026'!$D$5:$D$92,CLIENTS!B23,'Février 2026'!$I$5:$I$92)=0,"",SUMIF('Février 2026'!$D$5:$D$92,CLIENTS!B23,'Février 2026'!$I$5:$I$92))</f>
        <v/>
      </c>
      <c r="E23" s="19" t="str">
        <f>IF(SUMIF('Mars 2025'!$D$6:$D$129,CLIENTS!B23,'Mars 2025'!$I$6:$I$129)=0,"",SUMIF('Mars 2025'!$D$6:$D$129,CLIENTS!B23,'Mars 2025'!$I$6:$I$129))</f>
        <v/>
      </c>
      <c r="F23" s="19" t="str">
        <f>IF(SUMIF('Avril 2025'!$D$5:$D$151,CLIENTS!B23,'Avril 2025'!$I$5:$I$151)=0,"",SUMIF('Avril 2025'!$D$5:$D$151,CLIENTS!B23,'Avril 2025'!$I$5:$I$151))</f>
        <v/>
      </c>
      <c r="G23" s="52" t="str">
        <f>IF(SUMIF('Mai 2025'!$D$5:$D$151,CLIENTS!B23,'Mai 2025'!$I$5:$I$151)=0,"",SUMIF('Mai 2025'!$D$5:$D$151,CLIENTS!B23,'Mai 2025'!$I$5:$I$151))</f>
        <v/>
      </c>
      <c r="H23" s="19" t="str">
        <f>IF(SUMIF('Juin 2025'!$D$5:$D$152,CLIENTS!B23,'Juin 2025'!$I$5:$I$152)=0,"",SUMIF('Juin 2025'!$D$5:$D$152,CLIENTS!B23,'Juin 2025'!$I$5:$I$152))</f>
        <v/>
      </c>
      <c r="I23" s="52" t="str">
        <f>IF(SUMIF('Juillet 2025'!$D$5:$D$144,CLIENTS!B23,'Juillet 2025'!$I$5:$I$151)=0,"",SUMIF('Juillet 2025'!$D$5:$D$144,CLIENTS!B23,'Juillet 2025'!$I$5:$I$151))</f>
        <v/>
      </c>
      <c r="J23" s="19" t="str">
        <f>IF(SUMIF('Août 2025'!$D$5:$D$150,CLIENTS!B23,'Août 2025'!$I$5:$I$150)=0,"",SUMIF('Août 2025'!$D$5:$D$150,CLIENTS!B23,'Août 2025'!$I$5:$I$150))</f>
        <v/>
      </c>
      <c r="K23" s="19" t="str">
        <f>IF(SUMIF('Septembre 2025'!$D$5:$D$149,CLIENTS!B23,'Septembre 2025'!$I$5:$I$149)=0,"",SUMIF('Septembre 2025'!$D$5:$D$149,CLIENTS!B23,'Septembre 2025'!$I$5:$I$149))</f>
        <v/>
      </c>
      <c r="L23" s="19" t="str">
        <f>IF(SUMIF('Octobre 2025'!$D$5:$D$147,CLIENTS!B23,'Octobre 2025'!$I$5:$I$147)=0,"",SUMIF('Octobre 2025'!$D$5:$D$147,CLIENTS!B23,'Octobre 2025'!$I$5:$I$147))</f>
        <v/>
      </c>
      <c r="M23" s="19" t="str">
        <f>IF(SUMIF('Novembre 2025'!$D$5:$D$150,CLIENTS!B23,'Novembre 2025'!$I$5:$I$150)=0,"",SUMIF('Novembre 2025'!$D$5:$D$150,CLIENTS!B23,'Novembre 2025'!$I$5:$I$150))</f>
        <v/>
      </c>
      <c r="N23" s="19" t="str">
        <f>IF(SUMIF('Décembre 2025'!$D$5:$D$150,CLIENTS!B23,'Décembre 2025'!$I$5:$I$150)=0,"",SUMIF('Décembre 2025'!$D$5:$D$150,CLIENTS!B23,'Décembre 2025'!$I$5:$I$150))</f>
        <v/>
      </c>
      <c r="O23" s="52" t="str">
        <f t="shared" si="0"/>
        <v/>
      </c>
      <c r="P23" s="45" t="e">
        <f>#REF!</f>
        <v>#REF!</v>
      </c>
      <c r="Q23" s="53" t="str">
        <f t="shared" si="1"/>
        <v/>
      </c>
      <c r="R23" s="54" t="str">
        <f t="shared" si="4"/>
        <v/>
      </c>
      <c r="S23" s="16">
        <f>IFERROR(Q23/R23,0)</f>
        <v>0</v>
      </c>
    </row>
    <row r="24" spans="2:19" ht="16">
      <c r="B24" s="99" t="s">
        <v>99</v>
      </c>
      <c r="C24" s="50" t="str">
        <f>IF((SUMIF('Janvier 2026'!$D$5:$D$92,CLIENTS!B24,'Janvier 2026'!$I$5:$I$92))=0,"",SUMIF('Janvier 2026'!$D$5:$D$92,CLIENTS!B24,'Janvier 2026'!$I$5:$I$92))</f>
        <v/>
      </c>
      <c r="D24" s="19" t="str">
        <f>IF(SUMIF('Février 2026'!$D$5:$D$92,CLIENTS!B24,'Février 2026'!$I$5:$I$92)=0,"",SUMIF('Février 2026'!$D$5:$D$92,CLIENTS!B24,'Février 2026'!$I$5:$I$92))</f>
        <v/>
      </c>
      <c r="E24" s="19" t="str">
        <f>IF(SUMIF('Mars 2025'!$D$6:$D$129,CLIENTS!B24,'Mars 2025'!$I$6:$I$129)=0,"",SUMIF('Mars 2025'!$D$6:$D$129,CLIENTS!B24,'Mars 2025'!$I$6:$I$129))</f>
        <v/>
      </c>
      <c r="F24" s="19" t="str">
        <f>IF(SUMIF('Avril 2025'!$D$5:$D$151,CLIENTS!B24,'Avril 2025'!$I$5:$I$151)=0,"",SUMIF('Avril 2025'!$D$5:$D$151,CLIENTS!B24,'Avril 2025'!$I$5:$I$151))</f>
        <v/>
      </c>
      <c r="G24" s="52" t="str">
        <f>IF(SUMIF('Mai 2025'!$D$5:$D$151,CLIENTS!B24,'Mai 2025'!$I$5:$I$151)=0,"",SUMIF('Mai 2025'!$D$5:$D$151,CLIENTS!B24,'Mai 2025'!$I$5:$I$151))</f>
        <v/>
      </c>
      <c r="H24" s="19" t="str">
        <f>IF(SUMIF('Juin 2025'!$D$5:$D$152,CLIENTS!B24,'Juin 2025'!$I$5:$I$152)=0,"",SUMIF('Juin 2025'!$D$5:$D$152,CLIENTS!B24,'Juin 2025'!$I$5:$I$152))</f>
        <v/>
      </c>
      <c r="I24" s="52" t="str">
        <f>IF(SUMIF('Juillet 2025'!$D$5:$D$144,CLIENTS!B24,'Juillet 2025'!$I$5:$I$151)=0,"",SUMIF('Juillet 2025'!$D$5:$D$144,CLIENTS!B24,'Juillet 2025'!$I$5:$I$151))</f>
        <v/>
      </c>
      <c r="J24" s="19" t="str">
        <f>IF(SUMIF('Août 2025'!$D$5:$D$150,CLIENTS!B24,'Août 2025'!$I$5:$I$150)=0,"",SUMIF('Août 2025'!$D$5:$D$150,CLIENTS!B24,'Août 2025'!$I$5:$I$150))</f>
        <v/>
      </c>
      <c r="K24" s="19" t="str">
        <f>IF(SUMIF('Septembre 2025'!$D$5:$D$149,CLIENTS!B24,'Septembre 2025'!$I$5:$I$149)=0,"",SUMIF('Septembre 2025'!$D$5:$D$149,CLIENTS!B24,'Septembre 2025'!$I$5:$I$149))</f>
        <v/>
      </c>
      <c r="L24" s="19" t="str">
        <f>IF(SUMIF('Octobre 2025'!$D$5:$D$147,CLIENTS!B24,'Octobre 2025'!$I$5:$I$147)=0,"",SUMIF('Octobre 2025'!$D$5:$D$147,CLIENTS!B24,'Octobre 2025'!$I$5:$I$147))</f>
        <v/>
      </c>
      <c r="M24" s="19" t="str">
        <f>IF(SUMIF('Novembre 2025'!$D$5:$D$150,CLIENTS!B24,'Novembre 2025'!$I$5:$I$150)=0,"",SUMIF('Novembre 2025'!$D$5:$D$150,CLIENTS!B24,'Novembre 2025'!$I$5:$I$150))</f>
        <v/>
      </c>
      <c r="N24" s="19" t="str">
        <f>IF(SUMIF('Décembre 2025'!$D$5:$D$150,CLIENTS!B24,'Décembre 2025'!$I$5:$I$150)=0,"",SUMIF('Décembre 2025'!$D$5:$D$150,CLIENTS!B24,'Décembre 2025'!$I$5:$I$150))</f>
        <v/>
      </c>
      <c r="O24" s="52" t="str">
        <f t="shared" si="0"/>
        <v/>
      </c>
      <c r="P24" s="45" t="e">
        <f>#REF!</f>
        <v>#REF!</v>
      </c>
      <c r="Q24" s="53" t="str">
        <f t="shared" si="1"/>
        <v/>
      </c>
      <c r="R24" s="54" t="str">
        <f t="shared" si="4"/>
        <v/>
      </c>
      <c r="S24" s="16">
        <f>IFERROR(Q24/R24,0)</f>
        <v>0</v>
      </c>
    </row>
    <row r="25" spans="2:19" ht="16">
      <c r="B25" s="99" t="s">
        <v>100</v>
      </c>
      <c r="C25" s="50" t="str">
        <f>IF((SUMIF('Janvier 2026'!$D$5:$D$92,CLIENTS!B25,'Janvier 2026'!$I$5:$I$92))=0,"",SUMIF('Janvier 2026'!$D$5:$D$92,CLIENTS!B25,'Janvier 2026'!$I$5:$I$92))</f>
        <v/>
      </c>
      <c r="D25" s="19" t="str">
        <f>IF(SUMIF('Février 2026'!$D$5:$D$92,CLIENTS!B25,'Février 2026'!$I$5:$I$92)=0,"",SUMIF('Février 2026'!$D$5:$D$92,CLIENTS!B25,'Février 2026'!$I$5:$I$92))</f>
        <v/>
      </c>
      <c r="E25" s="19" t="str">
        <f>IF(SUMIF('Mars 2025'!$D$6:$D$129,CLIENTS!B25,'Mars 2025'!$I$6:$I$129)=0,"",SUMIF('Mars 2025'!$D$6:$D$129,CLIENTS!B25,'Mars 2025'!$I$6:$I$129))</f>
        <v/>
      </c>
      <c r="F25" s="19" t="str">
        <f>IF(SUMIF('Avril 2025'!$D$5:$D$151,CLIENTS!B25,'Avril 2025'!$I$5:$I$151)=0,"",SUMIF('Avril 2025'!$D$5:$D$151,CLIENTS!B25,'Avril 2025'!$I$5:$I$151))</f>
        <v/>
      </c>
      <c r="G25" s="52" t="str">
        <f>IF(SUMIF('Mai 2025'!$D$5:$D$151,CLIENTS!B25,'Mai 2025'!$I$5:$I$151)=0,"",SUMIF('Mai 2025'!$D$5:$D$151,CLIENTS!B25,'Mai 2025'!$I$5:$I$151))</f>
        <v/>
      </c>
      <c r="H25" s="19" t="str">
        <f>IF(SUMIF('Juin 2025'!$D$5:$D$152,CLIENTS!B25,'Juin 2025'!$I$5:$I$152)=0,"",SUMIF('Juin 2025'!$D$5:$D$152,CLIENTS!B25,'Juin 2025'!$I$5:$I$152))</f>
        <v/>
      </c>
      <c r="I25" s="52" t="str">
        <f>IF(SUMIF('Juillet 2025'!$D$5:$D$144,CLIENTS!B25,'Juillet 2025'!$I$5:$I$151)=0,"",SUMIF('Juillet 2025'!$D$5:$D$144,CLIENTS!B25,'Juillet 2025'!$I$5:$I$151))</f>
        <v/>
      </c>
      <c r="J25" s="19" t="str">
        <f>IF(SUMIF('Août 2025'!$D$5:$D$150,CLIENTS!B25,'Août 2025'!$I$5:$I$150)=0,"",SUMIF('Août 2025'!$D$5:$D$150,CLIENTS!B25,'Août 2025'!$I$5:$I$150))</f>
        <v/>
      </c>
      <c r="K25" s="19" t="str">
        <f>IF(SUMIF('Septembre 2025'!$D$5:$D$149,CLIENTS!B25,'Septembre 2025'!$I$5:$I$149)=0,"",SUMIF('Septembre 2025'!$D$5:$D$149,CLIENTS!B25,'Septembre 2025'!$I$5:$I$149))</f>
        <v/>
      </c>
      <c r="L25" s="19" t="str">
        <f>IF(SUMIF('Octobre 2025'!$D$5:$D$147,CLIENTS!B25,'Octobre 2025'!$I$5:$I$147)=0,"",SUMIF('Octobre 2025'!$D$5:$D$147,CLIENTS!B25,'Octobre 2025'!$I$5:$I$147))</f>
        <v/>
      </c>
      <c r="M25" s="19" t="str">
        <f>IF(SUMIF('Novembre 2025'!$D$5:$D$150,CLIENTS!B25,'Novembre 2025'!$I$5:$I$150)=0,"",SUMIF('Novembre 2025'!$D$5:$D$150,CLIENTS!B25,'Novembre 2025'!$I$5:$I$150))</f>
        <v/>
      </c>
      <c r="N25" s="19" t="str">
        <f>IF(SUMIF('Décembre 2025'!$D$5:$D$150,CLIENTS!B25,'Décembre 2025'!$I$5:$I$150)=0,"",SUMIF('Décembre 2025'!$D$5:$D$150,CLIENTS!B25,'Décembre 2025'!$I$5:$I$150))</f>
        <v/>
      </c>
      <c r="O25" s="52" t="str">
        <f t="shared" si="0"/>
        <v/>
      </c>
      <c r="P25" s="45" t="e">
        <f>#REF!</f>
        <v>#REF!</v>
      </c>
      <c r="Q25" s="53" t="str">
        <f t="shared" si="1"/>
        <v/>
      </c>
      <c r="R25" s="54" t="str">
        <f t="shared" si="4"/>
        <v/>
      </c>
      <c r="S25" s="16">
        <f t="shared" ref="S25:S41" si="8">IFERROR(Q25/R25,0)</f>
        <v>0</v>
      </c>
    </row>
    <row r="26" spans="2:19" ht="16">
      <c r="B26" s="99" t="s">
        <v>101</v>
      </c>
      <c r="C26" s="50" t="str">
        <f>IF((SUMIF('Janvier 2026'!$D$5:$D$92,CLIENTS!B26,'Janvier 2026'!$I$5:$I$92))=0,"",SUMIF('Janvier 2026'!$D$5:$D$92,CLIENTS!B26,'Janvier 2026'!$I$5:$I$92))</f>
        <v/>
      </c>
      <c r="D26" s="19" t="str">
        <f>IF(SUMIF('Février 2026'!$D$5:$D$92,CLIENTS!B26,'Février 2026'!$I$5:$I$92)=0,"",SUMIF('Février 2026'!$D$5:$D$92,CLIENTS!B26,'Février 2026'!$I$5:$I$92))</f>
        <v/>
      </c>
      <c r="E26" s="19" t="str">
        <f>IF(SUMIF('Mars 2025'!$D$6:$D$129,CLIENTS!B26,'Mars 2025'!$I$6:$I$129)=0,"",SUMIF('Mars 2025'!$D$6:$D$129,CLIENTS!B26,'Mars 2025'!$I$6:$I$129))</f>
        <v/>
      </c>
      <c r="F26" s="19" t="str">
        <f>IF(SUMIF('Avril 2025'!$D$5:$D$151,CLIENTS!B26,'Avril 2025'!$I$5:$I$151)=0,"",SUMIF('Avril 2025'!$D$5:$D$151,CLIENTS!B26,'Avril 2025'!$I$5:$I$151))</f>
        <v/>
      </c>
      <c r="G26" s="52" t="str">
        <f>IF(SUMIF('Mai 2025'!$D$5:$D$151,CLIENTS!B26,'Mai 2025'!$I$5:$I$151)=0,"",SUMIF('Mai 2025'!$D$5:$D$151,CLIENTS!B26,'Mai 2025'!$I$5:$I$151))</f>
        <v/>
      </c>
      <c r="H26" s="19" t="str">
        <f>IF(SUMIF('Juin 2025'!$D$5:$D$152,CLIENTS!B26,'Juin 2025'!$I$5:$I$152)=0,"",SUMIF('Juin 2025'!$D$5:$D$152,CLIENTS!B26,'Juin 2025'!$I$5:$I$152))</f>
        <v/>
      </c>
      <c r="I26" s="52" t="str">
        <f>IF(SUMIF('Juillet 2025'!$D$5:$D$144,CLIENTS!B26,'Juillet 2025'!$I$5:$I$151)=0,"",SUMIF('Juillet 2025'!$D$5:$D$144,CLIENTS!B26,'Juillet 2025'!$I$5:$I$151))</f>
        <v/>
      </c>
      <c r="J26" s="19" t="str">
        <f>IF(SUMIF('Août 2025'!$D$5:$D$150,CLIENTS!B26,'Août 2025'!$I$5:$I$150)=0,"",SUMIF('Août 2025'!$D$5:$D$150,CLIENTS!B26,'Août 2025'!$I$5:$I$150))</f>
        <v/>
      </c>
      <c r="K26" s="19" t="str">
        <f>IF(SUMIF('Septembre 2025'!$D$5:$D$149,CLIENTS!B26,'Septembre 2025'!$I$5:$I$149)=0,"",SUMIF('Septembre 2025'!$D$5:$D$149,CLIENTS!B26,'Septembre 2025'!$I$5:$I$149))</f>
        <v/>
      </c>
      <c r="L26" s="19" t="str">
        <f>IF(SUMIF('Octobre 2025'!$D$5:$D$147,CLIENTS!B26,'Octobre 2025'!$I$5:$I$147)=0,"",SUMIF('Octobre 2025'!$D$5:$D$147,CLIENTS!B26,'Octobre 2025'!$I$5:$I$147))</f>
        <v/>
      </c>
      <c r="M26" s="19" t="str">
        <f>IF(SUMIF('Novembre 2025'!$D$5:$D$150,CLIENTS!B26,'Novembre 2025'!$I$5:$I$150)=0,"",SUMIF('Novembre 2025'!$D$5:$D$150,CLIENTS!B26,'Novembre 2025'!$I$5:$I$150))</f>
        <v/>
      </c>
      <c r="N26" s="19" t="str">
        <f>IF(SUMIF('Décembre 2025'!$D$5:$D$150,CLIENTS!B26,'Décembre 2025'!$I$5:$I$150)=0,"",SUMIF('Décembre 2025'!$D$5:$D$150,CLIENTS!B26,'Décembre 2025'!$I$5:$I$150))</f>
        <v/>
      </c>
      <c r="O26" s="52" t="str">
        <f t="shared" si="0"/>
        <v/>
      </c>
      <c r="P26" s="45" t="e">
        <f>#REF!</f>
        <v>#REF!</v>
      </c>
      <c r="Q26" s="53" t="str">
        <f t="shared" si="1"/>
        <v/>
      </c>
      <c r="R26" s="54" t="str">
        <f t="shared" si="4"/>
        <v/>
      </c>
      <c r="S26" s="16">
        <f t="shared" si="8"/>
        <v>0</v>
      </c>
    </row>
    <row r="27" spans="2:19" ht="16">
      <c r="B27" s="99" t="s">
        <v>102</v>
      </c>
      <c r="C27" s="50" t="str">
        <f>IF((SUMIF('Janvier 2026'!$D$5:$D$92,CLIENTS!B27,'Janvier 2026'!$I$5:$I$92))=0,"",SUMIF('Janvier 2026'!$D$5:$D$92,CLIENTS!B27,'Janvier 2026'!$I$5:$I$92))</f>
        <v/>
      </c>
      <c r="D27" s="19" t="str">
        <f>IF(SUMIF('Février 2026'!$D$5:$D$92,CLIENTS!B27,'Février 2026'!$I$5:$I$92)=0,"",SUMIF('Février 2026'!$D$5:$D$92,CLIENTS!B27,'Février 2026'!$I$5:$I$92))</f>
        <v/>
      </c>
      <c r="E27" s="19" t="str">
        <f>IF(SUMIF('Mars 2025'!$D$6:$D$129,CLIENTS!B27,'Mars 2025'!$I$6:$I$129)=0,"",SUMIF('Mars 2025'!$D$6:$D$129,CLIENTS!B27,'Mars 2025'!$I$6:$I$129))</f>
        <v/>
      </c>
      <c r="F27" s="19" t="str">
        <f>IF(SUMIF('Avril 2025'!$D$5:$D$151,CLIENTS!B27,'Avril 2025'!$I$5:$I$151)=0,"",SUMIF('Avril 2025'!$D$5:$D$151,CLIENTS!B27,'Avril 2025'!$I$5:$I$151))</f>
        <v/>
      </c>
      <c r="G27" s="52" t="str">
        <f>IF(SUMIF('Mai 2025'!$D$5:$D$151,CLIENTS!B27,'Mai 2025'!$I$5:$I$151)=0,"",SUMIF('Mai 2025'!$D$5:$D$151,CLIENTS!B27,'Mai 2025'!$I$5:$I$151))</f>
        <v/>
      </c>
      <c r="H27" s="19" t="str">
        <f>IF(SUMIF('Juin 2025'!$D$5:$D$152,CLIENTS!B27,'Juin 2025'!$I$5:$I$152)=0,"",SUMIF('Juin 2025'!$D$5:$D$152,CLIENTS!B27,'Juin 2025'!$I$5:$I$152))</f>
        <v/>
      </c>
      <c r="I27" s="52" t="str">
        <f>IF(SUMIF('Juillet 2025'!$D$5:$D$144,CLIENTS!B27,'Juillet 2025'!$I$5:$I$151)=0,"",SUMIF('Juillet 2025'!$D$5:$D$144,CLIENTS!B27,'Juillet 2025'!$I$5:$I$151))</f>
        <v/>
      </c>
      <c r="J27" s="19" t="str">
        <f>IF(SUMIF('Août 2025'!$D$5:$D$150,CLIENTS!B27,'Août 2025'!$I$5:$I$150)=0,"",SUMIF('Août 2025'!$D$5:$D$150,CLIENTS!B27,'Août 2025'!$I$5:$I$150))</f>
        <v/>
      </c>
      <c r="K27" s="19" t="str">
        <f>IF(SUMIF('Septembre 2025'!$D$5:$D$149,CLIENTS!B27,'Septembre 2025'!$I$5:$I$149)=0,"",SUMIF('Septembre 2025'!$D$5:$D$149,CLIENTS!B27,'Septembre 2025'!$I$5:$I$149))</f>
        <v/>
      </c>
      <c r="L27" s="19" t="str">
        <f>IF(SUMIF('Octobre 2025'!$D$5:$D$147,CLIENTS!B27,'Octobre 2025'!$I$5:$I$147)=0,"",SUMIF('Octobre 2025'!$D$5:$D$147,CLIENTS!B27,'Octobre 2025'!$I$5:$I$147))</f>
        <v/>
      </c>
      <c r="M27" s="19" t="str">
        <f>IF(SUMIF('Novembre 2025'!$D$5:$D$150,CLIENTS!B27,'Novembre 2025'!$I$5:$I$150)=0,"",SUMIF('Novembre 2025'!$D$5:$D$150,CLIENTS!B27,'Novembre 2025'!$I$5:$I$150))</f>
        <v/>
      </c>
      <c r="N27" s="19" t="str">
        <f>IF(SUMIF('Décembre 2025'!$D$5:$D$150,CLIENTS!B27,'Décembre 2025'!$I$5:$I$150)=0,"",SUMIF('Décembre 2025'!$D$5:$D$150,CLIENTS!B27,'Décembre 2025'!$I$5:$I$150))</f>
        <v/>
      </c>
      <c r="O27" s="52" t="str">
        <f t="shared" si="0"/>
        <v/>
      </c>
      <c r="P27" s="45" t="e">
        <f>#REF!</f>
        <v>#REF!</v>
      </c>
      <c r="Q27" s="53" t="str">
        <f t="shared" si="1"/>
        <v/>
      </c>
      <c r="R27" s="54" t="str">
        <f t="shared" si="4"/>
        <v/>
      </c>
      <c r="S27" s="16">
        <f t="shared" si="8"/>
        <v>0</v>
      </c>
    </row>
    <row r="28" spans="2:19" ht="16">
      <c r="B28" s="99" t="s">
        <v>103</v>
      </c>
      <c r="C28" s="50" t="str">
        <f>IF((SUMIF('Janvier 2026'!$D$5:$D$92,CLIENTS!B28,'Janvier 2026'!$I$5:$I$92))=0,"",SUMIF('Janvier 2026'!$D$5:$D$92,CLIENTS!B28,'Janvier 2026'!$I$5:$I$92))</f>
        <v/>
      </c>
      <c r="D28" s="19" t="str">
        <f>IF(SUMIF('Février 2026'!$D$5:$D$92,CLIENTS!B28,'Février 2026'!$I$5:$I$92)=0,"",SUMIF('Février 2026'!$D$5:$D$92,CLIENTS!B28,'Février 2026'!$I$5:$I$92))</f>
        <v/>
      </c>
      <c r="E28" s="19" t="str">
        <f>IF(SUMIF('Mars 2025'!$D$6:$D$129,CLIENTS!B28,'Mars 2025'!$I$6:$I$129)=0,"",SUMIF('Mars 2025'!$D$6:$D$129,CLIENTS!B28,'Mars 2025'!$I$6:$I$129))</f>
        <v/>
      </c>
      <c r="F28" s="19" t="str">
        <f>IF(SUMIF('Avril 2025'!$D$5:$D$151,CLIENTS!B28,'Avril 2025'!$I$5:$I$151)=0,"",SUMIF('Avril 2025'!$D$5:$D$151,CLIENTS!B28,'Avril 2025'!$I$5:$I$151))</f>
        <v/>
      </c>
      <c r="G28" s="52" t="str">
        <f>IF(SUMIF('Mai 2025'!$D$5:$D$151,CLIENTS!B28,'Mai 2025'!$I$5:$I$151)=0,"",SUMIF('Mai 2025'!$D$5:$D$151,CLIENTS!B28,'Mai 2025'!$I$5:$I$151))</f>
        <v/>
      </c>
      <c r="H28" s="19" t="str">
        <f>IF(SUMIF('Juin 2025'!$D$5:$D$152,CLIENTS!B28,'Juin 2025'!$I$5:$I$152)=0,"",SUMIF('Juin 2025'!$D$5:$D$152,CLIENTS!B28,'Juin 2025'!$I$5:$I$152))</f>
        <v/>
      </c>
      <c r="I28" s="52" t="str">
        <f>IF(SUMIF('Juillet 2025'!$D$5:$D$144,CLIENTS!B28,'Juillet 2025'!$I$5:$I$151)=0,"",SUMIF('Juillet 2025'!$D$5:$D$144,CLIENTS!B28,'Juillet 2025'!$I$5:$I$151))</f>
        <v/>
      </c>
      <c r="J28" s="19" t="str">
        <f>IF(SUMIF('Août 2025'!$D$5:$D$150,CLIENTS!B28,'Août 2025'!$I$5:$I$150)=0,"",SUMIF('Août 2025'!$D$5:$D$150,CLIENTS!B28,'Août 2025'!$I$5:$I$150))</f>
        <v/>
      </c>
      <c r="K28" s="19" t="str">
        <f>IF(SUMIF('Septembre 2025'!$D$5:$D$149,CLIENTS!B28,'Septembre 2025'!$I$5:$I$149)=0,"",SUMIF('Septembre 2025'!$D$5:$D$149,CLIENTS!B28,'Septembre 2025'!$I$5:$I$149))</f>
        <v/>
      </c>
      <c r="L28" s="19" t="str">
        <f>IF(SUMIF('Octobre 2025'!$D$5:$D$147,CLIENTS!B28,'Octobre 2025'!$I$5:$I$147)=0,"",SUMIF('Octobre 2025'!$D$5:$D$147,CLIENTS!B28,'Octobre 2025'!$I$5:$I$147))</f>
        <v/>
      </c>
      <c r="M28" s="19" t="str">
        <f>IF(SUMIF('Novembre 2025'!$D$5:$D$150,CLIENTS!B28,'Novembre 2025'!$I$5:$I$150)=0,"",SUMIF('Novembre 2025'!$D$5:$D$150,CLIENTS!B28,'Novembre 2025'!$I$5:$I$150))</f>
        <v/>
      </c>
      <c r="N28" s="19" t="str">
        <f>IF(SUMIF('Décembre 2025'!$D$5:$D$150,CLIENTS!B28,'Décembre 2025'!$I$5:$I$150)=0,"",SUMIF('Décembre 2025'!$D$5:$D$150,CLIENTS!B28,'Décembre 2025'!$I$5:$I$150))</f>
        <v/>
      </c>
      <c r="O28" s="52" t="str">
        <f t="shared" si="0"/>
        <v/>
      </c>
      <c r="P28" s="45" t="e">
        <f>#REF!</f>
        <v>#REF!</v>
      </c>
      <c r="Q28" s="53" t="str">
        <f t="shared" si="1"/>
        <v/>
      </c>
      <c r="R28" s="54" t="str">
        <f t="shared" si="4"/>
        <v/>
      </c>
      <c r="S28" s="16">
        <f t="shared" si="8"/>
        <v>0</v>
      </c>
    </row>
    <row r="29" spans="2:19" ht="16">
      <c r="B29" s="99" t="s">
        <v>104</v>
      </c>
      <c r="C29" s="50" t="str">
        <f>IF((SUMIF('Janvier 2026'!$D$5:$D$92,CLIENTS!B29,'Janvier 2026'!$I$5:$I$92))=0,"",SUMIF('Janvier 2026'!$D$5:$D$92,CLIENTS!B29,'Janvier 2026'!$I$5:$I$92))</f>
        <v/>
      </c>
      <c r="D29" s="19" t="str">
        <f>IF(SUMIF('Février 2026'!$D$5:$D$92,CLIENTS!B29,'Février 2026'!$I$5:$I$92)=0,"",SUMIF('Février 2026'!$D$5:$D$92,CLIENTS!B29,'Février 2026'!$I$5:$I$92))</f>
        <v/>
      </c>
      <c r="E29" s="19" t="str">
        <f>IF(SUMIF('Mars 2025'!$D$6:$D$129,CLIENTS!B29,'Mars 2025'!$I$6:$I$129)=0,"",SUMIF('Mars 2025'!$D$6:$D$129,CLIENTS!B29,'Mars 2025'!$I$6:$I$129))</f>
        <v/>
      </c>
      <c r="F29" s="19" t="str">
        <f>IF(SUMIF('Avril 2025'!$D$5:$D$151,CLIENTS!B29,'Avril 2025'!$I$5:$I$151)=0,"",SUMIF('Avril 2025'!$D$5:$D$151,CLIENTS!B29,'Avril 2025'!$I$5:$I$151))</f>
        <v/>
      </c>
      <c r="G29" s="52" t="str">
        <f>IF(SUMIF('Mai 2025'!$D$5:$D$151,CLIENTS!B29,'Mai 2025'!$I$5:$I$151)=0,"",SUMIF('Mai 2025'!$D$5:$D$151,CLIENTS!B29,'Mai 2025'!$I$5:$I$151))</f>
        <v/>
      </c>
      <c r="H29" s="19" t="str">
        <f>IF(SUMIF('Juin 2025'!$D$5:$D$152,CLIENTS!B29,'Juin 2025'!$I$5:$I$152)=0,"",SUMIF('Juin 2025'!$D$5:$D$152,CLIENTS!B29,'Juin 2025'!$I$5:$I$152))</f>
        <v/>
      </c>
      <c r="I29" s="52" t="str">
        <f>IF(SUMIF('Juillet 2025'!$D$5:$D$144,CLIENTS!B29,'Juillet 2025'!$I$5:$I$151)=0,"",SUMIF('Juillet 2025'!$D$5:$D$144,CLIENTS!B29,'Juillet 2025'!$I$5:$I$151))</f>
        <v/>
      </c>
      <c r="J29" s="19" t="str">
        <f>IF(SUMIF('Août 2025'!$D$5:$D$150,CLIENTS!B29,'Août 2025'!$I$5:$I$150)=0,"",SUMIF('Août 2025'!$D$5:$D$150,CLIENTS!B29,'Août 2025'!$I$5:$I$150))</f>
        <v/>
      </c>
      <c r="K29" s="19" t="str">
        <f>IF(SUMIF('Septembre 2025'!$D$5:$D$149,CLIENTS!B29,'Septembre 2025'!$I$5:$I$149)=0,"",SUMIF('Septembre 2025'!$D$5:$D$149,CLIENTS!B29,'Septembre 2025'!$I$5:$I$149))</f>
        <v/>
      </c>
      <c r="L29" s="19" t="str">
        <f>IF(SUMIF('Octobre 2025'!$D$5:$D$147,CLIENTS!B29,'Octobre 2025'!$I$5:$I$147)=0,"",SUMIF('Octobre 2025'!$D$5:$D$147,CLIENTS!B29,'Octobre 2025'!$I$5:$I$147))</f>
        <v/>
      </c>
      <c r="M29" s="19" t="str">
        <f>IF(SUMIF('Novembre 2025'!$D$5:$D$150,CLIENTS!B29,'Novembre 2025'!$I$5:$I$150)=0,"",SUMIF('Novembre 2025'!$D$5:$D$150,CLIENTS!B29,'Novembre 2025'!$I$5:$I$150))</f>
        <v/>
      </c>
      <c r="N29" s="19" t="str">
        <f>IF(SUMIF('Décembre 2025'!$D$5:$D$150,CLIENTS!B29,'Décembre 2025'!$I$5:$I$150)=0,"",SUMIF('Décembre 2025'!$D$5:$D$150,CLIENTS!B29,'Décembre 2025'!$I$5:$I$150))</f>
        <v/>
      </c>
      <c r="O29" s="52" t="str">
        <f t="shared" si="0"/>
        <v/>
      </c>
      <c r="P29" s="45" t="e">
        <f>#REF!</f>
        <v>#REF!</v>
      </c>
      <c r="Q29" s="53" t="str">
        <f t="shared" si="1"/>
        <v/>
      </c>
      <c r="R29" s="54" t="str">
        <f t="shared" si="4"/>
        <v/>
      </c>
      <c r="S29" s="16">
        <f t="shared" si="8"/>
        <v>0</v>
      </c>
    </row>
    <row r="30" spans="2:19" ht="16">
      <c r="B30" s="99" t="s">
        <v>105</v>
      </c>
      <c r="C30" s="50" t="str">
        <f>IF((SUMIF('Janvier 2026'!$D$5:$D$92,CLIENTS!B30,'Janvier 2026'!$I$5:$I$92))=0,"",SUMIF('Janvier 2026'!$D$5:$D$92,CLIENTS!B30,'Janvier 2026'!$I$5:$I$92))</f>
        <v/>
      </c>
      <c r="D30" s="19" t="str">
        <f>IF(SUMIF('Février 2026'!$D$5:$D$92,CLIENTS!B30,'Février 2026'!$I$5:$I$92)=0,"",SUMIF('Février 2026'!$D$5:$D$92,CLIENTS!B30,'Février 2026'!$I$5:$I$92))</f>
        <v/>
      </c>
      <c r="E30" s="19" t="str">
        <f>IF(SUMIF('Mars 2025'!$D$6:$D$129,CLIENTS!B30,'Mars 2025'!$I$6:$I$129)=0,"",SUMIF('Mars 2025'!$D$6:$D$129,CLIENTS!B30,'Mars 2025'!$I$6:$I$129))</f>
        <v/>
      </c>
      <c r="F30" s="19" t="str">
        <f>IF(SUMIF('Avril 2025'!$D$5:$D$151,CLIENTS!B30,'Avril 2025'!$I$5:$I$151)=0,"",SUMIF('Avril 2025'!$D$5:$D$151,CLIENTS!B30,'Avril 2025'!$I$5:$I$151))</f>
        <v/>
      </c>
      <c r="G30" s="52" t="str">
        <f>IF(SUMIF('Mai 2025'!$D$5:$D$151,CLIENTS!B30,'Mai 2025'!$I$5:$I$151)=0,"",SUMIF('Mai 2025'!$D$5:$D$151,CLIENTS!B30,'Mai 2025'!$I$5:$I$151))</f>
        <v/>
      </c>
      <c r="H30" s="19" t="str">
        <f>IF(SUMIF('Juin 2025'!$D$5:$D$152,CLIENTS!B30,'Juin 2025'!$I$5:$I$152)=0,"",SUMIF('Juin 2025'!$D$5:$D$152,CLIENTS!B30,'Juin 2025'!$I$5:$I$152))</f>
        <v/>
      </c>
      <c r="I30" s="52" t="str">
        <f>IF(SUMIF('Juillet 2025'!$D$5:$D$144,CLIENTS!B30,'Juillet 2025'!$I$5:$I$151)=0,"",SUMIF('Juillet 2025'!$D$5:$D$144,CLIENTS!B30,'Juillet 2025'!$I$5:$I$151))</f>
        <v/>
      </c>
      <c r="J30" s="19" t="str">
        <f>IF(SUMIF('Août 2025'!$D$5:$D$150,CLIENTS!B30,'Août 2025'!$I$5:$I$150)=0,"",SUMIF('Août 2025'!$D$5:$D$150,CLIENTS!B30,'Août 2025'!$I$5:$I$150))</f>
        <v/>
      </c>
      <c r="K30" s="19" t="str">
        <f>IF(SUMIF('Septembre 2025'!$D$5:$D$149,CLIENTS!B30,'Septembre 2025'!$I$5:$I$149)=0,"",SUMIF('Septembre 2025'!$D$5:$D$149,CLIENTS!B30,'Septembre 2025'!$I$5:$I$149))</f>
        <v/>
      </c>
      <c r="L30" s="19" t="str">
        <f>IF(SUMIF('Octobre 2025'!$D$5:$D$147,CLIENTS!B30,'Octobre 2025'!$I$5:$I$147)=0,"",SUMIF('Octobre 2025'!$D$5:$D$147,CLIENTS!B30,'Octobre 2025'!$I$5:$I$147))</f>
        <v/>
      </c>
      <c r="M30" s="19" t="str">
        <f>IF(SUMIF('Novembre 2025'!$D$5:$D$150,CLIENTS!B30,'Novembre 2025'!$I$5:$I$150)=0,"",SUMIF('Novembre 2025'!$D$5:$D$150,CLIENTS!B30,'Novembre 2025'!$I$5:$I$150))</f>
        <v/>
      </c>
      <c r="N30" s="19" t="str">
        <f>IF(SUMIF('Décembre 2025'!$D$5:$D$150,CLIENTS!B30,'Décembre 2025'!$I$5:$I$150)=0,"",SUMIF('Décembre 2025'!$D$5:$D$150,CLIENTS!B30,'Décembre 2025'!$I$5:$I$150))</f>
        <v/>
      </c>
      <c r="O30" s="52" t="str">
        <f t="shared" si="0"/>
        <v/>
      </c>
      <c r="P30" s="45" t="e">
        <f>#REF!</f>
        <v>#REF!</v>
      </c>
      <c r="Q30" s="53" t="str">
        <f t="shared" si="1"/>
        <v/>
      </c>
      <c r="R30" s="54" t="str">
        <f t="shared" si="4"/>
        <v/>
      </c>
      <c r="S30" s="16">
        <f t="shared" si="8"/>
        <v>0</v>
      </c>
    </row>
    <row r="31" spans="2:19" ht="16">
      <c r="B31" s="99" t="s">
        <v>106</v>
      </c>
      <c r="C31" s="50" t="str">
        <f>IF((SUMIF('Janvier 2026'!$D$5:$D$92,CLIENTS!B31,'Janvier 2026'!$I$5:$I$92))=0,"",SUMIF('Janvier 2026'!$D$5:$D$92,CLIENTS!B31,'Janvier 2026'!$I$5:$I$92))</f>
        <v/>
      </c>
      <c r="D31" s="19" t="str">
        <f>IF(SUMIF('Février 2026'!$D$5:$D$92,CLIENTS!B31,'Février 2026'!$I$5:$I$92)=0,"",SUMIF('Février 2026'!$D$5:$D$92,CLIENTS!B31,'Février 2026'!$I$5:$I$92))</f>
        <v/>
      </c>
      <c r="E31" s="19" t="str">
        <f>IF(SUMIF('Mars 2025'!$D$6:$D$129,CLIENTS!B31,'Mars 2025'!$I$6:$I$129)=0,"",SUMIF('Mars 2025'!$D$6:$D$129,CLIENTS!B31,'Mars 2025'!$I$6:$I$129))</f>
        <v/>
      </c>
      <c r="F31" s="19" t="str">
        <f>IF(SUMIF('Avril 2025'!$D$5:$D$151,CLIENTS!B31,'Avril 2025'!$I$5:$I$151)=0,"",SUMIF('Avril 2025'!$D$5:$D$151,CLIENTS!B31,'Avril 2025'!$I$5:$I$151))</f>
        <v/>
      </c>
      <c r="G31" s="52" t="str">
        <f>IF(SUMIF('Mai 2025'!$D$5:$D$151,CLIENTS!B31,'Mai 2025'!$I$5:$I$151)=0,"",SUMIF('Mai 2025'!$D$5:$D$151,CLIENTS!B31,'Mai 2025'!$I$5:$I$151))</f>
        <v/>
      </c>
      <c r="H31" s="19" t="str">
        <f>IF(SUMIF('Juin 2025'!$D$5:$D$152,CLIENTS!B31,'Juin 2025'!$I$5:$I$152)=0,"",SUMIF('Juin 2025'!$D$5:$D$152,CLIENTS!B31,'Juin 2025'!$I$5:$I$152))</f>
        <v/>
      </c>
      <c r="I31" s="52" t="str">
        <f>IF(SUMIF('Juillet 2025'!$D$5:$D$144,CLIENTS!B31,'Juillet 2025'!$I$5:$I$151)=0,"",SUMIF('Juillet 2025'!$D$5:$D$144,CLIENTS!B31,'Juillet 2025'!$I$5:$I$151))</f>
        <v/>
      </c>
      <c r="J31" s="19" t="str">
        <f>IF(SUMIF('Août 2025'!$D$5:$D$150,CLIENTS!B31,'Août 2025'!$I$5:$I$150)=0,"",SUMIF('Août 2025'!$D$5:$D$150,CLIENTS!B31,'Août 2025'!$I$5:$I$150))</f>
        <v/>
      </c>
      <c r="K31" s="19" t="str">
        <f>IF(SUMIF('Septembre 2025'!$D$5:$D$149,CLIENTS!B31,'Septembre 2025'!$I$5:$I$149)=0,"",SUMIF('Septembre 2025'!$D$5:$D$149,CLIENTS!B31,'Septembre 2025'!$I$5:$I$149))</f>
        <v/>
      </c>
      <c r="L31" s="19" t="str">
        <f>IF(SUMIF('Octobre 2025'!$D$5:$D$147,CLIENTS!B31,'Octobre 2025'!$I$5:$I$147)=0,"",SUMIF('Octobre 2025'!$D$5:$D$147,CLIENTS!B31,'Octobre 2025'!$I$5:$I$147))</f>
        <v/>
      </c>
      <c r="M31" s="19" t="str">
        <f>IF(SUMIF('Novembre 2025'!$D$5:$D$150,CLIENTS!B31,'Novembre 2025'!$I$5:$I$150)=0,"",SUMIF('Novembre 2025'!$D$5:$D$150,CLIENTS!B31,'Novembre 2025'!$I$5:$I$150))</f>
        <v/>
      </c>
      <c r="N31" s="19" t="str">
        <f>IF(SUMIF('Décembre 2025'!$D$5:$D$150,CLIENTS!B31,'Décembre 2025'!$I$5:$I$150)=0,"",SUMIF('Décembre 2025'!$D$5:$D$150,CLIENTS!B31,'Décembre 2025'!$I$5:$I$150))</f>
        <v/>
      </c>
      <c r="O31" s="52" t="str">
        <f t="shared" si="0"/>
        <v/>
      </c>
      <c r="P31" s="45" t="e">
        <f>#REF!</f>
        <v>#REF!</v>
      </c>
      <c r="Q31" s="53" t="str">
        <f t="shared" si="1"/>
        <v/>
      </c>
      <c r="R31" s="54" t="str">
        <f t="shared" si="4"/>
        <v/>
      </c>
      <c r="S31" s="16">
        <f t="shared" si="8"/>
        <v>0</v>
      </c>
    </row>
    <row r="32" spans="2:19" ht="16">
      <c r="B32" s="99" t="s">
        <v>107</v>
      </c>
      <c r="C32" s="50" t="str">
        <f>IF((SUMIF('Janvier 2026'!$D$5:$D$92,CLIENTS!B32,'Janvier 2026'!$I$5:$I$92))=0,"",SUMIF('Janvier 2026'!$D$5:$D$92,CLIENTS!B32,'Janvier 2026'!$I$5:$I$92))</f>
        <v/>
      </c>
      <c r="D32" s="19" t="str">
        <f>IF(SUMIF('Février 2026'!$D$5:$D$92,CLIENTS!B32,'Février 2026'!$I$5:$I$92)=0,"",SUMIF('Février 2026'!$D$5:$D$92,CLIENTS!B32,'Février 2026'!$I$5:$I$92))</f>
        <v/>
      </c>
      <c r="E32" s="19" t="str">
        <f>IF(SUMIF('Mars 2025'!$D$6:$D$129,CLIENTS!B32,'Mars 2025'!$I$6:$I$129)=0,"",SUMIF('Mars 2025'!$D$6:$D$129,CLIENTS!B32,'Mars 2025'!$I$6:$I$129))</f>
        <v/>
      </c>
      <c r="F32" s="19" t="str">
        <f>IF(SUMIF('Avril 2025'!$D$5:$D$151,CLIENTS!B32,'Avril 2025'!$I$5:$I$151)=0,"",SUMIF('Avril 2025'!$D$5:$D$151,CLIENTS!B32,'Avril 2025'!$I$5:$I$151))</f>
        <v/>
      </c>
      <c r="G32" s="52" t="str">
        <f>IF(SUMIF('Mai 2025'!$D$5:$D$151,CLIENTS!B32,'Mai 2025'!$I$5:$I$151)=0,"",SUMIF('Mai 2025'!$D$5:$D$151,CLIENTS!B32,'Mai 2025'!$I$5:$I$151))</f>
        <v/>
      </c>
      <c r="H32" s="19" t="str">
        <f>IF(SUMIF('Juin 2025'!$D$5:$D$152,CLIENTS!B32,'Juin 2025'!$I$5:$I$152)=0,"",SUMIF('Juin 2025'!$D$5:$D$152,CLIENTS!B32,'Juin 2025'!$I$5:$I$152))</f>
        <v/>
      </c>
      <c r="I32" s="52" t="str">
        <f>IF(SUMIF('Juillet 2025'!$D$5:$D$144,CLIENTS!B32,'Juillet 2025'!$I$5:$I$151)=0,"",SUMIF('Juillet 2025'!$D$5:$D$144,CLIENTS!B32,'Juillet 2025'!$I$5:$I$151))</f>
        <v/>
      </c>
      <c r="J32" s="19" t="str">
        <f>IF(SUMIF('Août 2025'!$D$5:$D$150,CLIENTS!B32,'Août 2025'!$I$5:$I$150)=0,"",SUMIF('Août 2025'!$D$5:$D$150,CLIENTS!B32,'Août 2025'!$I$5:$I$150))</f>
        <v/>
      </c>
      <c r="K32" s="19" t="str">
        <f>IF(SUMIF('Septembre 2025'!$D$5:$D$149,CLIENTS!B32,'Septembre 2025'!$I$5:$I$149)=0,"",SUMIF('Septembre 2025'!$D$5:$D$149,CLIENTS!B32,'Septembre 2025'!$I$5:$I$149))</f>
        <v/>
      </c>
      <c r="L32" s="19" t="str">
        <f>IF(SUMIF('Octobre 2025'!$D$5:$D$147,CLIENTS!B32,'Octobre 2025'!$I$5:$I$147)=0,"",SUMIF('Octobre 2025'!$D$5:$D$147,CLIENTS!B32,'Octobre 2025'!$I$5:$I$147))</f>
        <v/>
      </c>
      <c r="M32" s="19" t="str">
        <f>IF(SUMIF('Novembre 2025'!$D$5:$D$150,CLIENTS!B32,'Novembre 2025'!$I$5:$I$150)=0,"",SUMIF('Novembre 2025'!$D$5:$D$150,CLIENTS!B32,'Novembre 2025'!$I$5:$I$150))</f>
        <v/>
      </c>
      <c r="N32" s="19" t="str">
        <f>IF(SUMIF('Décembre 2025'!$D$5:$D$150,CLIENTS!B32,'Décembre 2025'!$I$5:$I$150)=0,"",SUMIF('Décembre 2025'!$D$5:$D$150,CLIENTS!B32,'Décembre 2025'!$I$5:$I$150))</f>
        <v/>
      </c>
      <c r="O32" s="52" t="str">
        <f t="shared" si="0"/>
        <v/>
      </c>
      <c r="P32" s="45" t="e">
        <f>#REF!</f>
        <v>#REF!</v>
      </c>
      <c r="Q32" s="53" t="str">
        <f t="shared" si="1"/>
        <v/>
      </c>
      <c r="R32" s="54" t="str">
        <f t="shared" si="4"/>
        <v/>
      </c>
      <c r="S32" s="16">
        <f t="shared" si="8"/>
        <v>0</v>
      </c>
    </row>
    <row r="33" spans="1:19" ht="16">
      <c r="B33" s="99" t="s">
        <v>108</v>
      </c>
      <c r="C33" s="50" t="str">
        <f>IF((SUMIF('Janvier 2026'!$D$5:$D$92,CLIENTS!B33,'Janvier 2026'!$I$5:$I$92))=0,"",SUMIF('Janvier 2026'!$D$5:$D$92,CLIENTS!B33,'Janvier 2026'!$I$5:$I$92))</f>
        <v/>
      </c>
      <c r="D33" s="19" t="str">
        <f>IF(SUMIF('Février 2026'!$D$5:$D$92,CLIENTS!B33,'Février 2026'!$I$5:$I$92)=0,"",SUMIF('Février 2026'!$D$5:$D$92,CLIENTS!B33,'Février 2026'!$I$5:$I$92))</f>
        <v/>
      </c>
      <c r="E33" s="19">
        <f>IF(SUMIF('Mars 2025'!$D$6:$D$129,CLIENTS!B33,'Mars 2025'!$I$6:$I$129)=0,"",SUMIF('Mars 2025'!$D$6:$D$129,CLIENTS!B33,'Mars 2025'!$I$6:$I$129))</f>
        <v>3.5416666666666652E-2</v>
      </c>
      <c r="F33" s="19">
        <f>IF(SUMIF('Avril 2025'!$D$5:$D$151,CLIENTS!B33,'Avril 2025'!$I$5:$I$151)=0,"",SUMIF('Avril 2025'!$D$5:$D$151,CLIENTS!B33,'Avril 2025'!$I$5:$I$151))</f>
        <v>3.5416666666666652E-2</v>
      </c>
      <c r="G33" s="52">
        <f>IF(SUMIF('Mai 2025'!$D$5:$D$151,CLIENTS!B33,'Mai 2025'!$I$5:$I$151)=0,"",SUMIF('Mai 2025'!$D$5:$D$151,CLIENTS!B33,'Mai 2025'!$I$5:$I$151))</f>
        <v>3.5416666666666652E-2</v>
      </c>
      <c r="H33" s="19">
        <f>IF(SUMIF('Juin 2025'!$D$5:$D$152,CLIENTS!B33,'Juin 2025'!$I$5:$I$152)=0,"",SUMIF('Juin 2025'!$D$5:$D$152,CLIENTS!B33,'Juin 2025'!$I$5:$I$152))</f>
        <v>3.5416666666666652E-2</v>
      </c>
      <c r="I33" s="52">
        <f>IF(SUMIF('Juillet 2025'!$D$5:$D$144,CLIENTS!B33,'Juillet 2025'!$I$5:$I$151)=0,"",SUMIF('Juillet 2025'!$D$5:$D$144,CLIENTS!B33,'Juillet 2025'!$I$5:$I$151))</f>
        <v>3.5416666666666652E-2</v>
      </c>
      <c r="J33" s="19">
        <f>IF(SUMIF('Août 2025'!$D$5:$D$150,CLIENTS!B33,'Août 2025'!$I$5:$I$150)=0,"",SUMIF('Août 2025'!$D$5:$D$150,CLIENTS!B33,'Août 2025'!$I$5:$I$150))</f>
        <v>3.5416666666666652E-2</v>
      </c>
      <c r="K33" s="19">
        <f>IF(SUMIF('Septembre 2025'!$D$5:$D$149,CLIENTS!B33,'Septembre 2025'!$I$5:$I$149)=0,"",SUMIF('Septembre 2025'!$D$5:$D$149,CLIENTS!B33,'Septembre 2025'!$I$5:$I$149))</f>
        <v>3.5416666666666652E-2</v>
      </c>
      <c r="L33" s="19">
        <f>IF(SUMIF('Octobre 2025'!$D$5:$D$147,CLIENTS!B33,'Octobre 2025'!$I$5:$I$147)=0,"",SUMIF('Octobre 2025'!$D$5:$D$147,CLIENTS!B33,'Octobre 2025'!$I$5:$I$147))</f>
        <v>3.5416666666666652E-2</v>
      </c>
      <c r="M33" s="19">
        <f>IF(SUMIF('Novembre 2025'!$D$5:$D$150,CLIENTS!B33,'Novembre 2025'!$I$5:$I$150)=0,"",SUMIF('Novembre 2025'!$D$5:$D$150,CLIENTS!B33,'Novembre 2025'!$I$5:$I$150))</f>
        <v>3.5416666666666652E-2</v>
      </c>
      <c r="N33" s="19">
        <f>IF(SUMIF('Décembre 2025'!$D$5:$D$150,CLIENTS!B33,'Décembre 2025'!$I$5:$I$150)=0,"",SUMIF('Décembre 2025'!$D$5:$D$150,CLIENTS!B33,'Décembre 2025'!$I$5:$I$150))</f>
        <v>3.5416666666666652E-2</v>
      </c>
      <c r="O33" s="52">
        <f t="shared" si="0"/>
        <v>0.35416666666666652</v>
      </c>
      <c r="P33" s="45" t="e">
        <f>#REF!</f>
        <v>#REF!</v>
      </c>
      <c r="Q33" s="53" t="str">
        <f t="shared" si="1"/>
        <v/>
      </c>
      <c r="R33" s="54">
        <f t="shared" si="4"/>
        <v>8.4999999999999964</v>
      </c>
      <c r="S33" s="16">
        <f t="shared" si="8"/>
        <v>0</v>
      </c>
    </row>
    <row r="34" spans="1:19" ht="16">
      <c r="B34" s="99" t="s">
        <v>109</v>
      </c>
      <c r="C34" s="50" t="str">
        <f>IF((SUMIF('Janvier 2026'!$D$5:$D$92,CLIENTS!B34,'Janvier 2026'!$I$5:$I$92))=0,"",SUMIF('Janvier 2026'!$D$5:$D$92,CLIENTS!B34,'Janvier 2026'!$I$5:$I$92))</f>
        <v/>
      </c>
      <c r="D34" s="19" t="str">
        <f>IF(SUMIF('Février 2026'!$D$5:$D$92,CLIENTS!B34,'Février 2026'!$I$5:$I$92)=0,"",SUMIF('Février 2026'!$D$5:$D$92,CLIENTS!B34,'Février 2026'!$I$5:$I$92))</f>
        <v/>
      </c>
      <c r="E34" s="19" t="str">
        <f>IF(SUMIF('Mars 2025'!$D$6:$D$129,CLIENTS!B34,'Mars 2025'!$I$6:$I$129)=0,"",SUMIF('Mars 2025'!$D$6:$D$129,CLIENTS!B34,'Mars 2025'!$I$6:$I$129))</f>
        <v/>
      </c>
      <c r="F34" s="19" t="str">
        <f>IF(SUMIF('Avril 2025'!$D$5:$D$151,CLIENTS!B34,'Avril 2025'!$I$5:$I$151)=0,"",SUMIF('Avril 2025'!$D$5:$D$151,CLIENTS!B34,'Avril 2025'!$I$5:$I$151))</f>
        <v/>
      </c>
      <c r="G34" s="52" t="str">
        <f>IF(SUMIF('Mai 2025'!$D$5:$D$151,CLIENTS!B34,'Mai 2025'!$I$5:$I$151)=0,"",SUMIF('Mai 2025'!$D$5:$D$151,CLIENTS!B34,'Mai 2025'!$I$5:$I$151))</f>
        <v/>
      </c>
      <c r="H34" s="19" t="str">
        <f>IF(SUMIF('Juin 2025'!$D$5:$D$152,CLIENTS!B34,'Juin 2025'!$I$5:$I$152)=0,"",SUMIF('Juin 2025'!$D$5:$D$152,CLIENTS!B34,'Juin 2025'!$I$5:$I$152))</f>
        <v/>
      </c>
      <c r="I34" s="52" t="str">
        <f>IF(SUMIF('Juillet 2025'!$D$5:$D$144,CLIENTS!B34,'Juillet 2025'!$I$5:$I$151)=0,"",SUMIF('Juillet 2025'!$D$5:$D$144,CLIENTS!B34,'Juillet 2025'!$I$5:$I$151))</f>
        <v/>
      </c>
      <c r="J34" s="19" t="str">
        <f>IF(SUMIF('Août 2025'!$D$5:$D$150,CLIENTS!B34,'Août 2025'!$I$5:$I$150)=0,"",SUMIF('Août 2025'!$D$5:$D$150,CLIENTS!B34,'Août 2025'!$I$5:$I$150))</f>
        <v/>
      </c>
      <c r="K34" s="19" t="str">
        <f>IF(SUMIF('Septembre 2025'!$D$5:$D$149,CLIENTS!B34,'Septembre 2025'!$I$5:$I$149)=0,"",SUMIF('Septembre 2025'!$D$5:$D$149,CLIENTS!B34,'Septembre 2025'!$I$5:$I$149))</f>
        <v/>
      </c>
      <c r="L34" s="19" t="str">
        <f>IF(SUMIF('Octobre 2025'!$D$5:$D$147,CLIENTS!B34,'Octobre 2025'!$I$5:$I$147)=0,"",SUMIF('Octobre 2025'!$D$5:$D$147,CLIENTS!B34,'Octobre 2025'!$I$5:$I$147))</f>
        <v/>
      </c>
      <c r="M34" s="19" t="str">
        <f>IF(SUMIF('Novembre 2025'!$D$5:$D$150,CLIENTS!B34,'Novembre 2025'!$I$5:$I$150)=0,"",SUMIF('Novembre 2025'!$D$5:$D$150,CLIENTS!B34,'Novembre 2025'!$I$5:$I$150))</f>
        <v/>
      </c>
      <c r="N34" s="19" t="str">
        <f>IF(SUMIF('Décembre 2025'!$D$5:$D$150,CLIENTS!B34,'Décembre 2025'!$I$5:$I$150)=0,"",SUMIF('Décembre 2025'!$D$5:$D$150,CLIENTS!B34,'Décembre 2025'!$I$5:$I$150))</f>
        <v/>
      </c>
      <c r="O34" s="52" t="str">
        <f t="shared" si="0"/>
        <v/>
      </c>
      <c r="P34" s="45" t="e">
        <f>#REF!</f>
        <v>#REF!</v>
      </c>
      <c r="Q34" s="53" t="str">
        <f t="shared" si="1"/>
        <v/>
      </c>
      <c r="R34" s="54" t="str">
        <f t="shared" si="4"/>
        <v/>
      </c>
      <c r="S34" s="16">
        <f t="shared" si="8"/>
        <v>0</v>
      </c>
    </row>
    <row r="35" spans="1:19" ht="16">
      <c r="B35" s="99" t="s">
        <v>110</v>
      </c>
      <c r="C35" s="50" t="str">
        <f>IF((SUMIF('Janvier 2026'!$D$5:$D$92,CLIENTS!B35,'Janvier 2026'!$I$5:$I$92))=0,"",SUMIF('Janvier 2026'!$D$5:$D$92,CLIENTS!B35,'Janvier 2026'!$I$5:$I$92))</f>
        <v/>
      </c>
      <c r="D35" s="19" t="str">
        <f>IF(SUMIF('Février 2026'!$D$5:$D$92,CLIENTS!B35,'Février 2026'!$I$5:$I$92)=0,"",SUMIF('Février 2026'!$D$5:$D$92,CLIENTS!B35,'Février 2026'!$I$5:$I$92))</f>
        <v/>
      </c>
      <c r="E35" s="19" t="str">
        <f>IF(SUMIF('Mars 2025'!$D$6:$D$129,CLIENTS!B35,'Mars 2025'!$I$6:$I$129)=0,"",SUMIF('Mars 2025'!$D$6:$D$129,CLIENTS!B35,'Mars 2025'!$I$6:$I$129))</f>
        <v/>
      </c>
      <c r="F35" s="19" t="str">
        <f>IF(SUMIF('Avril 2025'!$D$5:$D$151,CLIENTS!B35,'Avril 2025'!$I$5:$I$151)=0,"",SUMIF('Avril 2025'!$D$5:$D$151,CLIENTS!B35,'Avril 2025'!$I$5:$I$151))</f>
        <v/>
      </c>
      <c r="G35" s="52" t="str">
        <f>IF(SUMIF('Mai 2025'!$D$5:$D$151,CLIENTS!B35,'Mai 2025'!$I$5:$I$151)=0,"",SUMIF('Mai 2025'!$D$5:$D$151,CLIENTS!B35,'Mai 2025'!$I$5:$I$151))</f>
        <v/>
      </c>
      <c r="H35" s="19" t="str">
        <f>IF(SUMIF('Juin 2025'!$D$5:$D$152,CLIENTS!B35,'Juin 2025'!$I$5:$I$152)=0,"",SUMIF('Juin 2025'!$D$5:$D$152,CLIENTS!B35,'Juin 2025'!$I$5:$I$152))</f>
        <v/>
      </c>
      <c r="I35" s="52" t="str">
        <f>IF(SUMIF('Juillet 2025'!$D$5:$D$144,CLIENTS!B35,'Juillet 2025'!$I$5:$I$151)=0,"",SUMIF('Juillet 2025'!$D$5:$D$144,CLIENTS!B35,'Juillet 2025'!$I$5:$I$151))</f>
        <v/>
      </c>
      <c r="J35" s="19" t="str">
        <f>IF(SUMIF('Août 2025'!$D$5:$D$150,CLIENTS!B35,'Août 2025'!$I$5:$I$150)=0,"",SUMIF('Août 2025'!$D$5:$D$150,CLIENTS!B35,'Août 2025'!$I$5:$I$150))</f>
        <v/>
      </c>
      <c r="K35" s="19" t="str">
        <f>IF(SUMIF('Septembre 2025'!$D$5:$D$149,CLIENTS!B35,'Septembre 2025'!$I$5:$I$149)=0,"",SUMIF('Septembre 2025'!$D$5:$D$149,CLIENTS!B35,'Septembre 2025'!$I$5:$I$149))</f>
        <v/>
      </c>
      <c r="L35" s="19" t="str">
        <f>IF(SUMIF('Octobre 2025'!$D$5:$D$147,CLIENTS!B35,'Octobre 2025'!$I$5:$I$147)=0,"",SUMIF('Octobre 2025'!$D$5:$D$147,CLIENTS!B35,'Octobre 2025'!$I$5:$I$147))</f>
        <v/>
      </c>
      <c r="M35" s="19" t="str">
        <f>IF(SUMIF('Novembre 2025'!$D$5:$D$150,CLIENTS!B35,'Novembre 2025'!$I$5:$I$150)=0,"",SUMIF('Novembre 2025'!$D$5:$D$150,CLIENTS!B35,'Novembre 2025'!$I$5:$I$150))</f>
        <v/>
      </c>
      <c r="N35" s="19" t="str">
        <f>IF(SUMIF('Décembre 2025'!$D$5:$D$150,CLIENTS!B35,'Décembre 2025'!$I$5:$I$150)=0,"",SUMIF('Décembre 2025'!$D$5:$D$150,CLIENTS!B35,'Décembre 2025'!$I$5:$I$150))</f>
        <v/>
      </c>
      <c r="O35" s="52" t="str">
        <f t="shared" si="0"/>
        <v/>
      </c>
      <c r="P35" s="45" t="e">
        <f>#REF!</f>
        <v>#REF!</v>
      </c>
      <c r="Q35" s="53" t="str">
        <f t="shared" si="1"/>
        <v/>
      </c>
      <c r="R35" s="54" t="str">
        <f t="shared" si="4"/>
        <v/>
      </c>
      <c r="S35" s="16">
        <f t="shared" si="8"/>
        <v>0</v>
      </c>
    </row>
    <row r="36" spans="1:19" ht="16">
      <c r="B36" s="99" t="s">
        <v>64</v>
      </c>
      <c r="C36" s="50" t="str">
        <f>IF((SUMIF('Janvier 2026'!$D$5:$D$92,CLIENTS!B36,'Janvier 2026'!$I$5:$I$92))=0,"",SUMIF('Janvier 2026'!$D$5:$D$92,CLIENTS!B36,'Janvier 2026'!$I$5:$I$92))</f>
        <v/>
      </c>
      <c r="D36" s="19" t="str">
        <f>IF(SUMIF('Février 2026'!$D$5:$D$92,CLIENTS!B36,'Février 2026'!$I$5:$I$92)=0,"",SUMIF('Février 2026'!$D$5:$D$92,CLIENTS!B36,'Février 2026'!$I$5:$I$92))</f>
        <v/>
      </c>
      <c r="E36" s="19">
        <f>IF(SUMIF('Mars 2025'!$D$6:$D$129,CLIENTS!B36,'Mars 2025'!$I$6:$I$129)=0,"",SUMIF('Mars 2025'!$D$6:$D$129,CLIENTS!B36,'Mars 2025'!$I$6:$I$129))</f>
        <v>0.45555555555555555</v>
      </c>
      <c r="F36" s="19">
        <f>IF(SUMIF('Avril 2025'!$D$5:$D$151,CLIENTS!B36,'Avril 2025'!$I$5:$I$151)=0,"",SUMIF('Avril 2025'!$D$5:$D$151,CLIENTS!B36,'Avril 2025'!$I$5:$I$151))</f>
        <v>0.45555555555555555</v>
      </c>
      <c r="G36" s="52">
        <f>IF(SUMIF('Mai 2025'!$D$5:$D$151,CLIENTS!B36,'Mai 2025'!$I$5:$I$151)=0,"",SUMIF('Mai 2025'!$D$5:$D$151,CLIENTS!B36,'Mai 2025'!$I$5:$I$151))</f>
        <v>0.45555555555555555</v>
      </c>
      <c r="H36" s="19">
        <f>IF(SUMIF('Juin 2025'!$D$5:$D$152,CLIENTS!B36,'Juin 2025'!$I$5:$I$152)=0,"",SUMIF('Juin 2025'!$D$5:$D$152,CLIENTS!B36,'Juin 2025'!$I$5:$I$152))</f>
        <v>0.45555555555555555</v>
      </c>
      <c r="I36" s="52">
        <f>IF(SUMIF('Juillet 2025'!$D$5:$D$144,CLIENTS!B36,'Juillet 2025'!$I$5:$I$151)=0,"",SUMIF('Juillet 2025'!$D$5:$D$144,CLIENTS!B36,'Juillet 2025'!$I$5:$I$151))</f>
        <v>0.45555555555555555</v>
      </c>
      <c r="J36" s="19">
        <f>IF(SUMIF('Août 2025'!$D$5:$D$150,CLIENTS!B36,'Août 2025'!$I$5:$I$150)=0,"",SUMIF('Août 2025'!$D$5:$D$150,CLIENTS!B36,'Août 2025'!$I$5:$I$150))</f>
        <v>0.45555555555555555</v>
      </c>
      <c r="K36" s="19">
        <f>IF(SUMIF('Septembre 2025'!$D$5:$D$149,CLIENTS!B36,'Septembre 2025'!$I$5:$I$149)=0,"",SUMIF('Septembre 2025'!$D$5:$D$149,CLIENTS!B36,'Septembre 2025'!$I$5:$I$149))</f>
        <v>0.45555555555555555</v>
      </c>
      <c r="L36" s="19">
        <f>IF(SUMIF('Octobre 2025'!$D$5:$D$147,CLIENTS!B36,'Octobre 2025'!$I$5:$I$147)=0,"",SUMIF('Octobre 2025'!$D$5:$D$147,CLIENTS!B36,'Octobre 2025'!$I$5:$I$147))</f>
        <v>0.45555555555555555</v>
      </c>
      <c r="M36" s="19">
        <f>IF(SUMIF('Novembre 2025'!$D$5:$D$150,CLIENTS!B36,'Novembre 2025'!$I$5:$I$150)=0,"",SUMIF('Novembre 2025'!$D$5:$D$150,CLIENTS!B36,'Novembre 2025'!$I$5:$I$150))</f>
        <v>0.45555555555555555</v>
      </c>
      <c r="N36" s="19">
        <f>IF(SUMIF('Décembre 2025'!$D$5:$D$150,CLIENTS!B36,'Décembre 2025'!$I$5:$I$150)=0,"",SUMIF('Décembre 2025'!$D$5:$D$150,CLIENTS!B36,'Décembre 2025'!$I$5:$I$150))</f>
        <v>0.45555555555555555</v>
      </c>
      <c r="O36" s="52">
        <f t="shared" si="0"/>
        <v>4.5555555555555562</v>
      </c>
      <c r="P36" s="45" t="e">
        <f>#REF!</f>
        <v>#REF!</v>
      </c>
      <c r="Q36" s="53" t="str">
        <f t="shared" si="1"/>
        <v/>
      </c>
      <c r="R36" s="54">
        <f t="shared" si="4"/>
        <v>109.33333333333334</v>
      </c>
      <c r="S36" s="16">
        <f t="shared" si="8"/>
        <v>0</v>
      </c>
    </row>
    <row r="37" spans="1:19" ht="16">
      <c r="B37" s="99" t="s">
        <v>128</v>
      </c>
      <c r="C37" s="50" t="str">
        <f>IF((SUMIF('Janvier 2026'!$D$5:$D$92,CLIENTS!B37,'Janvier 2026'!$I$5:$I$92))=0,"",SUMIF('Janvier 2026'!$D$5:$D$92,CLIENTS!B37,'Janvier 2026'!$I$5:$I$92))</f>
        <v/>
      </c>
      <c r="D37" s="19" t="str">
        <f>IF(SUMIF('Février 2026'!$D$5:$D$92,CLIENTS!B37,'Février 2026'!$I$5:$I$92)=0,"",SUMIF('Février 2026'!$D$5:$D$92,CLIENTS!B37,'Février 2026'!$I$5:$I$92))</f>
        <v/>
      </c>
      <c r="E37" s="19" t="str">
        <f>IF(SUMIF('Mars 2025'!$D$6:$D$129,CLIENTS!B37,'Mars 2025'!$I$6:$I$129)=0,"",SUMIF('Mars 2025'!$D$6:$D$129,CLIENTS!B37,'Mars 2025'!$I$6:$I$129))</f>
        <v/>
      </c>
      <c r="F37" s="19" t="str">
        <f>IF(SUMIF('Avril 2025'!$D$5:$D$151,CLIENTS!B37,'Avril 2025'!$I$5:$I$151)=0,"",SUMIF('Avril 2025'!$D$5:$D$151,CLIENTS!B37,'Avril 2025'!$I$5:$I$151))</f>
        <v/>
      </c>
      <c r="G37" s="52" t="str">
        <f>IF(SUMIF('Mai 2025'!$D$5:$D$151,CLIENTS!B37,'Mai 2025'!$I$5:$I$151)=0,"",SUMIF('Mai 2025'!$D$5:$D$151,CLIENTS!B37,'Mai 2025'!$I$5:$I$151))</f>
        <v/>
      </c>
      <c r="H37" s="19" t="str">
        <f>IF(SUMIF('Juin 2025'!$D$5:$D$152,CLIENTS!B37,'Juin 2025'!$I$5:$I$152)=0,"",SUMIF('Juin 2025'!$D$5:$D$152,CLIENTS!B37,'Juin 2025'!$I$5:$I$152))</f>
        <v/>
      </c>
      <c r="I37" s="52" t="str">
        <f>IF(SUMIF('Juillet 2025'!$D$5:$D$144,CLIENTS!B37,'Juillet 2025'!$I$5:$I$151)=0,"",SUMIF('Juillet 2025'!$D$5:$D$144,CLIENTS!B37,'Juillet 2025'!$I$5:$I$151))</f>
        <v/>
      </c>
      <c r="J37" s="19" t="str">
        <f>IF(SUMIF('Août 2025'!$D$5:$D$150,CLIENTS!B37,'Août 2025'!$I$5:$I$150)=0,"",SUMIF('Août 2025'!$D$5:$D$150,CLIENTS!B37,'Août 2025'!$I$5:$I$150))</f>
        <v/>
      </c>
      <c r="K37" s="19" t="str">
        <f>IF(SUMIF('Septembre 2025'!$D$5:$D$149,CLIENTS!B37,'Septembre 2025'!$I$5:$I$149)=0,"",SUMIF('Septembre 2025'!$D$5:$D$149,CLIENTS!B37,'Septembre 2025'!$I$5:$I$149))</f>
        <v/>
      </c>
      <c r="L37" s="19" t="str">
        <f>IF(SUMIF('Octobre 2025'!$D$5:$D$147,CLIENTS!B37,'Octobre 2025'!$I$5:$I$147)=0,"",SUMIF('Octobre 2025'!$D$5:$D$147,CLIENTS!B37,'Octobre 2025'!$I$5:$I$147))</f>
        <v/>
      </c>
      <c r="M37" s="19" t="str">
        <f>IF(SUMIF('Novembre 2025'!$D$5:$D$150,CLIENTS!B37,'Novembre 2025'!$I$5:$I$150)=0,"",SUMIF('Novembre 2025'!$D$5:$D$150,CLIENTS!B37,'Novembre 2025'!$I$5:$I$150))</f>
        <v/>
      </c>
      <c r="N37" s="19" t="str">
        <f>IF(SUMIF('Décembre 2025'!$D$5:$D$150,CLIENTS!B37,'Décembre 2025'!$I$5:$I$150)=0,"",SUMIF('Décembre 2025'!$D$5:$D$150,CLIENTS!B37,'Décembre 2025'!$I$5:$I$150))</f>
        <v/>
      </c>
      <c r="O37" s="52" t="str">
        <f t="shared" si="0"/>
        <v/>
      </c>
      <c r="P37" s="45" t="e">
        <f>#REF!</f>
        <v>#REF!</v>
      </c>
      <c r="Q37" s="53" t="str">
        <f t="shared" si="1"/>
        <v/>
      </c>
      <c r="R37" s="54" t="str">
        <f t="shared" si="4"/>
        <v/>
      </c>
      <c r="S37" s="16">
        <f t="shared" si="8"/>
        <v>0</v>
      </c>
    </row>
    <row r="38" spans="1:19" ht="16">
      <c r="B38" s="99" t="s">
        <v>62</v>
      </c>
      <c r="C38" s="50" t="str">
        <f>IF((SUMIF('Janvier 2026'!$D$5:$D$92,CLIENTS!B38,'Janvier 2026'!$I$5:$I$92))=0,"",SUMIF('Janvier 2026'!$D$5:$D$92,CLIENTS!B38,'Janvier 2026'!$I$5:$I$92))</f>
        <v/>
      </c>
      <c r="D38" s="19" t="str">
        <f>IF(SUMIF('Février 2026'!$D$5:$D$92,CLIENTS!B38,'Février 2026'!$I$5:$I$92)=0,"",SUMIF('Février 2026'!$D$5:$D$92,CLIENTS!B38,'Février 2026'!$I$5:$I$92))</f>
        <v/>
      </c>
      <c r="E38" s="19">
        <f>IF(SUMIF('Mars 2025'!$D$6:$D$129,CLIENTS!B38,'Mars 2025'!$I$6:$I$129)=0,"",SUMIF('Mars 2025'!$D$6:$D$129,CLIENTS!B38,'Mars 2025'!$I$6:$I$129))</f>
        <v>0.26944444444444438</v>
      </c>
      <c r="F38" s="19">
        <f>IF(SUMIF('Avril 2025'!$D$5:$D$151,CLIENTS!B38,'Avril 2025'!$I$5:$I$151)=0,"",SUMIF('Avril 2025'!$D$5:$D$151,CLIENTS!B38,'Avril 2025'!$I$5:$I$151))</f>
        <v>0.26944444444444438</v>
      </c>
      <c r="G38" s="52">
        <f>IF(SUMIF('Mai 2025'!$D$5:$D$151,CLIENTS!B38,'Mai 2025'!$I$5:$I$151)=0,"",SUMIF('Mai 2025'!$D$5:$D$151,CLIENTS!B38,'Mai 2025'!$I$5:$I$151))</f>
        <v>0.26944444444444438</v>
      </c>
      <c r="H38" s="19">
        <f>IF(SUMIF('Juin 2025'!$D$5:$D$152,CLIENTS!B38,'Juin 2025'!$I$5:$I$152)=0,"",SUMIF('Juin 2025'!$D$5:$D$152,CLIENTS!B38,'Juin 2025'!$I$5:$I$152))</f>
        <v>0.26944444444444438</v>
      </c>
      <c r="I38" s="52">
        <f>IF(SUMIF('Juillet 2025'!$D$5:$D$144,CLIENTS!B38,'Juillet 2025'!$I$5:$I$151)=0,"",SUMIF('Juillet 2025'!$D$5:$D$144,CLIENTS!B38,'Juillet 2025'!$I$5:$I$151))</f>
        <v>0.26944444444444438</v>
      </c>
      <c r="J38" s="19">
        <f>IF(SUMIF('Août 2025'!$D$5:$D$150,CLIENTS!B38,'Août 2025'!$I$5:$I$150)=0,"",SUMIF('Août 2025'!$D$5:$D$150,CLIENTS!B38,'Août 2025'!$I$5:$I$150))</f>
        <v>0.26944444444444438</v>
      </c>
      <c r="K38" s="19">
        <f>IF(SUMIF('Septembre 2025'!$D$5:$D$149,CLIENTS!B38,'Septembre 2025'!$I$5:$I$149)=0,"",SUMIF('Septembre 2025'!$D$5:$D$149,CLIENTS!B38,'Septembre 2025'!$I$5:$I$149))</f>
        <v>0.26944444444444438</v>
      </c>
      <c r="L38" s="19">
        <f>IF(SUMIF('Octobre 2025'!$D$5:$D$147,CLIENTS!B38,'Octobre 2025'!$I$5:$I$147)=0,"",SUMIF('Octobre 2025'!$D$5:$D$147,CLIENTS!B38,'Octobre 2025'!$I$5:$I$147))</f>
        <v>0.26944444444444438</v>
      </c>
      <c r="M38" s="19">
        <f>IF(SUMIF('Novembre 2025'!$D$5:$D$150,CLIENTS!B38,'Novembre 2025'!$I$5:$I$150)=0,"",SUMIF('Novembre 2025'!$D$5:$D$150,CLIENTS!B38,'Novembre 2025'!$I$5:$I$150))</f>
        <v>0.26944444444444438</v>
      </c>
      <c r="N38" s="19">
        <f>IF(SUMIF('Décembre 2025'!$D$5:$D$150,CLIENTS!B38,'Décembre 2025'!$I$5:$I$150)=0,"",SUMIF('Décembre 2025'!$D$5:$D$150,CLIENTS!B38,'Décembre 2025'!$I$5:$I$150))</f>
        <v>0.26944444444444438</v>
      </c>
      <c r="O38" s="52">
        <f t="shared" si="0"/>
        <v>2.6944444444444438</v>
      </c>
      <c r="P38" s="45" t="e">
        <f>#REF!</f>
        <v>#REF!</v>
      </c>
      <c r="Q38" s="53" t="str">
        <f t="shared" si="1"/>
        <v/>
      </c>
      <c r="R38" s="54">
        <f t="shared" si="4"/>
        <v>64.666666666666657</v>
      </c>
      <c r="S38" s="16">
        <f t="shared" si="8"/>
        <v>0</v>
      </c>
    </row>
    <row r="39" spans="1:19" ht="16">
      <c r="B39" s="99" t="s">
        <v>6</v>
      </c>
      <c r="C39" s="50" t="str">
        <f>IF((SUMIF('Janvier 2026'!$D$5:$D$92,CLIENTS!B39,'Janvier 2026'!$I$5:$I$92))=0,"",SUMIF('Janvier 2026'!$D$5:$D$92,CLIENTS!B39,'Janvier 2026'!$I$5:$I$92))</f>
        <v/>
      </c>
      <c r="D39" s="19" t="str">
        <f>IF(SUMIF('Février 2026'!$D$5:$D$92,CLIENTS!B39,'Février 2026'!$I$5:$I$92)=0,"",SUMIF('Février 2026'!$D$5:$D$92,CLIENTS!B39,'Février 2026'!$I$5:$I$92))</f>
        <v/>
      </c>
      <c r="E39" s="19">
        <f>IF(SUMIF('Mars 2025'!$D$6:$D$129,CLIENTS!B39,'Mars 2025'!$I$6:$I$129)=0,"",SUMIF('Mars 2025'!$D$6:$D$129,CLIENTS!B39,'Mars 2025'!$I$6:$I$129))</f>
        <v>0.23194444444444434</v>
      </c>
      <c r="F39" s="19">
        <f>IF(SUMIF('Avril 2025'!$D$5:$D$151,CLIENTS!B39,'Avril 2025'!$I$5:$I$151)=0,"",SUMIF('Avril 2025'!$D$5:$D$151,CLIENTS!B39,'Avril 2025'!$I$5:$I$151))</f>
        <v>0.23194444444444434</v>
      </c>
      <c r="G39" s="52">
        <f>IF(SUMIF('Mai 2025'!$D$5:$D$151,CLIENTS!B39,'Mai 2025'!$I$5:$I$151)=0,"",SUMIF('Mai 2025'!$D$5:$D$151,CLIENTS!B39,'Mai 2025'!$I$5:$I$151))</f>
        <v>0.23194444444444434</v>
      </c>
      <c r="H39" s="19">
        <f>IF(SUMIF('Juin 2025'!$D$5:$D$152,CLIENTS!B39,'Juin 2025'!$I$5:$I$152)=0,"",SUMIF('Juin 2025'!$D$5:$D$152,CLIENTS!B39,'Juin 2025'!$I$5:$I$152))</f>
        <v>0.23194444444444434</v>
      </c>
      <c r="I39" s="52">
        <f>IF(SUMIF('Juillet 2025'!$D$5:$D$144,CLIENTS!B39,'Juillet 2025'!$I$5:$I$151)=0,"",SUMIF('Juillet 2025'!$D$5:$D$144,CLIENTS!B39,'Juillet 2025'!$I$5:$I$151))</f>
        <v>0.23194444444444434</v>
      </c>
      <c r="J39" s="19">
        <f>IF(SUMIF('Août 2025'!$D$5:$D$150,CLIENTS!B39,'Août 2025'!$I$5:$I$150)=0,"",SUMIF('Août 2025'!$D$5:$D$150,CLIENTS!B39,'Août 2025'!$I$5:$I$150))</f>
        <v>0.23194444444444434</v>
      </c>
      <c r="K39" s="19">
        <f>IF(SUMIF('Septembre 2025'!$D$5:$D$149,CLIENTS!B39,'Septembre 2025'!$I$5:$I$149)=0,"",SUMIF('Septembre 2025'!$D$5:$D$149,CLIENTS!B39,'Septembre 2025'!$I$5:$I$149))</f>
        <v>0.23194444444444434</v>
      </c>
      <c r="L39" s="19">
        <f>IF(SUMIF('Octobre 2025'!$D$5:$D$147,CLIENTS!B39,'Octobre 2025'!$I$5:$I$147)=0,"",SUMIF('Octobre 2025'!$D$5:$D$147,CLIENTS!B39,'Octobre 2025'!$I$5:$I$147))</f>
        <v>0.23194444444444434</v>
      </c>
      <c r="M39" s="19">
        <f>IF(SUMIF('Novembre 2025'!$D$5:$D$150,CLIENTS!B39,'Novembre 2025'!$I$5:$I$150)=0,"",SUMIF('Novembre 2025'!$D$5:$D$150,CLIENTS!B39,'Novembre 2025'!$I$5:$I$150))</f>
        <v>0.23194444444444434</v>
      </c>
      <c r="N39" s="19">
        <f>IF(SUMIF('Décembre 2025'!$D$5:$D$150,CLIENTS!B39,'Décembre 2025'!$I$5:$I$150)=0,"",SUMIF('Décembre 2025'!$D$5:$D$150,CLIENTS!B39,'Décembre 2025'!$I$5:$I$150))</f>
        <v>0.23194444444444434</v>
      </c>
      <c r="O39" s="52">
        <f t="shared" si="0"/>
        <v>2.3194444444444433</v>
      </c>
      <c r="P39" s="45" t="e">
        <f>#REF!</f>
        <v>#REF!</v>
      </c>
      <c r="Q39" s="53" t="str">
        <f t="shared" si="1"/>
        <v/>
      </c>
      <c r="R39" s="54">
        <f t="shared" si="4"/>
        <v>55.666666666666643</v>
      </c>
      <c r="S39" s="16">
        <f t="shared" si="8"/>
        <v>0</v>
      </c>
    </row>
    <row r="40" spans="1:19" ht="16">
      <c r="B40" s="99" t="s">
        <v>129</v>
      </c>
      <c r="C40" s="50" t="str">
        <f>IF((SUMIF('Janvier 2026'!$D$5:$D$92,CLIENTS!B40,'Janvier 2026'!$I$5:$I$92))=0,"",SUMIF('Janvier 2026'!$D$5:$D$92,CLIENTS!B40,'Janvier 2026'!$I$5:$I$92))</f>
        <v/>
      </c>
      <c r="D40" s="19" t="str">
        <f>IF(SUMIF('Février 2026'!$D$5:$D$92,CLIENTS!B40,'Février 2026'!$I$5:$I$92)=0,"",SUMIF('Février 2026'!$D$5:$D$92,CLIENTS!B40,'Février 2026'!$I$5:$I$92))</f>
        <v/>
      </c>
      <c r="E40" s="19" t="str">
        <f>IF(SUMIF('Mars 2025'!$D$6:$D$129,CLIENTS!B40,'Mars 2025'!$I$6:$I$129)=0,"",SUMIF('Mars 2025'!$D$6:$D$129,CLIENTS!B40,'Mars 2025'!$I$6:$I$129))</f>
        <v/>
      </c>
      <c r="F40" s="19" t="str">
        <f>IF(SUMIF('Avril 2025'!$D$5:$D$151,CLIENTS!B40,'Avril 2025'!$I$5:$I$151)=0,"",SUMIF('Avril 2025'!$D$5:$D$151,CLIENTS!B40,'Avril 2025'!$I$5:$I$151))</f>
        <v/>
      </c>
      <c r="G40" s="52" t="str">
        <f>IF(SUMIF('Mai 2025'!$D$5:$D$151,CLIENTS!B40,'Mai 2025'!$I$5:$I$151)=0,"",SUMIF('Mai 2025'!$D$5:$D$151,CLIENTS!B40,'Mai 2025'!$I$5:$I$151))</f>
        <v/>
      </c>
      <c r="H40" s="19" t="str">
        <f>IF(SUMIF('Juin 2025'!$D$5:$D$152,CLIENTS!B40,'Juin 2025'!$I$5:$I$152)=0,"",SUMIF('Juin 2025'!$D$5:$D$152,CLIENTS!B40,'Juin 2025'!$I$5:$I$152))</f>
        <v/>
      </c>
      <c r="I40" s="52" t="str">
        <f>IF(SUMIF('Juillet 2025'!$D$5:$D$144,CLIENTS!B40,'Juillet 2025'!$I$5:$I$151)=0,"",SUMIF('Juillet 2025'!$D$5:$D$144,CLIENTS!B40,'Juillet 2025'!$I$5:$I$151))</f>
        <v/>
      </c>
      <c r="J40" s="19" t="str">
        <f>IF(SUMIF('Août 2025'!$D$5:$D$150,CLIENTS!B40,'Août 2025'!$I$5:$I$150)=0,"",SUMIF('Août 2025'!$D$5:$D$150,CLIENTS!B40,'Août 2025'!$I$5:$I$150))</f>
        <v/>
      </c>
      <c r="K40" s="19" t="str">
        <f>IF(SUMIF('Septembre 2025'!$D$5:$D$149,CLIENTS!B40,'Septembre 2025'!$I$5:$I$149)=0,"",SUMIF('Septembre 2025'!$D$5:$D$149,CLIENTS!B40,'Septembre 2025'!$I$5:$I$149))</f>
        <v/>
      </c>
      <c r="L40" s="19" t="str">
        <f>IF(SUMIF('Octobre 2025'!$D$5:$D$147,CLIENTS!B40,'Octobre 2025'!$I$5:$I$147)=0,"",SUMIF('Octobre 2025'!$D$5:$D$147,CLIENTS!B40,'Octobre 2025'!$I$5:$I$147))</f>
        <v/>
      </c>
      <c r="M40" s="19" t="str">
        <f>IF(SUMIF('Novembre 2025'!$D$5:$D$150,CLIENTS!B40,'Novembre 2025'!$I$5:$I$150)=0,"",SUMIF('Novembre 2025'!$D$5:$D$150,CLIENTS!B40,'Novembre 2025'!$I$5:$I$150))</f>
        <v/>
      </c>
      <c r="N40" s="19" t="str">
        <f>IF(SUMIF('Décembre 2025'!$D$5:$D$150,CLIENTS!B40,'Décembre 2025'!$I$5:$I$150)=0,"",SUMIF('Décembre 2025'!$D$5:$D$150,CLIENTS!B40,'Décembre 2025'!$I$5:$I$150))</f>
        <v/>
      </c>
      <c r="O40" s="52" t="str">
        <f t="shared" si="0"/>
        <v/>
      </c>
      <c r="P40" s="45" t="e">
        <f>#REF!</f>
        <v>#REF!</v>
      </c>
      <c r="Q40" s="53" t="str">
        <f t="shared" si="1"/>
        <v/>
      </c>
      <c r="R40" s="54" t="str">
        <f t="shared" si="4"/>
        <v/>
      </c>
      <c r="S40" s="16">
        <f t="shared" si="8"/>
        <v>0</v>
      </c>
    </row>
    <row r="41" spans="1:19" ht="17" thickBot="1">
      <c r="B41" s="159" t="s">
        <v>130</v>
      </c>
      <c r="C41" s="50" t="str">
        <f>IF((SUMIF('Janvier 2026'!$D$5:$D$92,CLIENTS!B41,'Janvier 2026'!$I$5:$I$92))=0,"",SUMIF('Janvier 2026'!$D$5:$D$92,CLIENTS!B41,'Janvier 2026'!$I$5:$I$92))</f>
        <v/>
      </c>
      <c r="D41" s="19" t="str">
        <f>IF(SUMIF('Février 2026'!$D$5:$D$92,CLIENTS!B41,'Février 2026'!$I$5:$I$92)=0,"",SUMIF('Février 2026'!$D$5:$D$92,CLIENTS!B41,'Février 2026'!$I$5:$I$92))</f>
        <v/>
      </c>
      <c r="E41" s="19" t="str">
        <f>IF(SUMIF('Mars 2025'!$D$6:$D$129,CLIENTS!B41,'Mars 2025'!$I$6:$I$129)=0,"",SUMIF('Mars 2025'!$D$6:$D$129,CLIENTS!B41,'Mars 2025'!$I$6:$I$129))</f>
        <v/>
      </c>
      <c r="F41" s="19" t="str">
        <f>IF(SUMIF('Avril 2025'!$D$5:$D$151,CLIENTS!B41,'Avril 2025'!$I$5:$I$151)=0,"",SUMIF('Avril 2025'!$D$5:$D$151,CLIENTS!B41,'Avril 2025'!$I$5:$I$151))</f>
        <v/>
      </c>
      <c r="G41" s="52" t="str">
        <f>IF(SUMIF('Mai 2025'!$D$5:$D$151,CLIENTS!B41,'Mai 2025'!$I$5:$I$151)=0,"",SUMIF('Mai 2025'!$D$5:$D$151,CLIENTS!B41,'Mai 2025'!$I$5:$I$151))</f>
        <v/>
      </c>
      <c r="H41" s="19" t="str">
        <f>IF(SUMIF('Juin 2025'!$D$5:$D$152,CLIENTS!B41,'Juin 2025'!$I$5:$I$152)=0,"",SUMIF('Juin 2025'!$D$5:$D$152,CLIENTS!B41,'Juin 2025'!$I$5:$I$152))</f>
        <v/>
      </c>
      <c r="I41" s="52" t="str">
        <f>IF(SUMIF('Juillet 2025'!$D$5:$D$144,CLIENTS!B41,'Juillet 2025'!$I$5:$I$151)=0,"",SUMIF('Juillet 2025'!$D$5:$D$144,CLIENTS!B41,'Juillet 2025'!$I$5:$I$151))</f>
        <v/>
      </c>
      <c r="J41" s="19" t="str">
        <f>IF(SUMIF('Août 2025'!$D$5:$D$150,CLIENTS!B41,'Août 2025'!$I$5:$I$150)=0,"",SUMIF('Août 2025'!$D$5:$D$150,CLIENTS!B41,'Août 2025'!$I$5:$I$150))</f>
        <v/>
      </c>
      <c r="K41" s="19" t="str">
        <f>IF(SUMIF('Septembre 2025'!$D$5:$D$149,CLIENTS!B41,'Septembre 2025'!$I$5:$I$149)=0,"",SUMIF('Septembre 2025'!$D$5:$D$149,CLIENTS!B41,'Septembre 2025'!$I$5:$I$149))</f>
        <v/>
      </c>
      <c r="L41" s="19" t="str">
        <f>IF(SUMIF('Octobre 2025'!$D$5:$D$147,CLIENTS!B41,'Octobre 2025'!$I$5:$I$147)=0,"",SUMIF('Octobre 2025'!$D$5:$D$147,CLIENTS!B41,'Octobre 2025'!$I$5:$I$147))</f>
        <v/>
      </c>
      <c r="M41" s="19" t="str">
        <f>IF(SUMIF('Novembre 2025'!$D$5:$D$150,CLIENTS!B41,'Novembre 2025'!$I$5:$I$150)=0,"",SUMIF('Novembre 2025'!$D$5:$D$150,CLIENTS!B41,'Novembre 2025'!$I$5:$I$150))</f>
        <v/>
      </c>
      <c r="N41" s="19" t="str">
        <f>IF(SUMIF('Décembre 2025'!$D$5:$D$150,CLIENTS!B41,'Décembre 2025'!$I$5:$I$150)=0,"",SUMIF('Décembre 2025'!$D$5:$D$150,CLIENTS!B41,'Décembre 2025'!$I$5:$I$150))</f>
        <v/>
      </c>
      <c r="O41" s="52" t="str">
        <f t="shared" si="0"/>
        <v/>
      </c>
      <c r="P41" s="45" t="e">
        <f>#REF!</f>
        <v>#REF!</v>
      </c>
      <c r="Q41" s="53" t="str">
        <f t="shared" si="1"/>
        <v/>
      </c>
      <c r="R41" s="54" t="str">
        <f t="shared" si="4"/>
        <v/>
      </c>
      <c r="S41" s="16">
        <f t="shared" si="8"/>
        <v>0</v>
      </c>
    </row>
    <row r="42" spans="1:19" ht="35" customHeight="1" thickBot="1">
      <c r="A42" s="160" t="s">
        <v>7</v>
      </c>
      <c r="B42" s="161"/>
      <c r="C42" s="158">
        <f>SUM(C3:C41)</f>
        <v>0</v>
      </c>
      <c r="D42" s="156">
        <f>SUM(D3:D41)</f>
        <v>0</v>
      </c>
      <c r="E42" s="156">
        <f>SUM(E3:E41)</f>
        <v>4.8861111111111111</v>
      </c>
      <c r="F42" s="156">
        <f t="shared" ref="F42:S42" si="9">SUM(F3:F41)</f>
        <v>4.8861111111111111</v>
      </c>
      <c r="G42" s="156">
        <f t="shared" si="9"/>
        <v>4.8861111111111111</v>
      </c>
      <c r="H42" s="156">
        <f t="shared" si="9"/>
        <v>4.8861111111111111</v>
      </c>
      <c r="I42" s="156">
        <f t="shared" si="9"/>
        <v>4.8861111111111111</v>
      </c>
      <c r="J42" s="156">
        <f t="shared" si="9"/>
        <v>4.8861111111111111</v>
      </c>
      <c r="K42" s="156">
        <f t="shared" si="9"/>
        <v>4.8861111111111111</v>
      </c>
      <c r="L42" s="156">
        <f t="shared" si="9"/>
        <v>4.8861111111111111</v>
      </c>
      <c r="M42" s="156">
        <f t="shared" si="9"/>
        <v>4.8861111111111111</v>
      </c>
      <c r="N42" s="156">
        <f t="shared" si="9"/>
        <v>4.8861111111111111</v>
      </c>
      <c r="O42" s="156">
        <f t="shared" si="9"/>
        <v>48.861111111111107</v>
      </c>
      <c r="P42" s="155" t="e">
        <f>SUM(P3:P41)</f>
        <v>#REF!</v>
      </c>
      <c r="Q42" s="155">
        <f>SUM(Q3:Q41)</f>
        <v>0</v>
      </c>
      <c r="R42" s="54">
        <f t="shared" si="9"/>
        <v>1172.666666666667</v>
      </c>
      <c r="S42" s="157" t="e">
        <f>AVERAGEIF(S3:S41,"&gt;0")</f>
        <v>#DIV/0!</v>
      </c>
    </row>
    <row r="43" spans="1:19">
      <c r="Q43" s="8"/>
    </row>
    <row r="44" spans="1:19">
      <c r="Q44" s="8"/>
    </row>
    <row r="45" spans="1:19">
      <c r="Q45" s="8"/>
    </row>
    <row r="46" spans="1:19">
      <c r="Q46" s="8"/>
    </row>
    <row r="47" spans="1:19">
      <c r="Q47" s="8"/>
    </row>
    <row r="48" spans="1:19">
      <c r="Q48" s="8"/>
    </row>
    <row r="49" spans="17:17">
      <c r="Q49" s="8"/>
    </row>
    <row r="50" spans="17:17">
      <c r="Q50" s="8"/>
    </row>
    <row r="51" spans="17:17">
      <c r="Q51" s="8"/>
    </row>
    <row r="52" spans="17:17">
      <c r="Q52" s="8"/>
    </row>
    <row r="53" spans="17:17">
      <c r="Q53" s="8"/>
    </row>
    <row r="54" spans="17:17">
      <c r="Q54" s="8"/>
    </row>
    <row r="55" spans="17:17">
      <c r="Q55" s="8"/>
    </row>
    <row r="56" spans="17:17">
      <c r="Q56" s="8"/>
    </row>
    <row r="57" spans="17:17">
      <c r="Q57" s="8"/>
    </row>
    <row r="58" spans="17:17">
      <c r="Q58" s="8"/>
    </row>
    <row r="59" spans="17:17">
      <c r="Q59" s="8"/>
    </row>
    <row r="60" spans="17:17">
      <c r="Q60" s="8"/>
    </row>
    <row r="61" spans="17:17">
      <c r="Q61" s="8"/>
    </row>
    <row r="62" spans="17:17">
      <c r="Q62" s="8"/>
    </row>
    <row r="63" spans="17:17">
      <c r="Q63" s="8"/>
    </row>
    <row r="64" spans="17:17">
      <c r="Q64" s="8"/>
    </row>
    <row r="65" spans="17:17">
      <c r="Q65" s="8"/>
    </row>
    <row r="66" spans="17:17">
      <c r="Q66" s="8"/>
    </row>
    <row r="67" spans="17:17">
      <c r="Q67" s="8"/>
    </row>
    <row r="68" spans="17:17">
      <c r="Q68" s="8"/>
    </row>
    <row r="69" spans="17:17">
      <c r="Q69" s="8"/>
    </row>
    <row r="70" spans="17:17">
      <c r="Q70" s="8"/>
    </row>
    <row r="71" spans="17:17">
      <c r="Q71" s="8"/>
    </row>
    <row r="72" spans="17:17">
      <c r="Q72" s="8"/>
    </row>
    <row r="73" spans="17:17">
      <c r="Q73" s="8"/>
    </row>
    <row r="74" spans="17:17">
      <c r="Q74" s="8"/>
    </row>
    <row r="75" spans="17:17">
      <c r="Q75" s="8"/>
    </row>
    <row r="76" spans="17:17">
      <c r="Q76" s="8"/>
    </row>
    <row r="77" spans="17:17">
      <c r="Q77" s="8"/>
    </row>
    <row r="78" spans="17:17">
      <c r="Q78" s="8"/>
    </row>
    <row r="79" spans="17:17">
      <c r="Q79" s="8"/>
    </row>
    <row r="80" spans="17:17">
      <c r="Q80" s="8"/>
    </row>
    <row r="81" spans="17:17">
      <c r="Q81" s="8"/>
    </row>
    <row r="82" spans="17:17">
      <c r="Q82" s="8"/>
    </row>
    <row r="83" spans="17:17">
      <c r="Q83" s="8"/>
    </row>
    <row r="84" spans="17:17">
      <c r="Q84" s="8"/>
    </row>
    <row r="85" spans="17:17">
      <c r="Q85" s="8"/>
    </row>
    <row r="86" spans="17:17">
      <c r="Q86" s="8"/>
    </row>
    <row r="87" spans="17:17">
      <c r="Q87" s="8"/>
    </row>
    <row r="88" spans="17:17">
      <c r="Q88" s="8"/>
    </row>
    <row r="89" spans="17:17">
      <c r="Q89" s="8"/>
    </row>
    <row r="90" spans="17:17">
      <c r="Q90" s="8"/>
    </row>
    <row r="91" spans="17:17">
      <c r="Q91" s="8"/>
    </row>
    <row r="92" spans="17:17">
      <c r="Q92" s="8"/>
    </row>
    <row r="93" spans="17:17">
      <c r="Q93" s="8"/>
    </row>
    <row r="94" spans="17:17">
      <c r="Q94" s="8"/>
    </row>
    <row r="95" spans="17:17">
      <c r="Q95" s="8"/>
    </row>
    <row r="96" spans="17:17">
      <c r="Q96" s="8"/>
    </row>
    <row r="97" spans="17:17">
      <c r="Q97" s="8"/>
    </row>
    <row r="98" spans="17:17">
      <c r="Q98" s="8"/>
    </row>
    <row r="99" spans="17:17">
      <c r="Q99" s="8"/>
    </row>
    <row r="100" spans="17:17">
      <c r="Q100" s="8"/>
    </row>
    <row r="101" spans="17:17">
      <c r="Q101" s="8"/>
    </row>
    <row r="102" spans="17:17">
      <c r="Q102" s="8"/>
    </row>
    <row r="103" spans="17:17">
      <c r="Q103" s="8"/>
    </row>
    <row r="104" spans="17:17">
      <c r="Q104" s="8"/>
    </row>
    <row r="105" spans="17:17">
      <c r="Q105" s="8"/>
    </row>
    <row r="106" spans="17:17">
      <c r="Q106" s="8"/>
    </row>
    <row r="107" spans="17:17">
      <c r="Q107" s="8"/>
    </row>
    <row r="108" spans="17:17">
      <c r="Q108" s="8"/>
    </row>
    <row r="109" spans="17:17">
      <c r="Q109" s="8"/>
    </row>
    <row r="110" spans="17:17">
      <c r="Q110" s="8"/>
    </row>
    <row r="111" spans="17:17">
      <c r="Q111" s="8"/>
    </row>
    <row r="112" spans="17:17">
      <c r="Q112" s="8"/>
    </row>
    <row r="113" spans="17:17">
      <c r="Q113" s="8"/>
    </row>
    <row r="114" spans="17:17">
      <c r="Q114" s="8"/>
    </row>
    <row r="115" spans="17:17">
      <c r="Q115" s="8"/>
    </row>
    <row r="116" spans="17:17">
      <c r="Q116" s="8"/>
    </row>
    <row r="117" spans="17:17">
      <c r="Q117" s="8"/>
    </row>
    <row r="118" spans="17:17">
      <c r="Q118" s="8"/>
    </row>
    <row r="119" spans="17:17">
      <c r="Q119" s="8"/>
    </row>
    <row r="120" spans="17:17">
      <c r="Q120" s="8"/>
    </row>
    <row r="121" spans="17:17">
      <c r="Q121" s="8"/>
    </row>
    <row r="122" spans="17:17">
      <c r="Q122" s="8"/>
    </row>
    <row r="123" spans="17:17">
      <c r="Q123" s="8"/>
    </row>
    <row r="124" spans="17:17">
      <c r="Q124" s="8"/>
    </row>
    <row r="125" spans="17:17">
      <c r="Q125" s="8"/>
    </row>
    <row r="126" spans="17:17">
      <c r="Q126" s="8"/>
    </row>
    <row r="127" spans="17:17">
      <c r="Q127" s="8"/>
    </row>
    <row r="128" spans="17:17">
      <c r="Q128" s="8"/>
    </row>
    <row r="129" spans="17:17">
      <c r="Q129" s="8"/>
    </row>
    <row r="130" spans="17:17">
      <c r="Q130" s="8"/>
    </row>
    <row r="131" spans="17:17">
      <c r="Q131" s="8"/>
    </row>
    <row r="132" spans="17:17">
      <c r="Q132" s="8"/>
    </row>
    <row r="133" spans="17:17">
      <c r="Q133" s="8"/>
    </row>
    <row r="134" spans="17:17">
      <c r="Q134" s="8"/>
    </row>
    <row r="135" spans="17:17">
      <c r="Q135" s="8"/>
    </row>
    <row r="136" spans="17:17">
      <c r="Q136" s="8"/>
    </row>
    <row r="137" spans="17:17">
      <c r="Q137" s="8"/>
    </row>
    <row r="138" spans="17:17">
      <c r="Q138" s="8"/>
    </row>
    <row r="139" spans="17:17">
      <c r="Q139" s="8"/>
    </row>
    <row r="140" spans="17:17">
      <c r="Q140" s="8"/>
    </row>
    <row r="141" spans="17:17">
      <c r="Q141" s="8"/>
    </row>
    <row r="142" spans="17:17">
      <c r="Q142" s="8"/>
    </row>
    <row r="143" spans="17:17">
      <c r="Q143" s="8"/>
    </row>
    <row r="144" spans="17:17">
      <c r="Q144" s="8"/>
    </row>
    <row r="145" spans="17:17">
      <c r="Q145" s="8"/>
    </row>
    <row r="146" spans="17:17">
      <c r="Q146" s="8"/>
    </row>
    <row r="147" spans="17:17">
      <c r="Q147" s="8"/>
    </row>
    <row r="148" spans="17:17">
      <c r="Q148" s="8"/>
    </row>
    <row r="149" spans="17:17">
      <c r="Q149" s="8"/>
    </row>
    <row r="150" spans="17:17">
      <c r="Q150" s="8"/>
    </row>
    <row r="151" spans="17:17">
      <c r="Q151" s="8"/>
    </row>
    <row r="152" spans="17:17">
      <c r="Q152" s="8"/>
    </row>
    <row r="153" spans="17:17">
      <c r="Q153" s="8"/>
    </row>
    <row r="154" spans="17:17">
      <c r="Q154" s="8"/>
    </row>
    <row r="155" spans="17:17">
      <c r="Q155" s="8"/>
    </row>
    <row r="156" spans="17:17">
      <c r="Q156" s="8"/>
    </row>
    <row r="157" spans="17:17">
      <c r="Q157" s="8"/>
    </row>
    <row r="158" spans="17:17">
      <c r="Q158" s="8"/>
    </row>
    <row r="159" spans="17:17">
      <c r="Q159" s="8"/>
    </row>
    <row r="160" spans="17:17">
      <c r="Q160" s="8"/>
    </row>
    <row r="161" spans="17:17">
      <c r="Q161" s="8"/>
    </row>
    <row r="162" spans="17:17">
      <c r="Q162" s="8"/>
    </row>
    <row r="163" spans="17:17">
      <c r="Q163" s="8"/>
    </row>
    <row r="164" spans="17:17">
      <c r="Q164" s="8"/>
    </row>
    <row r="165" spans="17:17">
      <c r="Q165" s="8"/>
    </row>
    <row r="166" spans="17:17">
      <c r="Q166" s="8"/>
    </row>
    <row r="167" spans="17:17">
      <c r="Q167" s="8"/>
    </row>
    <row r="168" spans="17:17">
      <c r="Q168" s="8"/>
    </row>
    <row r="169" spans="17:17">
      <c r="Q169" s="8"/>
    </row>
    <row r="170" spans="17:17">
      <c r="Q170" s="8"/>
    </row>
    <row r="171" spans="17:17">
      <c r="Q171" s="8"/>
    </row>
    <row r="172" spans="17:17">
      <c r="Q172" s="8"/>
    </row>
    <row r="173" spans="17:17">
      <c r="Q173" s="8"/>
    </row>
    <row r="174" spans="17:17">
      <c r="Q174" s="8"/>
    </row>
    <row r="175" spans="17:17">
      <c r="Q175" s="8"/>
    </row>
    <row r="176" spans="17:17">
      <c r="Q176" s="8"/>
    </row>
    <row r="177" spans="17:17">
      <c r="Q177" s="8"/>
    </row>
    <row r="178" spans="17:17">
      <c r="Q178" s="8"/>
    </row>
    <row r="179" spans="17:17">
      <c r="Q179" s="8"/>
    </row>
    <row r="180" spans="17:17">
      <c r="Q180" s="8"/>
    </row>
    <row r="181" spans="17:17">
      <c r="Q181" s="8"/>
    </row>
    <row r="182" spans="17:17">
      <c r="Q182" s="8"/>
    </row>
    <row r="183" spans="17:17">
      <c r="Q183" s="8"/>
    </row>
    <row r="184" spans="17:17">
      <c r="Q184" s="8"/>
    </row>
    <row r="185" spans="17:17">
      <c r="Q185" s="8"/>
    </row>
    <row r="186" spans="17:17">
      <c r="Q186" s="8"/>
    </row>
    <row r="187" spans="17:17">
      <c r="Q187" s="8"/>
    </row>
    <row r="188" spans="17:17">
      <c r="Q188" s="8"/>
    </row>
    <row r="189" spans="17:17">
      <c r="Q189" s="8"/>
    </row>
    <row r="190" spans="17:17">
      <c r="Q190" s="8"/>
    </row>
    <row r="191" spans="17:17">
      <c r="Q191" s="8"/>
    </row>
    <row r="192" spans="17:17">
      <c r="Q192" s="8"/>
    </row>
    <row r="193" spans="17:17">
      <c r="Q193" s="8"/>
    </row>
    <row r="194" spans="17:17">
      <c r="Q194" s="8"/>
    </row>
    <row r="195" spans="17:17">
      <c r="Q195" s="8"/>
    </row>
    <row r="196" spans="17:17">
      <c r="Q196" s="8"/>
    </row>
    <row r="197" spans="17:17">
      <c r="Q197" s="8"/>
    </row>
    <row r="198" spans="17:17">
      <c r="Q198" s="8"/>
    </row>
    <row r="199" spans="17:17">
      <c r="Q199" s="8"/>
    </row>
    <row r="200" spans="17:17">
      <c r="Q200" s="8"/>
    </row>
    <row r="201" spans="17:17">
      <c r="Q201" s="8"/>
    </row>
    <row r="202" spans="17:17">
      <c r="Q202" s="8"/>
    </row>
    <row r="203" spans="17:17">
      <c r="Q203" s="8"/>
    </row>
    <row r="204" spans="17:17">
      <c r="Q204" s="8"/>
    </row>
    <row r="205" spans="17:17">
      <c r="Q205" s="8"/>
    </row>
    <row r="206" spans="17:17">
      <c r="Q206" s="8"/>
    </row>
    <row r="207" spans="17:17">
      <c r="Q207" s="8"/>
    </row>
    <row r="208" spans="17:17">
      <c r="Q208" s="8"/>
    </row>
    <row r="209" spans="17:17">
      <c r="Q209" s="8"/>
    </row>
    <row r="210" spans="17:17">
      <c r="Q210" s="8"/>
    </row>
    <row r="211" spans="17:17">
      <c r="Q211" s="8"/>
    </row>
    <row r="212" spans="17:17">
      <c r="Q212" s="8"/>
    </row>
    <row r="213" spans="17:17">
      <c r="Q213" s="8"/>
    </row>
    <row r="214" spans="17:17">
      <c r="Q214" s="8"/>
    </row>
    <row r="215" spans="17:17">
      <c r="Q215" s="8"/>
    </row>
    <row r="216" spans="17:17">
      <c r="Q216" s="8"/>
    </row>
    <row r="217" spans="17:17">
      <c r="Q217" s="8"/>
    </row>
    <row r="218" spans="17:17">
      <c r="Q218" s="8"/>
    </row>
    <row r="219" spans="17:17">
      <c r="Q219" s="8"/>
    </row>
    <row r="220" spans="17:17">
      <c r="Q220" s="8"/>
    </row>
    <row r="221" spans="17:17">
      <c r="Q221" s="8"/>
    </row>
    <row r="222" spans="17:17">
      <c r="Q222" s="8"/>
    </row>
    <row r="223" spans="17:17">
      <c r="Q223" s="8"/>
    </row>
    <row r="224" spans="17:17">
      <c r="Q224" s="8"/>
    </row>
    <row r="225" spans="17:17">
      <c r="Q225" s="8"/>
    </row>
    <row r="226" spans="17:17">
      <c r="Q226" s="8"/>
    </row>
    <row r="227" spans="17:17">
      <c r="Q227" s="8"/>
    </row>
    <row r="228" spans="17:17">
      <c r="Q228" s="8"/>
    </row>
    <row r="229" spans="17:17">
      <c r="Q229" s="8"/>
    </row>
    <row r="230" spans="17:17">
      <c r="Q230" s="8"/>
    </row>
    <row r="231" spans="17:17">
      <c r="Q231" s="8"/>
    </row>
    <row r="232" spans="17:17">
      <c r="Q232" s="8"/>
    </row>
    <row r="233" spans="17:17">
      <c r="Q233" s="8"/>
    </row>
    <row r="234" spans="17:17">
      <c r="Q234" s="8"/>
    </row>
    <row r="235" spans="17:17">
      <c r="Q235" s="8"/>
    </row>
    <row r="236" spans="17:17">
      <c r="Q236" s="8"/>
    </row>
    <row r="237" spans="17:17">
      <c r="Q237" s="8"/>
    </row>
    <row r="238" spans="17:17">
      <c r="Q238" s="8"/>
    </row>
    <row r="239" spans="17:17">
      <c r="Q239" s="8"/>
    </row>
    <row r="240" spans="17:17">
      <c r="Q240" s="8"/>
    </row>
    <row r="241" spans="17:17">
      <c r="Q241" s="8"/>
    </row>
    <row r="242" spans="17:17">
      <c r="Q242" s="8"/>
    </row>
    <row r="243" spans="17:17">
      <c r="Q243" s="8"/>
    </row>
    <row r="244" spans="17:17">
      <c r="Q244" s="8"/>
    </row>
    <row r="245" spans="17:17">
      <c r="Q245" s="8"/>
    </row>
    <row r="246" spans="17:17">
      <c r="Q246" s="8"/>
    </row>
    <row r="247" spans="17:17">
      <c r="Q247" s="8"/>
    </row>
    <row r="248" spans="17:17">
      <c r="Q248" s="8"/>
    </row>
    <row r="249" spans="17:17">
      <c r="Q249" s="8"/>
    </row>
    <row r="250" spans="17:17">
      <c r="Q250" s="8"/>
    </row>
    <row r="251" spans="17:17">
      <c r="Q251" s="8"/>
    </row>
    <row r="252" spans="17:17">
      <c r="Q252" s="8"/>
    </row>
    <row r="253" spans="17:17">
      <c r="Q253" s="8"/>
    </row>
    <row r="254" spans="17:17">
      <c r="Q254" s="8"/>
    </row>
    <row r="255" spans="17:17">
      <c r="Q255" s="8"/>
    </row>
    <row r="256" spans="17:17">
      <c r="Q256" s="8"/>
    </row>
    <row r="257" spans="17:17">
      <c r="Q257" s="8"/>
    </row>
    <row r="258" spans="17:17">
      <c r="Q258" s="8"/>
    </row>
    <row r="259" spans="17:17">
      <c r="Q259" s="8"/>
    </row>
    <row r="260" spans="17:17">
      <c r="Q260" s="8"/>
    </row>
    <row r="261" spans="17:17">
      <c r="Q261" s="8"/>
    </row>
    <row r="262" spans="17:17">
      <c r="Q262" s="8"/>
    </row>
    <row r="263" spans="17:17">
      <c r="Q263" s="8"/>
    </row>
    <row r="264" spans="17:17">
      <c r="Q264" s="8"/>
    </row>
    <row r="265" spans="17:17">
      <c r="Q265" s="8"/>
    </row>
    <row r="266" spans="17:17">
      <c r="Q266" s="8"/>
    </row>
    <row r="267" spans="17:17">
      <c r="Q267" s="8"/>
    </row>
    <row r="268" spans="17:17">
      <c r="Q268" s="8"/>
    </row>
    <row r="269" spans="17:17">
      <c r="Q269" s="8"/>
    </row>
    <row r="270" spans="17:17">
      <c r="Q270" s="8"/>
    </row>
    <row r="271" spans="17:17">
      <c r="Q271" s="8"/>
    </row>
    <row r="272" spans="17:17">
      <c r="Q272" s="8"/>
    </row>
    <row r="273" spans="17:17">
      <c r="Q273" s="8"/>
    </row>
    <row r="274" spans="17:17">
      <c r="Q274" s="8"/>
    </row>
    <row r="275" spans="17:17">
      <c r="Q275" s="8"/>
    </row>
    <row r="276" spans="17:17">
      <c r="Q276" s="8"/>
    </row>
    <row r="277" spans="17:17">
      <c r="Q277" s="8"/>
    </row>
    <row r="278" spans="17:17">
      <c r="Q278" s="8"/>
    </row>
    <row r="279" spans="17:17">
      <c r="Q279" s="8"/>
    </row>
    <row r="280" spans="17:17">
      <c r="Q280" s="8"/>
    </row>
    <row r="281" spans="17:17">
      <c r="Q281" s="8"/>
    </row>
    <row r="282" spans="17:17">
      <c r="Q282" s="8"/>
    </row>
    <row r="283" spans="17:17">
      <c r="Q283" s="8"/>
    </row>
    <row r="284" spans="17:17">
      <c r="Q284" s="8"/>
    </row>
    <row r="285" spans="17:17">
      <c r="Q285" s="8"/>
    </row>
    <row r="286" spans="17:17">
      <c r="Q286" s="8"/>
    </row>
    <row r="287" spans="17:17">
      <c r="Q287" s="8"/>
    </row>
    <row r="288" spans="17:17">
      <c r="Q288" s="8"/>
    </row>
    <row r="289" spans="17:17">
      <c r="Q289" s="8"/>
    </row>
    <row r="290" spans="17:17">
      <c r="Q290" s="8"/>
    </row>
    <row r="291" spans="17:17">
      <c r="Q291" s="8"/>
    </row>
    <row r="292" spans="17:17">
      <c r="Q292" s="8"/>
    </row>
    <row r="293" spans="17:17">
      <c r="Q293" s="8"/>
    </row>
    <row r="294" spans="17:17">
      <c r="Q294" s="8"/>
    </row>
    <row r="295" spans="17:17">
      <c r="Q295" s="8"/>
    </row>
    <row r="296" spans="17:17">
      <c r="Q296" s="8"/>
    </row>
    <row r="297" spans="17:17">
      <c r="Q297" s="8"/>
    </row>
    <row r="298" spans="17:17">
      <c r="Q298" s="8"/>
    </row>
    <row r="299" spans="17:17">
      <c r="Q299" s="8"/>
    </row>
    <row r="300" spans="17:17">
      <c r="Q300" s="8"/>
    </row>
    <row r="301" spans="17:17">
      <c r="Q301" s="8"/>
    </row>
    <row r="302" spans="17:17">
      <c r="Q302" s="8"/>
    </row>
    <row r="303" spans="17:17">
      <c r="Q303" s="8"/>
    </row>
    <row r="304" spans="17:17">
      <c r="Q304" s="8"/>
    </row>
    <row r="305" spans="17:17">
      <c r="Q305" s="8"/>
    </row>
    <row r="306" spans="17:17">
      <c r="Q306" s="8"/>
    </row>
    <row r="307" spans="17:17">
      <c r="Q307" s="8"/>
    </row>
    <row r="308" spans="17:17">
      <c r="Q308" s="8"/>
    </row>
    <row r="309" spans="17:17">
      <c r="Q309" s="8"/>
    </row>
    <row r="310" spans="17:17">
      <c r="Q310" s="8"/>
    </row>
    <row r="311" spans="17:17">
      <c r="Q311" s="8"/>
    </row>
    <row r="312" spans="17:17">
      <c r="Q312" s="8"/>
    </row>
    <row r="313" spans="17:17">
      <c r="Q313" s="8"/>
    </row>
    <row r="314" spans="17:17">
      <c r="Q314" s="8"/>
    </row>
    <row r="315" spans="17:17">
      <c r="Q315" s="8"/>
    </row>
    <row r="316" spans="17:17">
      <c r="Q316" s="8"/>
    </row>
    <row r="317" spans="17:17">
      <c r="Q317" s="8"/>
    </row>
    <row r="318" spans="17:17">
      <c r="Q318" s="8"/>
    </row>
    <row r="319" spans="17:17">
      <c r="Q319" s="8"/>
    </row>
    <row r="320" spans="17:17">
      <c r="Q320" s="8"/>
    </row>
    <row r="321" spans="17:17">
      <c r="Q321" s="8"/>
    </row>
    <row r="322" spans="17:17">
      <c r="Q322" s="8"/>
    </row>
    <row r="323" spans="17:17">
      <c r="Q323" s="8"/>
    </row>
    <row r="324" spans="17:17">
      <c r="Q324" s="8"/>
    </row>
    <row r="325" spans="17:17">
      <c r="Q325" s="8"/>
    </row>
    <row r="326" spans="17:17">
      <c r="Q326" s="8"/>
    </row>
    <row r="327" spans="17:17">
      <c r="Q327" s="8"/>
    </row>
    <row r="328" spans="17:17">
      <c r="Q328" s="8"/>
    </row>
    <row r="329" spans="17:17">
      <c r="Q329" s="8"/>
    </row>
    <row r="330" spans="17:17">
      <c r="Q330" s="8"/>
    </row>
    <row r="331" spans="17:17">
      <c r="Q331" s="8"/>
    </row>
    <row r="332" spans="17:17">
      <c r="Q332" s="8"/>
    </row>
    <row r="333" spans="17:17">
      <c r="Q333" s="8"/>
    </row>
    <row r="334" spans="17:17">
      <c r="Q334" s="8"/>
    </row>
    <row r="335" spans="17:17">
      <c r="Q335" s="8"/>
    </row>
    <row r="336" spans="17:17">
      <c r="Q336" s="8"/>
    </row>
    <row r="337" spans="17:17">
      <c r="Q337" s="8"/>
    </row>
    <row r="338" spans="17:17">
      <c r="Q338" s="8"/>
    </row>
    <row r="339" spans="17:17">
      <c r="Q339" s="8"/>
    </row>
    <row r="340" spans="17:17">
      <c r="Q340" s="8"/>
    </row>
    <row r="341" spans="17:17">
      <c r="Q341" s="8"/>
    </row>
    <row r="342" spans="17:17">
      <c r="Q342" s="8"/>
    </row>
    <row r="343" spans="17:17">
      <c r="Q343" s="8"/>
    </row>
    <row r="344" spans="17:17">
      <c r="Q344" s="8"/>
    </row>
    <row r="345" spans="17:17">
      <c r="Q345" s="8"/>
    </row>
    <row r="346" spans="17:17">
      <c r="Q346" s="8"/>
    </row>
    <row r="347" spans="17:17">
      <c r="Q347" s="8"/>
    </row>
    <row r="348" spans="17:17">
      <c r="Q348" s="8"/>
    </row>
    <row r="349" spans="17:17">
      <c r="Q349" s="8"/>
    </row>
    <row r="350" spans="17:17">
      <c r="Q350" s="8"/>
    </row>
    <row r="351" spans="17:17">
      <c r="Q351" s="8"/>
    </row>
    <row r="352" spans="17:17">
      <c r="Q352" s="8"/>
    </row>
    <row r="353" spans="17:17">
      <c r="Q353" s="8"/>
    </row>
    <row r="354" spans="17:17">
      <c r="Q354" s="8"/>
    </row>
    <row r="355" spans="17:17">
      <c r="Q355" s="8"/>
    </row>
    <row r="356" spans="17:17">
      <c r="Q356" s="8"/>
    </row>
    <row r="357" spans="17:17">
      <c r="Q357" s="8"/>
    </row>
    <row r="358" spans="17:17">
      <c r="Q358" s="8"/>
    </row>
    <row r="359" spans="17:17">
      <c r="Q359" s="8"/>
    </row>
    <row r="360" spans="17:17">
      <c r="Q360" s="8"/>
    </row>
    <row r="361" spans="17:17">
      <c r="Q361" s="8"/>
    </row>
    <row r="362" spans="17:17">
      <c r="Q362" s="8"/>
    </row>
    <row r="363" spans="17:17">
      <c r="Q363" s="8"/>
    </row>
    <row r="364" spans="17:17">
      <c r="Q364" s="8"/>
    </row>
    <row r="365" spans="17:17">
      <c r="Q365" s="8"/>
    </row>
    <row r="366" spans="17:17">
      <c r="Q366" s="8"/>
    </row>
    <row r="367" spans="17:17">
      <c r="Q367" s="8"/>
    </row>
    <row r="368" spans="17:17">
      <c r="Q368" s="8"/>
    </row>
    <row r="369" spans="17:17">
      <c r="Q369" s="8"/>
    </row>
    <row r="370" spans="17:17">
      <c r="Q370" s="8"/>
    </row>
    <row r="371" spans="17:17">
      <c r="Q371" s="8"/>
    </row>
    <row r="372" spans="17:17">
      <c r="Q372" s="8"/>
    </row>
    <row r="373" spans="17:17">
      <c r="Q373" s="8"/>
    </row>
    <row r="374" spans="17:17">
      <c r="Q374" s="8"/>
    </row>
    <row r="375" spans="17:17">
      <c r="Q375" s="8"/>
    </row>
    <row r="376" spans="17:17">
      <c r="Q376" s="8"/>
    </row>
    <row r="377" spans="17:17">
      <c r="Q377" s="8"/>
    </row>
    <row r="378" spans="17:17">
      <c r="Q378" s="8"/>
    </row>
    <row r="379" spans="17:17">
      <c r="Q379" s="8"/>
    </row>
    <row r="380" spans="17:17">
      <c r="Q380" s="8"/>
    </row>
    <row r="381" spans="17:17">
      <c r="Q381" s="8"/>
    </row>
    <row r="382" spans="17:17">
      <c r="Q382" s="8"/>
    </row>
    <row r="383" spans="17:17">
      <c r="Q383" s="8"/>
    </row>
    <row r="384" spans="17:17">
      <c r="Q384" s="8"/>
    </row>
    <row r="385" spans="17:17">
      <c r="Q385" s="8"/>
    </row>
    <row r="386" spans="17:17">
      <c r="Q386" s="8"/>
    </row>
    <row r="387" spans="17:17">
      <c r="Q387" s="8"/>
    </row>
    <row r="388" spans="17:17">
      <c r="Q388" s="8"/>
    </row>
    <row r="389" spans="17:17">
      <c r="Q389" s="8"/>
    </row>
  </sheetData>
  <autoFilter ref="B2:B9" xr:uid="{2DF77029-AF91-8C44-A278-01699A271268}"/>
  <mergeCells count="1">
    <mergeCell ref="R2:S2"/>
  </mergeCells>
  <phoneticPr fontId="14" type="noConversion"/>
  <conditionalFormatting sqref="A43:XFD1048576 A42 C42:XFD42 A1:XFD41">
    <cfRule type="cellIs" dxfId="584" priority="1" operator="equal">
      <formula>$B$3</formula>
    </cfRule>
    <cfRule type="cellIs" dxfId="583" priority="2" operator="equal">
      <formula>$B$4</formula>
    </cfRule>
    <cfRule type="cellIs" dxfId="582" priority="3" operator="equal">
      <formula>$B$5</formula>
    </cfRule>
    <cfRule type="cellIs" dxfId="581" priority="4" operator="equal">
      <formula>$B$6</formula>
    </cfRule>
    <cfRule type="cellIs" dxfId="580" priority="5" operator="equal">
      <formula>$B$7</formula>
    </cfRule>
    <cfRule type="cellIs" dxfId="579" priority="6" operator="equal">
      <formula>$B$8</formula>
    </cfRule>
    <cfRule type="cellIs" dxfId="578" priority="7" operator="equal">
      <formula>$B$9</formula>
    </cfRule>
    <cfRule type="cellIs" dxfId="577" priority="8" operator="equal">
      <formula>$B$10</formula>
    </cfRule>
    <cfRule type="cellIs" dxfId="576" priority="9" operator="equal">
      <formula>$B$11</formula>
    </cfRule>
    <cfRule type="cellIs" dxfId="575" priority="10" operator="equal">
      <formula>$B$12</formula>
    </cfRule>
    <cfRule type="cellIs" dxfId="574" priority="11" operator="equal">
      <formula>$B$13</formula>
    </cfRule>
    <cfRule type="cellIs" dxfId="573" priority="12" operator="equal">
      <formula>$B$14</formula>
    </cfRule>
    <cfRule type="cellIs" dxfId="572" priority="13" operator="equal">
      <formula>$B$15</formula>
    </cfRule>
    <cfRule type="cellIs" dxfId="571" priority="14" operator="equal">
      <formula>$B$16</formula>
    </cfRule>
    <cfRule type="cellIs" dxfId="570" priority="15" operator="equal">
      <formula>$B$17</formula>
    </cfRule>
    <cfRule type="cellIs" dxfId="569" priority="16" operator="equal">
      <formula>$B$18</formula>
    </cfRule>
    <cfRule type="cellIs" dxfId="568" priority="17" operator="equal">
      <formula>$B$19</formula>
    </cfRule>
    <cfRule type="cellIs" dxfId="567" priority="18" operator="equal">
      <formula>$B$20</formula>
    </cfRule>
    <cfRule type="cellIs" dxfId="566" priority="19" operator="equal">
      <formula>$B$21</formula>
    </cfRule>
    <cfRule type="cellIs" dxfId="565" priority="20" operator="equal">
      <formula>$B$22</formula>
    </cfRule>
    <cfRule type="cellIs" dxfId="564" priority="21" operator="equal">
      <formula>$B$23</formula>
    </cfRule>
    <cfRule type="cellIs" dxfId="563" priority="22" operator="equal">
      <formula>$B$24</formula>
    </cfRule>
    <cfRule type="cellIs" dxfId="562" priority="23" operator="equal">
      <formula>$B$25</formula>
    </cfRule>
    <cfRule type="cellIs" dxfId="561" priority="24" operator="equal">
      <formula>$B$26</formula>
    </cfRule>
    <cfRule type="cellIs" dxfId="560" priority="25" operator="equal">
      <formula>$B$27</formula>
    </cfRule>
    <cfRule type="cellIs" dxfId="559" priority="26" operator="equal">
      <formula>$B$28</formula>
    </cfRule>
    <cfRule type="cellIs" dxfId="558" priority="27" operator="equal">
      <formula>$B$29</formula>
    </cfRule>
    <cfRule type="cellIs" dxfId="557" priority="28" operator="equal">
      <formula>$B$30</formula>
    </cfRule>
    <cfRule type="cellIs" dxfId="556" priority="29" operator="equal">
      <formula>$B$31</formula>
    </cfRule>
    <cfRule type="cellIs" dxfId="555" priority="30" operator="equal">
      <formula>$B$32</formula>
    </cfRule>
    <cfRule type="cellIs" dxfId="554" priority="31" operator="equal">
      <formula>$B$33</formula>
    </cfRule>
    <cfRule type="cellIs" dxfId="553" priority="32" operator="equal">
      <formula>$B$34</formula>
    </cfRule>
    <cfRule type="cellIs" dxfId="552" priority="33" operator="equal">
      <formula>$B$35</formula>
    </cfRule>
    <cfRule type="cellIs" dxfId="551" priority="34" operator="equal">
      <formula>$B$36</formula>
    </cfRule>
    <cfRule type="cellIs" dxfId="550" priority="35" operator="equal">
      <formula>$B$37</formula>
    </cfRule>
    <cfRule type="cellIs" dxfId="549" priority="36" operator="equal">
      <formula>$B$38</formula>
    </cfRule>
    <cfRule type="cellIs" dxfId="548" priority="37" operator="equal">
      <formula>$B$39</formula>
    </cfRule>
    <cfRule type="cellIs" dxfId="547" priority="38" operator="equal">
      <formula>$B$40</formula>
    </cfRule>
    <cfRule type="cellIs" dxfId="546" priority="39" operator="equal">
      <formula>$B$41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CA9EC-939B-6048-ACB6-2D8A044C51BD}">
  <dimension ref="A2:K41"/>
  <sheetViews>
    <sheetView tabSelected="1" workbookViewId="0">
      <selection activeCell="E48" sqref="E48"/>
    </sheetView>
  </sheetViews>
  <sheetFormatPr baseColWidth="10" defaultRowHeight="14"/>
  <cols>
    <col min="2" max="2" width="29" customWidth="1"/>
    <col min="3" max="3" width="21.3984375" style="42" customWidth="1"/>
    <col min="4" max="4" width="28" style="49" customWidth="1"/>
    <col min="5" max="5" width="26.796875" customWidth="1"/>
    <col min="6" max="6" width="28" customWidth="1"/>
    <col min="7" max="7" width="15" customWidth="1"/>
    <col min="10" max="10" width="27.3984375" style="42" customWidth="1"/>
  </cols>
  <sheetData>
    <row r="2" spans="2:11" ht="30">
      <c r="B2" s="163" t="s">
        <v>73</v>
      </c>
      <c r="C2" s="13" t="s">
        <v>58</v>
      </c>
      <c r="D2" s="14" t="s">
        <v>57</v>
      </c>
      <c r="E2" s="14" t="s">
        <v>56</v>
      </c>
      <c r="F2" s="38" t="s">
        <v>42</v>
      </c>
      <c r="G2" s="39"/>
      <c r="J2" s="13" t="s">
        <v>83</v>
      </c>
    </row>
    <row r="3" spans="2:11">
      <c r="B3" s="15" t="s">
        <v>44</v>
      </c>
      <c r="C3" s="41" t="s">
        <v>74</v>
      </c>
      <c r="D3" s="48" t="str">
        <f>IF(SUM((SUMIFS('Janvier 2026'!$I$5:$I$900,'Janvier 2026'!$D$5:$D$900,MISSIONS!$J$3,'Janvier 2026'!$E$5:$E$900,MISSIONS!B3))+(SUMIFS('Février 2026'!$I$5:$I$900,'Février 2026'!$D$5:$D$900,MISSIONS!$J$3,'Février 2026'!$E$5:$E$900,MISSIONS!B3))+(SUMIFS('Mars 2025'!$I$5:$I$900,'Mars 2025'!$D$5:$D$900,MISSIONS!$J$3,'Mars 2025'!$E$5:$E$900,MISSIONS!B3))+(SUMIFS('Avril 2025'!$I$5:$I$900,'Avril 2025'!$D$5:$D$900,MISSIONS!$J$3,'Avril 2025'!$E$5:$E$900,MISSIONS!B3))+(SUMIFS('Mai 2025'!$I$5:$I$900,'Mai 2025'!$D$5:$D$900,MISSIONS!$J$3,'Mai 2025'!$E$5:$E$900,MISSIONS!B3))+(SUMIFS('Juin 2025'!$I$5:$I$900,'Juin 2025'!$D$5:$D$900,MISSIONS!$J$3,'Juin 2025'!$E$5:$E$900,MISSIONS!B3))+(SUMIFS('Juillet 2025'!$I$5:$I$900,'Juillet 2025'!$D$5:$D$900,MISSIONS!$J$3,'Juillet 2025'!$E$5:$E$900,MISSIONS!B3))+(SUMIFS('Août 2025'!$I$5:$I$900,'Août 2025'!$D$5:$D$900,MISSIONS!$J$3,'Août 2025'!$E$5:$E$900,MISSIONS!B3))+(SUMIFS('Septembre 2025'!$I$5:$I$900,'Septembre 2025'!$D$5:$D$900,MISSIONS!$J$3,'Septembre 2025'!$E$5:$E$900,MISSIONS!B3))+(SUMIFS('Octobre 2025'!$I$5:$I$900,'Octobre 2025'!$D$5:$D$900,MISSIONS!$J$3,'Octobre 2025'!$E$5:$E$900,MISSIONS!B3))+(SUMIFS('Novembre 2025'!$I$5:$I$900,'Novembre 2025'!$D$5:$D$900,MISSIONS!$J$3,'Novembre 2025'!$E$5:$E$900,MISSIONS!B3))+(SUMIFS('Décembre 2025'!$I$5:$I$900,'Décembre 2025'!$D$5:$D$900,MISSIONS!$J$3,'Décembre 2025'!$E$5:$E$900,MISSIONS!B3)))=0,"",SUM((SUMIFS('Janvier 2026'!$I$5:$I$900,'Janvier 2026'!$D$5:$D$900,MISSIONS!$J$3,'Janvier 2026'!$E$5:$E$900,MISSIONS!B3))+(SUMIFS('Février 2026'!$I$5:$I$900,'Février 2026'!$D$5:$D$900,MISSIONS!$J$3,'Février 2026'!$E$5:$E$900,MISSIONS!B3))+(SUMIFS('Mars 2025'!$I$5:$I$900,'Mars 2025'!$D$5:$D$900,MISSIONS!$J$3,'Mars 2025'!$E$5:$E$900,MISSIONS!B3))+(SUMIFS('Avril 2025'!$I$5:$I$900,'Avril 2025'!$D$5:$D$900,MISSIONS!$J$3,'Avril 2025'!$E$5:$E$900,MISSIONS!B3))+(SUMIFS('Mai 2025'!$I$5:$I$900,'Mai 2025'!$D$5:$D$900,MISSIONS!$J$3,'Mai 2025'!$E$5:$E$900,MISSIONS!B3))+(SUMIFS('Juin 2025'!$I$5:$I$900,'Juin 2025'!$D$5:$D$900,MISSIONS!$J$3,'Juin 2025'!$E$5:$E$900,MISSIONS!B3))+(SUMIFS('Juillet 2025'!$I$5:$I$900,'Juillet 2025'!$D$5:$D$900,MISSIONS!$J$3,'Juillet 2025'!$E$5:$E$900,MISSIONS!B3))+(SUMIFS('Août 2025'!$I$5:$I$900,'Août 2025'!$D$5:$D$900,MISSIONS!$J$3,'Août 2025'!$E$5:$E$900,MISSIONS!B3))+(SUMIFS('Septembre 2025'!$I$5:$I$900,'Septembre 2025'!$D$5:$D$900,MISSIONS!$J$3,'Septembre 2025'!$E$5:$E$900,MISSIONS!B3))+(SUMIFS('Octobre 2025'!$I$5:$I$900,'Octobre 2025'!$D$5:$D$900,MISSIONS!$J$3,'Octobre 2025'!$E$5:$E$900,MISSIONS!B3))+(SUMIFS('Novembre 2025'!$I$5:$I$900,'Novembre 2025'!$D$5:$D$900,MISSIONS!$J$3,'Novembre 2025'!$E$5:$E$900,MISSIONS!B3))+(SUMIFS('Décembre 2025'!$I$5:$I$900,'Décembre 2025'!$D$5:$D$900,MISSIONS!$J$3,'Décembre 2025'!$E$5:$E$900,MISSIONS!B3))))</f>
        <v/>
      </c>
      <c r="E3" s="48">
        <f>SUM(SUMIFS('Janvier 2026'!I5:I920,'Janvier 2026'!$D$5:$D$920,MISSIONS!$J$3,'Janvier 2026'!$E$5:$E$920,MISSIONS!B3))+(SUMIFS('Février 2026'!I5:I920,'Février 2026'!$D$5:$D$920,MISSIONS!$J$3,'Février 2026'!$E$5:$E$920,MISSIONS!B3))+(SUMIFS('Mars 2025'!I5:I920,'Mars 2025'!$D$5:$D$920,MISSIONS!$J$3,'Mars 2025'!$E$5:$E$920,MISSIONS!B3))+(SUMIFS('Avril 2025'!I5:I920,'Avril 2025'!$D$5:$D$920,MISSIONS!$J$3,'Avril 2025'!$E$5:$E$920,MISSIONS!B3))+(SUMIFS('Mai 2025'!I5:I920,'Mai 2025'!$D$5:$D$920,MISSIONS!$J$3,'Mai 2025'!$E$5:$E$920,MISSIONS!B3))+(SUMIFS('Juin 2025'!I5:I920,'Juin 2025'!$D$5:$D$920,MISSIONS!$J$3,'Juin 2025'!$E$5:$E$920,MISSIONS!B3))+(SUMIFS('Juillet 2025'!I5:I920,'Juillet 2025'!$D$5:$D$920,MISSIONS!$J$3,'Juillet 2025'!$E$5:$E$920,MISSIONS!B3))+(SUMIFS('Août 2025'!I5:I920,'Août 2025'!$D$5:$D$920,MISSIONS!$J$3,'Août 2025'!$E$5:$E$920,MISSIONS!B3))+(SUMIFS('Septembre 2025'!I5:I920,'Septembre 2025'!$D$5:$D$920,MISSIONS!$J$3,'Septembre 2025'!$E$5:$E$920,MISSIONS!B3))+(SUMIFS('Octobre 2025'!I5:I920,'Octobre 2025'!$D$5:$D$920,MISSIONS!$J$3,'Octobre 2025'!$E$5:$E$920,MISSIONS!B3))+(SUMIFS('Novembre 2025'!I5:I920,'Novembre 2025'!$D$5:$D$920,MISSIONS!$J$3,'Novembre 2025'!$E$5:$E$920,MISSIONS!B3))+(SUMIFS('Décembre 2025'!I5:I920,'Décembre 2025'!$D$5:$D$920,MISSIONS!$J$3,'Décembre 2025'!$E$5:$E$920,MISSIONS!B3))</f>
        <v>0</v>
      </c>
      <c r="F3" s="17"/>
      <c r="G3" s="16"/>
      <c r="J3" s="47" t="s">
        <v>120</v>
      </c>
      <c r="K3" s="8" t="s">
        <v>134</v>
      </c>
    </row>
    <row r="4" spans="2:11">
      <c r="B4" s="15" t="s">
        <v>33</v>
      </c>
      <c r="C4" s="41" t="s">
        <v>74</v>
      </c>
      <c r="D4" s="48" t="str">
        <f>IF(SUM((SUMIFS('Janvier 2026'!$I$5:$I$900,'Janvier 2026'!$D$5:$D$900,MISSIONS!$J$3,'Janvier 2026'!$E$5:$E$900,MISSIONS!B4))+(SUMIFS('Février 2026'!$I$5:$I$900,'Février 2026'!$D$5:$D$900,MISSIONS!$J$3,'Février 2026'!$E$5:$E$900,MISSIONS!B4))+(SUMIFS('Mars 2025'!$I$5:$I$900,'Mars 2025'!$D$5:$D$900,MISSIONS!$J$3,'Mars 2025'!$E$5:$E$900,MISSIONS!B4))+(SUMIFS('Avril 2025'!$I$5:$I$900,'Avril 2025'!$D$5:$D$900,MISSIONS!$J$3,'Avril 2025'!$E$5:$E$900,MISSIONS!B4))+(SUMIFS('Mai 2025'!$I$5:$I$900,'Mai 2025'!$D$5:$D$900,MISSIONS!$J$3,'Mai 2025'!$E$5:$E$900,MISSIONS!B4))+(SUMIFS('Juin 2025'!$I$5:$I$900,'Juin 2025'!$D$5:$D$900,MISSIONS!$J$3,'Juin 2025'!$E$5:$E$900,MISSIONS!B4))+(SUMIFS('Juillet 2025'!$I$5:$I$900,'Juillet 2025'!$D$5:$D$900,MISSIONS!$J$3,'Juillet 2025'!$E$5:$E$900,MISSIONS!B4))+(SUMIFS('Août 2025'!$I$5:$I$900,'Août 2025'!$D$5:$D$900,MISSIONS!$J$3,'Août 2025'!$E$5:$E$900,MISSIONS!B4))+(SUMIFS('Septembre 2025'!$I$5:$I$900,'Septembre 2025'!$D$5:$D$900,MISSIONS!$J$3,'Septembre 2025'!$E$5:$E$900,MISSIONS!B4))+(SUMIFS('Octobre 2025'!$I$5:$I$900,'Octobre 2025'!$D$5:$D$900,MISSIONS!$J$3,'Octobre 2025'!$E$5:$E$900,MISSIONS!B4))+(SUMIFS('Novembre 2025'!$I$5:$I$900,'Novembre 2025'!$D$5:$D$900,MISSIONS!$J$3,'Novembre 2025'!$E$5:$E$900,MISSIONS!B4))+(SUMIFS('Décembre 2025'!$I$5:$I$900,'Décembre 2025'!$D$5:$D$900,MISSIONS!$J$3,'Décembre 2025'!$E$5:$E$900,MISSIONS!B4)))=0,"",SUM((SUMIFS('Janvier 2026'!$I$5:$I$900,'Janvier 2026'!$D$5:$D$900,MISSIONS!$J$3,'Janvier 2026'!$E$5:$E$900,MISSIONS!B4))+(SUMIFS('Février 2026'!$I$5:$I$900,'Février 2026'!$D$5:$D$900,MISSIONS!$J$3,'Février 2026'!$E$5:$E$900,MISSIONS!B4))+(SUMIFS('Mars 2025'!$I$5:$I$900,'Mars 2025'!$D$5:$D$900,MISSIONS!$J$3,'Mars 2025'!$E$5:$E$900,MISSIONS!B4))+(SUMIFS('Avril 2025'!$I$5:$I$900,'Avril 2025'!$D$5:$D$900,MISSIONS!$J$3,'Avril 2025'!$E$5:$E$900,MISSIONS!B4))+(SUMIFS('Mai 2025'!$I$5:$I$900,'Mai 2025'!$D$5:$D$900,MISSIONS!$J$3,'Mai 2025'!$E$5:$E$900,MISSIONS!B4))+(SUMIFS('Juin 2025'!$I$5:$I$900,'Juin 2025'!$D$5:$D$900,MISSIONS!$J$3,'Juin 2025'!$E$5:$E$900,MISSIONS!B4))+(SUMIFS('Juillet 2025'!$I$5:$I$900,'Juillet 2025'!$D$5:$D$900,MISSIONS!$J$3,'Juillet 2025'!$E$5:$E$900,MISSIONS!B4))+(SUMIFS('Août 2025'!$I$5:$I$900,'Août 2025'!$D$5:$D$900,MISSIONS!$J$3,'Août 2025'!$E$5:$E$900,MISSIONS!B4))+(SUMIFS('Septembre 2025'!$I$5:$I$900,'Septembre 2025'!$D$5:$D$900,MISSIONS!$J$3,'Septembre 2025'!$E$5:$E$900,MISSIONS!B4))+(SUMIFS('Octobre 2025'!$I$5:$I$900,'Octobre 2025'!$D$5:$D$900,MISSIONS!$J$3,'Octobre 2025'!$E$5:$E$900,MISSIONS!B4))+(SUMIFS('Novembre 2025'!$I$5:$I$900,'Novembre 2025'!$D$5:$D$900,MISSIONS!$J$3,'Novembre 2025'!$E$5:$E$900,MISSIONS!B4))+(SUMIFS('Décembre 2025'!$I$5:$I$900,'Décembre 2025'!$D$5:$D$900,MISSIONS!$J$3,'Décembre 2025'!$E$5:$E$900,MISSIONS!B4))))</f>
        <v/>
      </c>
      <c r="E4" s="48">
        <f>SUM(SUMIFS('Janvier 2026'!I6:I921,'Janvier 2026'!$D$5:$D$920,MISSIONS!$J$3,'Janvier 2026'!$E$5:$E$920,MISSIONS!B4))+(SUMIFS('Février 2026'!I6:I921,'Février 2026'!$D$5:$D$920,MISSIONS!$J$3,'Février 2026'!$E$5:$E$920,MISSIONS!B4))+(SUMIFS('Mars 2025'!I6:I921,'Mars 2025'!$D$5:$D$920,MISSIONS!$J$3,'Mars 2025'!$E$5:$E$920,MISSIONS!B4))+(SUMIFS('Avril 2025'!I6:I921,'Avril 2025'!$D$5:$D$920,MISSIONS!$J$3,'Avril 2025'!$E$5:$E$920,MISSIONS!B4))+(SUMIFS('Mai 2025'!I6:I921,'Mai 2025'!$D$5:$D$920,MISSIONS!$J$3,'Mai 2025'!$E$5:$E$920,MISSIONS!B4))+(SUMIFS('Juin 2025'!I6:I921,'Juin 2025'!$D$5:$D$920,MISSIONS!$J$3,'Juin 2025'!$E$5:$E$920,MISSIONS!B4))+(SUMIFS('Juillet 2025'!I6:I921,'Juillet 2025'!$D$5:$D$920,MISSIONS!$J$3,'Juillet 2025'!$E$5:$E$920,MISSIONS!B4))+(SUMIFS('Août 2025'!I6:I921,'Août 2025'!$D$5:$D$920,MISSIONS!$J$3,'Août 2025'!$E$5:$E$920,MISSIONS!B4))+(SUMIFS('Septembre 2025'!I6:I921,'Septembre 2025'!$D$5:$D$920,MISSIONS!$J$3,'Septembre 2025'!$E$5:$E$920,MISSIONS!B4))+(SUMIFS('Octobre 2025'!I6:I921,'Octobre 2025'!$D$5:$D$920,MISSIONS!$J$3,'Octobre 2025'!$E$5:$E$920,MISSIONS!B4))+(SUMIFS('Novembre 2025'!I6:I921,'Novembre 2025'!$D$5:$D$920,MISSIONS!$J$3,'Novembre 2025'!$E$5:$E$920,MISSIONS!B4))+(SUMIFS('Décembre 2025'!I6:I921,'Décembre 2025'!$D$5:$D$920,MISSIONS!$J$3,'Décembre 2025'!$E$5:$E$920,MISSIONS!B4))</f>
        <v>0</v>
      </c>
      <c r="F4" s="17"/>
      <c r="G4" s="16"/>
    </row>
    <row r="5" spans="2:11">
      <c r="B5" s="15" t="s">
        <v>86</v>
      </c>
      <c r="C5" s="41" t="s">
        <v>74</v>
      </c>
      <c r="D5" s="48" t="str">
        <f>IF(SUM((SUMIFS('Janvier 2026'!$I$5:$I$900,'Janvier 2026'!$D$5:$D$900,MISSIONS!$J$3,'Janvier 2026'!$E$5:$E$900,MISSIONS!B5))+(SUMIFS('Février 2026'!$I$5:$I$900,'Février 2026'!$D$5:$D$900,MISSIONS!$J$3,'Février 2026'!$E$5:$E$900,MISSIONS!B5))+(SUMIFS('Mars 2025'!$I$5:$I$900,'Mars 2025'!$D$5:$D$900,MISSIONS!$J$3,'Mars 2025'!$E$5:$E$900,MISSIONS!B5))+(SUMIFS('Avril 2025'!$I$5:$I$900,'Avril 2025'!$D$5:$D$900,MISSIONS!$J$3,'Avril 2025'!$E$5:$E$900,MISSIONS!B5))+(SUMIFS('Mai 2025'!$I$5:$I$900,'Mai 2025'!$D$5:$D$900,MISSIONS!$J$3,'Mai 2025'!$E$5:$E$900,MISSIONS!B5))+(SUMIFS('Juin 2025'!$I$5:$I$900,'Juin 2025'!$D$5:$D$900,MISSIONS!$J$3,'Juin 2025'!$E$5:$E$900,MISSIONS!B5))+(SUMIFS('Juillet 2025'!$I$5:$I$900,'Juillet 2025'!$D$5:$D$900,MISSIONS!$J$3,'Juillet 2025'!$E$5:$E$900,MISSIONS!B5))+(SUMIFS('Août 2025'!$I$5:$I$900,'Août 2025'!$D$5:$D$900,MISSIONS!$J$3,'Août 2025'!$E$5:$E$900,MISSIONS!B5))+(SUMIFS('Septembre 2025'!$I$5:$I$900,'Septembre 2025'!$D$5:$D$900,MISSIONS!$J$3,'Septembre 2025'!$E$5:$E$900,MISSIONS!B5))+(SUMIFS('Octobre 2025'!$I$5:$I$900,'Octobre 2025'!$D$5:$D$900,MISSIONS!$J$3,'Octobre 2025'!$E$5:$E$900,MISSIONS!B5))+(SUMIFS('Novembre 2025'!$I$5:$I$900,'Novembre 2025'!$D$5:$D$900,MISSIONS!$J$3,'Novembre 2025'!$E$5:$E$900,MISSIONS!B5))+(SUMIFS('Décembre 2025'!$I$5:$I$900,'Décembre 2025'!$D$5:$D$900,MISSIONS!$J$3,'Décembre 2025'!$E$5:$E$900,MISSIONS!B5)))=0,"",SUM((SUMIFS('Janvier 2026'!$I$5:$I$900,'Janvier 2026'!$D$5:$D$900,MISSIONS!$J$3,'Janvier 2026'!$E$5:$E$900,MISSIONS!B5))+(SUMIFS('Février 2026'!$I$5:$I$900,'Février 2026'!$D$5:$D$900,MISSIONS!$J$3,'Février 2026'!$E$5:$E$900,MISSIONS!B5))+(SUMIFS('Mars 2025'!$I$5:$I$900,'Mars 2025'!$D$5:$D$900,MISSIONS!$J$3,'Mars 2025'!$E$5:$E$900,MISSIONS!B5))+(SUMIFS('Avril 2025'!$I$5:$I$900,'Avril 2025'!$D$5:$D$900,MISSIONS!$J$3,'Avril 2025'!$E$5:$E$900,MISSIONS!B5))+(SUMIFS('Mai 2025'!$I$5:$I$900,'Mai 2025'!$D$5:$D$900,MISSIONS!$J$3,'Mai 2025'!$E$5:$E$900,MISSIONS!B5))+(SUMIFS('Juin 2025'!$I$5:$I$900,'Juin 2025'!$D$5:$D$900,MISSIONS!$J$3,'Juin 2025'!$E$5:$E$900,MISSIONS!B5))+(SUMIFS('Juillet 2025'!$I$5:$I$900,'Juillet 2025'!$D$5:$D$900,MISSIONS!$J$3,'Juillet 2025'!$E$5:$E$900,MISSIONS!B5))+(SUMIFS('Août 2025'!$I$5:$I$900,'Août 2025'!$D$5:$D$900,MISSIONS!$J$3,'Août 2025'!$E$5:$E$900,MISSIONS!B5))+(SUMIFS('Septembre 2025'!$I$5:$I$900,'Septembre 2025'!$D$5:$D$900,MISSIONS!$J$3,'Septembre 2025'!$E$5:$E$900,MISSIONS!B5))+(SUMIFS('Octobre 2025'!$I$5:$I$900,'Octobre 2025'!$D$5:$D$900,MISSIONS!$J$3,'Octobre 2025'!$E$5:$E$900,MISSIONS!B5))+(SUMIFS('Novembre 2025'!$I$5:$I$900,'Novembre 2025'!$D$5:$D$900,MISSIONS!$J$3,'Novembre 2025'!$E$5:$E$900,MISSIONS!B5))+(SUMIFS('Décembre 2025'!$I$5:$I$900,'Décembre 2025'!$D$5:$D$900,MISSIONS!$J$3,'Décembre 2025'!$E$5:$E$900,MISSIONS!B5))))</f>
        <v/>
      </c>
      <c r="E5" s="48">
        <f>SUM(SUMIFS('Janvier 2026'!I7:I922,'Janvier 2026'!$D$5:$D$920,MISSIONS!$J$3,'Janvier 2026'!$E$5:$E$920,MISSIONS!B5))+(SUMIFS('Février 2026'!I7:I922,'Février 2026'!$D$5:$D$920,MISSIONS!$J$3,'Février 2026'!$E$5:$E$920,MISSIONS!B5))+(SUMIFS('Mars 2025'!I7:I922,'Mars 2025'!$D$5:$D$920,MISSIONS!$J$3,'Mars 2025'!$E$5:$E$920,MISSIONS!B5))+(SUMIFS('Avril 2025'!I7:I922,'Avril 2025'!$D$5:$D$920,MISSIONS!$J$3,'Avril 2025'!$E$5:$E$920,MISSIONS!B5))+(SUMIFS('Mai 2025'!I7:I922,'Mai 2025'!$D$5:$D$920,MISSIONS!$J$3,'Mai 2025'!$E$5:$E$920,MISSIONS!B5))+(SUMIFS('Juin 2025'!I7:I922,'Juin 2025'!$D$5:$D$920,MISSIONS!$J$3,'Juin 2025'!$E$5:$E$920,MISSIONS!B5))+(SUMIFS('Juillet 2025'!I7:I922,'Juillet 2025'!$D$5:$D$920,MISSIONS!$J$3,'Juillet 2025'!$E$5:$E$920,MISSIONS!B5))+(SUMIFS('Août 2025'!I7:I922,'Août 2025'!$D$5:$D$920,MISSIONS!$J$3,'Août 2025'!$E$5:$E$920,MISSIONS!B5))+(SUMIFS('Septembre 2025'!I7:I922,'Septembre 2025'!$D$5:$D$920,MISSIONS!$J$3,'Septembre 2025'!$E$5:$E$920,MISSIONS!B5))+(SUMIFS('Octobre 2025'!I7:I922,'Octobre 2025'!$D$5:$D$920,MISSIONS!$J$3,'Octobre 2025'!$E$5:$E$920,MISSIONS!B5))+(SUMIFS('Novembre 2025'!I7:I922,'Novembre 2025'!$D$5:$D$920,MISSIONS!$J$3,'Novembre 2025'!$E$5:$E$920,MISSIONS!B5))+(SUMIFS('Décembre 2025'!I7:I922,'Décembre 2025'!$D$5:$D$920,MISSIONS!$J$3,'Décembre 2025'!$E$5:$E$920,MISSIONS!B5))</f>
        <v>0</v>
      </c>
      <c r="F5" s="17"/>
      <c r="G5" s="16"/>
      <c r="J5" s="43" t="s">
        <v>74</v>
      </c>
    </row>
    <row r="6" spans="2:11">
      <c r="B6" s="15" t="s">
        <v>45</v>
      </c>
      <c r="C6" s="41" t="s">
        <v>74</v>
      </c>
      <c r="D6" s="48" t="str">
        <f>IF(SUM((SUMIFS('Janvier 2026'!$I$5:$I$900,'Janvier 2026'!$D$5:$D$900,MISSIONS!$J$3,'Janvier 2026'!$E$5:$E$900,MISSIONS!B6))+(SUMIFS('Février 2026'!$I$5:$I$900,'Février 2026'!$D$5:$D$900,MISSIONS!$J$3,'Février 2026'!$E$5:$E$900,MISSIONS!B6))+(SUMIFS('Mars 2025'!$I$5:$I$900,'Mars 2025'!$D$5:$D$900,MISSIONS!$J$3,'Mars 2025'!$E$5:$E$900,MISSIONS!B6))+(SUMIFS('Avril 2025'!$I$5:$I$900,'Avril 2025'!$D$5:$D$900,MISSIONS!$J$3,'Avril 2025'!$E$5:$E$900,MISSIONS!B6))+(SUMIFS('Mai 2025'!$I$5:$I$900,'Mai 2025'!$D$5:$D$900,MISSIONS!$J$3,'Mai 2025'!$E$5:$E$900,MISSIONS!B6))+(SUMIFS('Juin 2025'!$I$5:$I$900,'Juin 2025'!$D$5:$D$900,MISSIONS!$J$3,'Juin 2025'!$E$5:$E$900,MISSIONS!B6))+(SUMIFS('Juillet 2025'!$I$5:$I$900,'Juillet 2025'!$D$5:$D$900,MISSIONS!$J$3,'Juillet 2025'!$E$5:$E$900,MISSIONS!B6))+(SUMIFS('Août 2025'!$I$5:$I$900,'Août 2025'!$D$5:$D$900,MISSIONS!$J$3,'Août 2025'!$E$5:$E$900,MISSIONS!B6))+(SUMIFS('Septembre 2025'!$I$5:$I$900,'Septembre 2025'!$D$5:$D$900,MISSIONS!$J$3,'Septembre 2025'!$E$5:$E$900,MISSIONS!B6))+(SUMIFS('Octobre 2025'!$I$5:$I$900,'Octobre 2025'!$D$5:$D$900,MISSIONS!$J$3,'Octobre 2025'!$E$5:$E$900,MISSIONS!B6))+(SUMIFS('Novembre 2025'!$I$5:$I$900,'Novembre 2025'!$D$5:$D$900,MISSIONS!$J$3,'Novembre 2025'!$E$5:$E$900,MISSIONS!B6))+(SUMIFS('Décembre 2025'!$I$5:$I$900,'Décembre 2025'!$D$5:$D$900,MISSIONS!$J$3,'Décembre 2025'!$E$5:$E$900,MISSIONS!B6)))=0,"",SUM((SUMIFS('Janvier 2026'!$I$5:$I$900,'Janvier 2026'!$D$5:$D$900,MISSIONS!$J$3,'Janvier 2026'!$E$5:$E$900,MISSIONS!B6))+(SUMIFS('Février 2026'!$I$5:$I$900,'Février 2026'!$D$5:$D$900,MISSIONS!$J$3,'Février 2026'!$E$5:$E$900,MISSIONS!B6))+(SUMIFS('Mars 2025'!$I$5:$I$900,'Mars 2025'!$D$5:$D$900,MISSIONS!$J$3,'Mars 2025'!$E$5:$E$900,MISSIONS!B6))+(SUMIFS('Avril 2025'!$I$5:$I$900,'Avril 2025'!$D$5:$D$900,MISSIONS!$J$3,'Avril 2025'!$E$5:$E$900,MISSIONS!B6))+(SUMIFS('Mai 2025'!$I$5:$I$900,'Mai 2025'!$D$5:$D$900,MISSIONS!$J$3,'Mai 2025'!$E$5:$E$900,MISSIONS!B6))+(SUMIFS('Juin 2025'!$I$5:$I$900,'Juin 2025'!$D$5:$D$900,MISSIONS!$J$3,'Juin 2025'!$E$5:$E$900,MISSIONS!B6))+(SUMIFS('Juillet 2025'!$I$5:$I$900,'Juillet 2025'!$D$5:$D$900,MISSIONS!$J$3,'Juillet 2025'!$E$5:$E$900,MISSIONS!B6))+(SUMIFS('Août 2025'!$I$5:$I$900,'Août 2025'!$D$5:$D$900,MISSIONS!$J$3,'Août 2025'!$E$5:$E$900,MISSIONS!B6))+(SUMIFS('Septembre 2025'!$I$5:$I$900,'Septembre 2025'!$D$5:$D$900,MISSIONS!$J$3,'Septembre 2025'!$E$5:$E$900,MISSIONS!B6))+(SUMIFS('Octobre 2025'!$I$5:$I$900,'Octobre 2025'!$D$5:$D$900,MISSIONS!$J$3,'Octobre 2025'!$E$5:$E$900,MISSIONS!B6))+(SUMIFS('Novembre 2025'!$I$5:$I$900,'Novembre 2025'!$D$5:$D$900,MISSIONS!$J$3,'Novembre 2025'!$E$5:$E$900,MISSIONS!B6))+(SUMIFS('Décembre 2025'!$I$5:$I$900,'Décembre 2025'!$D$5:$D$900,MISSIONS!$J$3,'Décembre 2025'!$E$5:$E$900,MISSIONS!B6))))</f>
        <v/>
      </c>
      <c r="E6" s="48">
        <f>SUM(SUMIFS('Janvier 2026'!I8:I923,'Janvier 2026'!$D$5:$D$920,MISSIONS!$J$3,'Janvier 2026'!$E$5:$E$920,MISSIONS!B6))+(SUMIFS('Février 2026'!I8:I923,'Février 2026'!$D$5:$D$920,MISSIONS!$J$3,'Février 2026'!$E$5:$E$920,MISSIONS!B6))+(SUMIFS('Mars 2025'!I8:I923,'Mars 2025'!$D$5:$D$920,MISSIONS!$J$3,'Mars 2025'!$E$5:$E$920,MISSIONS!B6))+(SUMIFS('Avril 2025'!I8:I923,'Avril 2025'!$D$5:$D$920,MISSIONS!$J$3,'Avril 2025'!$E$5:$E$920,MISSIONS!B6))+(SUMIFS('Mai 2025'!I8:I923,'Mai 2025'!$D$5:$D$920,MISSIONS!$J$3,'Mai 2025'!$E$5:$E$920,MISSIONS!B6))+(SUMIFS('Juin 2025'!I8:I923,'Juin 2025'!$D$5:$D$920,MISSIONS!$J$3,'Juin 2025'!$E$5:$E$920,MISSIONS!B6))+(SUMIFS('Juillet 2025'!I8:I923,'Juillet 2025'!$D$5:$D$920,MISSIONS!$J$3,'Juillet 2025'!$E$5:$E$920,MISSIONS!B6))+(SUMIFS('Août 2025'!I8:I923,'Août 2025'!$D$5:$D$920,MISSIONS!$J$3,'Août 2025'!$E$5:$E$920,MISSIONS!B6))+(SUMIFS('Septembre 2025'!I8:I923,'Septembre 2025'!$D$5:$D$920,MISSIONS!$J$3,'Septembre 2025'!$E$5:$E$920,MISSIONS!B6))+(SUMIFS('Octobre 2025'!I8:I923,'Octobre 2025'!$D$5:$D$920,MISSIONS!$J$3,'Octobre 2025'!$E$5:$E$920,MISSIONS!B6))+(SUMIFS('Novembre 2025'!I8:I923,'Novembre 2025'!$D$5:$D$920,MISSIONS!$J$3,'Novembre 2025'!$E$5:$E$920,MISSIONS!B6))+(SUMIFS('Décembre 2025'!I8:I923,'Décembre 2025'!$D$5:$D$920,MISSIONS!$J$3,'Décembre 2025'!$E$5:$E$920,MISSIONS!B6))</f>
        <v>0</v>
      </c>
      <c r="F6" s="17"/>
      <c r="G6" s="16"/>
      <c r="J6" s="44" t="s">
        <v>59</v>
      </c>
    </row>
    <row r="7" spans="2:11">
      <c r="B7" s="15" t="s">
        <v>87</v>
      </c>
      <c r="C7" s="41" t="s">
        <v>74</v>
      </c>
      <c r="D7" s="48" t="str">
        <f>IF(SUM((SUMIFS('Janvier 2026'!$I$5:$I$900,'Janvier 2026'!$D$5:$D$900,MISSIONS!$J$3,'Janvier 2026'!$E$5:$E$900,MISSIONS!B7))+(SUMIFS('Février 2026'!$I$5:$I$900,'Février 2026'!$D$5:$D$900,MISSIONS!$J$3,'Février 2026'!$E$5:$E$900,MISSIONS!B7))+(SUMIFS('Mars 2025'!$I$5:$I$900,'Mars 2025'!$D$5:$D$900,MISSIONS!$J$3,'Mars 2025'!$E$5:$E$900,MISSIONS!B7))+(SUMIFS('Avril 2025'!$I$5:$I$900,'Avril 2025'!$D$5:$D$900,MISSIONS!$J$3,'Avril 2025'!$E$5:$E$900,MISSIONS!B7))+(SUMIFS('Mai 2025'!$I$5:$I$900,'Mai 2025'!$D$5:$D$900,MISSIONS!$J$3,'Mai 2025'!$E$5:$E$900,MISSIONS!B7))+(SUMIFS('Juin 2025'!$I$5:$I$900,'Juin 2025'!$D$5:$D$900,MISSIONS!$J$3,'Juin 2025'!$E$5:$E$900,MISSIONS!B7))+(SUMIFS('Juillet 2025'!$I$5:$I$900,'Juillet 2025'!$D$5:$D$900,MISSIONS!$J$3,'Juillet 2025'!$E$5:$E$900,MISSIONS!B7))+(SUMIFS('Août 2025'!$I$5:$I$900,'Août 2025'!$D$5:$D$900,MISSIONS!$J$3,'Août 2025'!$E$5:$E$900,MISSIONS!B7))+(SUMIFS('Septembre 2025'!$I$5:$I$900,'Septembre 2025'!$D$5:$D$900,MISSIONS!$J$3,'Septembre 2025'!$E$5:$E$900,MISSIONS!B7))+(SUMIFS('Octobre 2025'!$I$5:$I$900,'Octobre 2025'!$D$5:$D$900,MISSIONS!$J$3,'Octobre 2025'!$E$5:$E$900,MISSIONS!B7))+(SUMIFS('Novembre 2025'!$I$5:$I$900,'Novembre 2025'!$D$5:$D$900,MISSIONS!$J$3,'Novembre 2025'!$E$5:$E$900,MISSIONS!B7))+(SUMIFS('Décembre 2025'!$I$5:$I$900,'Décembre 2025'!$D$5:$D$900,MISSIONS!$J$3,'Décembre 2025'!$E$5:$E$900,MISSIONS!B7)))=0,"",SUM((SUMIFS('Janvier 2026'!$I$5:$I$900,'Janvier 2026'!$D$5:$D$900,MISSIONS!$J$3,'Janvier 2026'!$E$5:$E$900,MISSIONS!B7))+(SUMIFS('Février 2026'!$I$5:$I$900,'Février 2026'!$D$5:$D$900,MISSIONS!$J$3,'Février 2026'!$E$5:$E$900,MISSIONS!B7))+(SUMIFS('Mars 2025'!$I$5:$I$900,'Mars 2025'!$D$5:$D$900,MISSIONS!$J$3,'Mars 2025'!$E$5:$E$900,MISSIONS!B7))+(SUMIFS('Avril 2025'!$I$5:$I$900,'Avril 2025'!$D$5:$D$900,MISSIONS!$J$3,'Avril 2025'!$E$5:$E$900,MISSIONS!B7))+(SUMIFS('Mai 2025'!$I$5:$I$900,'Mai 2025'!$D$5:$D$900,MISSIONS!$J$3,'Mai 2025'!$E$5:$E$900,MISSIONS!B7))+(SUMIFS('Juin 2025'!$I$5:$I$900,'Juin 2025'!$D$5:$D$900,MISSIONS!$J$3,'Juin 2025'!$E$5:$E$900,MISSIONS!B7))+(SUMIFS('Juillet 2025'!$I$5:$I$900,'Juillet 2025'!$D$5:$D$900,MISSIONS!$J$3,'Juillet 2025'!$E$5:$E$900,MISSIONS!B7))+(SUMIFS('Août 2025'!$I$5:$I$900,'Août 2025'!$D$5:$D$900,MISSIONS!$J$3,'Août 2025'!$E$5:$E$900,MISSIONS!B7))+(SUMIFS('Septembre 2025'!$I$5:$I$900,'Septembre 2025'!$D$5:$D$900,MISSIONS!$J$3,'Septembre 2025'!$E$5:$E$900,MISSIONS!B7))+(SUMIFS('Octobre 2025'!$I$5:$I$900,'Octobre 2025'!$D$5:$D$900,MISSIONS!$J$3,'Octobre 2025'!$E$5:$E$900,MISSIONS!B7))+(SUMIFS('Novembre 2025'!$I$5:$I$900,'Novembre 2025'!$D$5:$D$900,MISSIONS!$J$3,'Novembre 2025'!$E$5:$E$900,MISSIONS!B7))+(SUMIFS('Décembre 2025'!$I$5:$I$900,'Décembre 2025'!$D$5:$D$900,MISSIONS!$J$3,'Décembre 2025'!$E$5:$E$900,MISSIONS!B7))))</f>
        <v/>
      </c>
      <c r="E7" s="48">
        <f>SUM(SUMIFS('Janvier 2026'!I9:I924,'Janvier 2026'!$D$5:$D$920,MISSIONS!$J$3,'Janvier 2026'!$E$5:$E$920,MISSIONS!B7))+(SUMIFS('Février 2026'!I9:I924,'Février 2026'!$D$5:$D$920,MISSIONS!$J$3,'Février 2026'!$E$5:$E$920,MISSIONS!B7))+(SUMIFS('Mars 2025'!I9:I924,'Mars 2025'!$D$5:$D$920,MISSIONS!$J$3,'Mars 2025'!$E$5:$E$920,MISSIONS!B7))+(SUMIFS('Avril 2025'!I9:I924,'Avril 2025'!$D$5:$D$920,MISSIONS!$J$3,'Avril 2025'!$E$5:$E$920,MISSIONS!B7))+(SUMIFS('Mai 2025'!I9:I924,'Mai 2025'!$D$5:$D$920,MISSIONS!$J$3,'Mai 2025'!$E$5:$E$920,MISSIONS!B7))+(SUMIFS('Juin 2025'!I9:I924,'Juin 2025'!$D$5:$D$920,MISSIONS!$J$3,'Juin 2025'!$E$5:$E$920,MISSIONS!B7))+(SUMIFS('Juillet 2025'!I9:I924,'Juillet 2025'!$D$5:$D$920,MISSIONS!$J$3,'Juillet 2025'!$E$5:$E$920,MISSIONS!B7))+(SUMIFS('Août 2025'!I9:I924,'Août 2025'!$D$5:$D$920,MISSIONS!$J$3,'Août 2025'!$E$5:$E$920,MISSIONS!B7))+(SUMIFS('Septembre 2025'!I9:I924,'Septembre 2025'!$D$5:$D$920,MISSIONS!$J$3,'Septembre 2025'!$E$5:$E$920,MISSIONS!B7))+(SUMIFS('Octobre 2025'!I9:I924,'Octobre 2025'!$D$5:$D$920,MISSIONS!$J$3,'Octobre 2025'!$E$5:$E$920,MISSIONS!B7))+(SUMIFS('Novembre 2025'!I9:I924,'Novembre 2025'!$D$5:$D$920,MISSIONS!$J$3,'Novembre 2025'!$E$5:$E$920,MISSIONS!B7))+(SUMIFS('Décembre 2025'!I9:I924,'Décembre 2025'!$D$5:$D$920,MISSIONS!$J$3,'Décembre 2025'!$E$5:$E$920,MISSIONS!B7))</f>
        <v>0</v>
      </c>
      <c r="F7" s="17"/>
      <c r="G7" s="16"/>
    </row>
    <row r="8" spans="2:11">
      <c r="B8" s="15" t="s">
        <v>14</v>
      </c>
      <c r="C8" s="41" t="s">
        <v>74</v>
      </c>
      <c r="D8" s="48" t="str">
        <f>IF(SUM((SUMIFS('Janvier 2026'!$I$5:$I$900,'Janvier 2026'!$D$5:$D$900,MISSIONS!$J$3,'Janvier 2026'!$E$5:$E$900,MISSIONS!B8))+(SUMIFS('Février 2026'!$I$5:$I$900,'Février 2026'!$D$5:$D$900,MISSIONS!$J$3,'Février 2026'!$E$5:$E$900,MISSIONS!B8))+(SUMIFS('Mars 2025'!$I$5:$I$900,'Mars 2025'!$D$5:$D$900,MISSIONS!$J$3,'Mars 2025'!$E$5:$E$900,MISSIONS!B8))+(SUMIFS('Avril 2025'!$I$5:$I$900,'Avril 2025'!$D$5:$D$900,MISSIONS!$J$3,'Avril 2025'!$E$5:$E$900,MISSIONS!B8))+(SUMIFS('Mai 2025'!$I$5:$I$900,'Mai 2025'!$D$5:$D$900,MISSIONS!$J$3,'Mai 2025'!$E$5:$E$900,MISSIONS!B8))+(SUMIFS('Juin 2025'!$I$5:$I$900,'Juin 2025'!$D$5:$D$900,MISSIONS!$J$3,'Juin 2025'!$E$5:$E$900,MISSIONS!B8))+(SUMIFS('Juillet 2025'!$I$5:$I$900,'Juillet 2025'!$D$5:$D$900,MISSIONS!$J$3,'Juillet 2025'!$E$5:$E$900,MISSIONS!B8))+(SUMIFS('Août 2025'!$I$5:$I$900,'Août 2025'!$D$5:$D$900,MISSIONS!$J$3,'Août 2025'!$E$5:$E$900,MISSIONS!B8))+(SUMIFS('Septembre 2025'!$I$5:$I$900,'Septembre 2025'!$D$5:$D$900,MISSIONS!$J$3,'Septembre 2025'!$E$5:$E$900,MISSIONS!B8))+(SUMIFS('Octobre 2025'!$I$5:$I$900,'Octobre 2025'!$D$5:$D$900,MISSIONS!$J$3,'Octobre 2025'!$E$5:$E$900,MISSIONS!B8))+(SUMIFS('Novembre 2025'!$I$5:$I$900,'Novembre 2025'!$D$5:$D$900,MISSIONS!$J$3,'Novembre 2025'!$E$5:$E$900,MISSIONS!B8))+(SUMIFS('Décembre 2025'!$I$5:$I$900,'Décembre 2025'!$D$5:$D$900,MISSIONS!$J$3,'Décembre 2025'!$E$5:$E$900,MISSIONS!B8)))=0,"",SUM((SUMIFS('Janvier 2026'!$I$5:$I$900,'Janvier 2026'!$D$5:$D$900,MISSIONS!$J$3,'Janvier 2026'!$E$5:$E$900,MISSIONS!B8))+(SUMIFS('Février 2026'!$I$5:$I$900,'Février 2026'!$D$5:$D$900,MISSIONS!$J$3,'Février 2026'!$E$5:$E$900,MISSIONS!B8))+(SUMIFS('Mars 2025'!$I$5:$I$900,'Mars 2025'!$D$5:$D$900,MISSIONS!$J$3,'Mars 2025'!$E$5:$E$900,MISSIONS!B8))+(SUMIFS('Avril 2025'!$I$5:$I$900,'Avril 2025'!$D$5:$D$900,MISSIONS!$J$3,'Avril 2025'!$E$5:$E$900,MISSIONS!B8))+(SUMIFS('Mai 2025'!$I$5:$I$900,'Mai 2025'!$D$5:$D$900,MISSIONS!$J$3,'Mai 2025'!$E$5:$E$900,MISSIONS!B8))+(SUMIFS('Juin 2025'!$I$5:$I$900,'Juin 2025'!$D$5:$D$900,MISSIONS!$J$3,'Juin 2025'!$E$5:$E$900,MISSIONS!B8))+(SUMIFS('Juillet 2025'!$I$5:$I$900,'Juillet 2025'!$D$5:$D$900,MISSIONS!$J$3,'Juillet 2025'!$E$5:$E$900,MISSIONS!B8))+(SUMIFS('Août 2025'!$I$5:$I$900,'Août 2025'!$D$5:$D$900,MISSIONS!$J$3,'Août 2025'!$E$5:$E$900,MISSIONS!B8))+(SUMIFS('Septembre 2025'!$I$5:$I$900,'Septembre 2025'!$D$5:$D$900,MISSIONS!$J$3,'Septembre 2025'!$E$5:$E$900,MISSIONS!B8))+(SUMIFS('Octobre 2025'!$I$5:$I$900,'Octobre 2025'!$D$5:$D$900,MISSIONS!$J$3,'Octobre 2025'!$E$5:$E$900,MISSIONS!B8))+(SUMIFS('Novembre 2025'!$I$5:$I$900,'Novembre 2025'!$D$5:$D$900,MISSIONS!$J$3,'Novembre 2025'!$E$5:$E$900,MISSIONS!B8))+(SUMIFS('Décembre 2025'!$I$5:$I$900,'Décembre 2025'!$D$5:$D$900,MISSIONS!$J$3,'Décembre 2025'!$E$5:$E$900,MISSIONS!B8))))</f>
        <v/>
      </c>
      <c r="E8" s="48">
        <f>SUM(SUMIFS('Janvier 2026'!I10:I925,'Janvier 2026'!$D$5:$D$920,MISSIONS!$J$3,'Janvier 2026'!$E$5:$E$920,MISSIONS!B8))+(SUMIFS('Février 2026'!I10:I925,'Février 2026'!$D$5:$D$920,MISSIONS!$J$3,'Février 2026'!$E$5:$E$920,MISSIONS!B8))+(SUMIFS('Mars 2025'!I10:I925,'Mars 2025'!$D$5:$D$920,MISSIONS!$J$3,'Mars 2025'!$E$5:$E$920,MISSIONS!B8))+(SUMIFS('Avril 2025'!I10:I925,'Avril 2025'!$D$5:$D$920,MISSIONS!$J$3,'Avril 2025'!$E$5:$E$920,MISSIONS!B8))+(SUMIFS('Mai 2025'!I10:I925,'Mai 2025'!$D$5:$D$920,MISSIONS!$J$3,'Mai 2025'!$E$5:$E$920,MISSIONS!B8))+(SUMIFS('Juin 2025'!I10:I925,'Juin 2025'!$D$5:$D$920,MISSIONS!$J$3,'Juin 2025'!$E$5:$E$920,MISSIONS!B8))+(SUMIFS('Juillet 2025'!I10:I925,'Juillet 2025'!$D$5:$D$920,MISSIONS!$J$3,'Juillet 2025'!$E$5:$E$920,MISSIONS!B8))+(SUMIFS('Août 2025'!I10:I925,'Août 2025'!$D$5:$D$920,MISSIONS!$J$3,'Août 2025'!$E$5:$E$920,MISSIONS!B8))+(SUMIFS('Septembre 2025'!I10:I925,'Septembre 2025'!$D$5:$D$920,MISSIONS!$J$3,'Septembre 2025'!$E$5:$E$920,MISSIONS!B8))+(SUMIFS('Octobre 2025'!I10:I925,'Octobre 2025'!$D$5:$D$920,MISSIONS!$J$3,'Octobre 2025'!$E$5:$E$920,MISSIONS!B8))+(SUMIFS('Novembre 2025'!I10:I925,'Novembre 2025'!$D$5:$D$920,MISSIONS!$J$3,'Novembre 2025'!$E$5:$E$920,MISSIONS!B8))+(SUMIFS('Décembre 2025'!I10:I925,'Décembre 2025'!$D$5:$D$920,MISSIONS!$J$3,'Décembre 2025'!$E$5:$E$920,MISSIONS!B8))</f>
        <v>0</v>
      </c>
      <c r="F8" s="17"/>
      <c r="G8" s="16"/>
    </row>
    <row r="9" spans="2:11">
      <c r="B9" s="15" t="s">
        <v>25</v>
      </c>
      <c r="C9" s="41" t="s">
        <v>74</v>
      </c>
      <c r="D9" s="48" t="str">
        <f>IF(SUM((SUMIFS('Janvier 2026'!$I$5:$I$900,'Janvier 2026'!$D$5:$D$900,MISSIONS!$J$3,'Janvier 2026'!$E$5:$E$900,MISSIONS!B9))+(SUMIFS('Février 2026'!$I$5:$I$900,'Février 2026'!$D$5:$D$900,MISSIONS!$J$3,'Février 2026'!$E$5:$E$900,MISSIONS!B9))+(SUMIFS('Mars 2025'!$I$5:$I$900,'Mars 2025'!$D$5:$D$900,MISSIONS!$J$3,'Mars 2025'!$E$5:$E$900,MISSIONS!B9))+(SUMIFS('Avril 2025'!$I$5:$I$900,'Avril 2025'!$D$5:$D$900,MISSIONS!$J$3,'Avril 2025'!$E$5:$E$900,MISSIONS!B9))+(SUMIFS('Mai 2025'!$I$5:$I$900,'Mai 2025'!$D$5:$D$900,MISSIONS!$J$3,'Mai 2025'!$E$5:$E$900,MISSIONS!B9))+(SUMIFS('Juin 2025'!$I$5:$I$900,'Juin 2025'!$D$5:$D$900,MISSIONS!$J$3,'Juin 2025'!$E$5:$E$900,MISSIONS!B9))+(SUMIFS('Juillet 2025'!$I$5:$I$900,'Juillet 2025'!$D$5:$D$900,MISSIONS!$J$3,'Juillet 2025'!$E$5:$E$900,MISSIONS!B9))+(SUMIFS('Août 2025'!$I$5:$I$900,'Août 2025'!$D$5:$D$900,MISSIONS!$J$3,'Août 2025'!$E$5:$E$900,MISSIONS!B9))+(SUMIFS('Septembre 2025'!$I$5:$I$900,'Septembre 2025'!$D$5:$D$900,MISSIONS!$J$3,'Septembre 2025'!$E$5:$E$900,MISSIONS!B9))+(SUMIFS('Octobre 2025'!$I$5:$I$900,'Octobre 2025'!$D$5:$D$900,MISSIONS!$J$3,'Octobre 2025'!$E$5:$E$900,MISSIONS!B9))+(SUMIFS('Novembre 2025'!$I$5:$I$900,'Novembre 2025'!$D$5:$D$900,MISSIONS!$J$3,'Novembre 2025'!$E$5:$E$900,MISSIONS!B9))+(SUMIFS('Décembre 2025'!$I$5:$I$900,'Décembre 2025'!$D$5:$D$900,MISSIONS!$J$3,'Décembre 2025'!$E$5:$E$900,MISSIONS!B9)))=0,"",SUM((SUMIFS('Janvier 2026'!$I$5:$I$900,'Janvier 2026'!$D$5:$D$900,MISSIONS!$J$3,'Janvier 2026'!$E$5:$E$900,MISSIONS!B9))+(SUMIFS('Février 2026'!$I$5:$I$900,'Février 2026'!$D$5:$D$900,MISSIONS!$J$3,'Février 2026'!$E$5:$E$900,MISSIONS!B9))+(SUMIFS('Mars 2025'!$I$5:$I$900,'Mars 2025'!$D$5:$D$900,MISSIONS!$J$3,'Mars 2025'!$E$5:$E$900,MISSIONS!B9))+(SUMIFS('Avril 2025'!$I$5:$I$900,'Avril 2025'!$D$5:$D$900,MISSIONS!$J$3,'Avril 2025'!$E$5:$E$900,MISSIONS!B9))+(SUMIFS('Mai 2025'!$I$5:$I$900,'Mai 2025'!$D$5:$D$900,MISSIONS!$J$3,'Mai 2025'!$E$5:$E$900,MISSIONS!B9))+(SUMIFS('Juin 2025'!$I$5:$I$900,'Juin 2025'!$D$5:$D$900,MISSIONS!$J$3,'Juin 2025'!$E$5:$E$900,MISSIONS!B9))+(SUMIFS('Juillet 2025'!$I$5:$I$900,'Juillet 2025'!$D$5:$D$900,MISSIONS!$J$3,'Juillet 2025'!$E$5:$E$900,MISSIONS!B9))+(SUMIFS('Août 2025'!$I$5:$I$900,'Août 2025'!$D$5:$D$900,MISSIONS!$J$3,'Août 2025'!$E$5:$E$900,MISSIONS!B9))+(SUMIFS('Septembre 2025'!$I$5:$I$900,'Septembre 2025'!$D$5:$D$900,MISSIONS!$J$3,'Septembre 2025'!$E$5:$E$900,MISSIONS!B9))+(SUMIFS('Octobre 2025'!$I$5:$I$900,'Octobre 2025'!$D$5:$D$900,MISSIONS!$J$3,'Octobre 2025'!$E$5:$E$900,MISSIONS!B9))+(SUMIFS('Novembre 2025'!$I$5:$I$900,'Novembre 2025'!$D$5:$D$900,MISSIONS!$J$3,'Novembre 2025'!$E$5:$E$900,MISSIONS!B9))+(SUMIFS('Décembre 2025'!$I$5:$I$900,'Décembre 2025'!$D$5:$D$900,MISSIONS!$J$3,'Décembre 2025'!$E$5:$E$900,MISSIONS!B9))))</f>
        <v/>
      </c>
      <c r="E9" s="48">
        <f>SUM(SUMIFS('Janvier 2026'!I11:I926,'Janvier 2026'!$D$5:$D$920,MISSIONS!$J$3,'Janvier 2026'!$E$5:$E$920,MISSIONS!B9))+(SUMIFS('Février 2026'!I11:I926,'Février 2026'!$D$5:$D$920,MISSIONS!$J$3,'Février 2026'!$E$5:$E$920,MISSIONS!B9))+(SUMIFS('Mars 2025'!I11:I926,'Mars 2025'!$D$5:$D$920,MISSIONS!$J$3,'Mars 2025'!$E$5:$E$920,MISSIONS!B9))+(SUMIFS('Avril 2025'!I11:I926,'Avril 2025'!$D$5:$D$920,MISSIONS!$J$3,'Avril 2025'!$E$5:$E$920,MISSIONS!B9))+(SUMIFS('Mai 2025'!I11:I926,'Mai 2025'!$D$5:$D$920,MISSIONS!$J$3,'Mai 2025'!$E$5:$E$920,MISSIONS!B9))+(SUMIFS('Juin 2025'!I11:I926,'Juin 2025'!$D$5:$D$920,MISSIONS!$J$3,'Juin 2025'!$E$5:$E$920,MISSIONS!B9))+(SUMIFS('Juillet 2025'!I11:I926,'Juillet 2025'!$D$5:$D$920,MISSIONS!$J$3,'Juillet 2025'!$E$5:$E$920,MISSIONS!B9))+(SUMIFS('Août 2025'!I11:I926,'Août 2025'!$D$5:$D$920,MISSIONS!$J$3,'Août 2025'!$E$5:$E$920,MISSIONS!B9))+(SUMIFS('Septembre 2025'!I11:I926,'Septembre 2025'!$D$5:$D$920,MISSIONS!$J$3,'Septembre 2025'!$E$5:$E$920,MISSIONS!B9))+(SUMIFS('Octobre 2025'!I11:I926,'Octobre 2025'!$D$5:$D$920,MISSIONS!$J$3,'Octobre 2025'!$E$5:$E$920,MISSIONS!B9))+(SUMIFS('Novembre 2025'!I11:I926,'Novembre 2025'!$D$5:$D$920,MISSIONS!$J$3,'Novembre 2025'!$E$5:$E$920,MISSIONS!B9))+(SUMIFS('Décembre 2025'!I11:I926,'Décembre 2025'!$D$5:$D$920,MISSIONS!$J$3,'Décembre 2025'!$E$5:$E$920,MISSIONS!B9))</f>
        <v>0</v>
      </c>
      <c r="F9" s="17"/>
      <c r="G9" s="16"/>
    </row>
    <row r="10" spans="2:11">
      <c r="B10" s="15" t="s">
        <v>63</v>
      </c>
      <c r="C10" s="41" t="s">
        <v>74</v>
      </c>
      <c r="D10" s="48" t="str">
        <f>IF(SUM((SUMIFS('Janvier 2026'!$I$5:$I$900,'Janvier 2026'!$D$5:$D$900,MISSIONS!$J$3,'Janvier 2026'!$E$5:$E$900,MISSIONS!B10))+(SUMIFS('Février 2026'!$I$5:$I$900,'Février 2026'!$D$5:$D$900,MISSIONS!$J$3,'Février 2026'!$E$5:$E$900,MISSIONS!B10))+(SUMIFS('Mars 2025'!$I$5:$I$900,'Mars 2025'!$D$5:$D$900,MISSIONS!$J$3,'Mars 2025'!$E$5:$E$900,MISSIONS!B10))+(SUMIFS('Avril 2025'!$I$5:$I$900,'Avril 2025'!$D$5:$D$900,MISSIONS!$J$3,'Avril 2025'!$E$5:$E$900,MISSIONS!B10))+(SUMIFS('Mai 2025'!$I$5:$I$900,'Mai 2025'!$D$5:$D$900,MISSIONS!$J$3,'Mai 2025'!$E$5:$E$900,MISSIONS!B10))+(SUMIFS('Juin 2025'!$I$5:$I$900,'Juin 2025'!$D$5:$D$900,MISSIONS!$J$3,'Juin 2025'!$E$5:$E$900,MISSIONS!B10))+(SUMIFS('Juillet 2025'!$I$5:$I$900,'Juillet 2025'!$D$5:$D$900,MISSIONS!$J$3,'Juillet 2025'!$E$5:$E$900,MISSIONS!B10))+(SUMIFS('Août 2025'!$I$5:$I$900,'Août 2025'!$D$5:$D$900,MISSIONS!$J$3,'Août 2025'!$E$5:$E$900,MISSIONS!B10))+(SUMIFS('Septembre 2025'!$I$5:$I$900,'Septembre 2025'!$D$5:$D$900,MISSIONS!$J$3,'Septembre 2025'!$E$5:$E$900,MISSIONS!B10))+(SUMIFS('Octobre 2025'!$I$5:$I$900,'Octobre 2025'!$D$5:$D$900,MISSIONS!$J$3,'Octobre 2025'!$E$5:$E$900,MISSIONS!B10))+(SUMIFS('Novembre 2025'!$I$5:$I$900,'Novembre 2025'!$D$5:$D$900,MISSIONS!$J$3,'Novembre 2025'!$E$5:$E$900,MISSIONS!B10))+(SUMIFS('Décembre 2025'!$I$5:$I$900,'Décembre 2025'!$D$5:$D$900,MISSIONS!$J$3,'Décembre 2025'!$E$5:$E$900,MISSIONS!B10)))=0,"",SUM((SUMIFS('Janvier 2026'!$I$5:$I$900,'Janvier 2026'!$D$5:$D$900,MISSIONS!$J$3,'Janvier 2026'!$E$5:$E$900,MISSIONS!B10))+(SUMIFS('Février 2026'!$I$5:$I$900,'Février 2026'!$D$5:$D$900,MISSIONS!$J$3,'Février 2026'!$E$5:$E$900,MISSIONS!B10))+(SUMIFS('Mars 2025'!$I$5:$I$900,'Mars 2025'!$D$5:$D$900,MISSIONS!$J$3,'Mars 2025'!$E$5:$E$900,MISSIONS!B10))+(SUMIFS('Avril 2025'!$I$5:$I$900,'Avril 2025'!$D$5:$D$900,MISSIONS!$J$3,'Avril 2025'!$E$5:$E$900,MISSIONS!B10))+(SUMIFS('Mai 2025'!$I$5:$I$900,'Mai 2025'!$D$5:$D$900,MISSIONS!$J$3,'Mai 2025'!$E$5:$E$900,MISSIONS!B10))+(SUMIFS('Juin 2025'!$I$5:$I$900,'Juin 2025'!$D$5:$D$900,MISSIONS!$J$3,'Juin 2025'!$E$5:$E$900,MISSIONS!B10))+(SUMIFS('Juillet 2025'!$I$5:$I$900,'Juillet 2025'!$D$5:$D$900,MISSIONS!$J$3,'Juillet 2025'!$E$5:$E$900,MISSIONS!B10))+(SUMIFS('Août 2025'!$I$5:$I$900,'Août 2025'!$D$5:$D$900,MISSIONS!$J$3,'Août 2025'!$E$5:$E$900,MISSIONS!B10))+(SUMIFS('Septembre 2025'!$I$5:$I$900,'Septembre 2025'!$D$5:$D$900,MISSIONS!$J$3,'Septembre 2025'!$E$5:$E$900,MISSIONS!B10))+(SUMIFS('Octobre 2025'!$I$5:$I$900,'Octobre 2025'!$D$5:$D$900,MISSIONS!$J$3,'Octobre 2025'!$E$5:$E$900,MISSIONS!B10))+(SUMIFS('Novembre 2025'!$I$5:$I$900,'Novembre 2025'!$D$5:$D$900,MISSIONS!$J$3,'Novembre 2025'!$E$5:$E$900,MISSIONS!B10))+(SUMIFS('Décembre 2025'!$I$5:$I$900,'Décembre 2025'!$D$5:$D$900,MISSIONS!$J$3,'Décembre 2025'!$E$5:$E$900,MISSIONS!B10))))</f>
        <v/>
      </c>
      <c r="E10" s="48">
        <f>SUM(SUMIFS('Janvier 2026'!I12:I927,'Janvier 2026'!$D$5:$D$920,MISSIONS!$J$3,'Janvier 2026'!$E$5:$E$920,MISSIONS!B10))+(SUMIFS('Février 2026'!I12:I927,'Février 2026'!$D$5:$D$920,MISSIONS!$J$3,'Février 2026'!$E$5:$E$920,MISSIONS!B10))+(SUMIFS('Mars 2025'!I12:I927,'Mars 2025'!$D$5:$D$920,MISSIONS!$J$3,'Mars 2025'!$E$5:$E$920,MISSIONS!B10))+(SUMIFS('Avril 2025'!I12:I927,'Avril 2025'!$D$5:$D$920,MISSIONS!$J$3,'Avril 2025'!$E$5:$E$920,MISSIONS!B10))+(SUMIFS('Mai 2025'!I12:I927,'Mai 2025'!$D$5:$D$920,MISSIONS!$J$3,'Mai 2025'!$E$5:$E$920,MISSIONS!B10))+(SUMIFS('Juin 2025'!I12:I927,'Juin 2025'!$D$5:$D$920,MISSIONS!$J$3,'Juin 2025'!$E$5:$E$920,MISSIONS!B10))+(SUMIFS('Juillet 2025'!I12:I927,'Juillet 2025'!$D$5:$D$920,MISSIONS!$J$3,'Juillet 2025'!$E$5:$E$920,MISSIONS!B10))+(SUMIFS('Août 2025'!I12:I927,'Août 2025'!$D$5:$D$920,MISSIONS!$J$3,'Août 2025'!$E$5:$E$920,MISSIONS!B10))+(SUMIFS('Septembre 2025'!I12:I927,'Septembre 2025'!$D$5:$D$920,MISSIONS!$J$3,'Septembre 2025'!$E$5:$E$920,MISSIONS!B10))+(SUMIFS('Octobre 2025'!I12:I927,'Octobre 2025'!$D$5:$D$920,MISSIONS!$J$3,'Octobre 2025'!$E$5:$E$920,MISSIONS!B10))+(SUMIFS('Novembre 2025'!I12:I927,'Novembre 2025'!$D$5:$D$920,MISSIONS!$J$3,'Novembre 2025'!$E$5:$E$920,MISSIONS!B10))+(SUMIFS('Décembre 2025'!I12:I927,'Décembre 2025'!$D$5:$D$920,MISSIONS!$J$3,'Décembre 2025'!$E$5:$E$920,MISSIONS!B10))</f>
        <v>0</v>
      </c>
      <c r="F10" s="17"/>
      <c r="G10" s="16"/>
    </row>
    <row r="11" spans="2:11">
      <c r="B11" s="15" t="s">
        <v>60</v>
      </c>
      <c r="C11" s="41" t="s">
        <v>74</v>
      </c>
      <c r="D11" s="48" t="str">
        <f>IF(SUM((SUMIFS('Janvier 2026'!$I$5:$I$900,'Janvier 2026'!$D$5:$D$900,MISSIONS!$J$3,'Janvier 2026'!$E$5:$E$900,MISSIONS!B11))+(SUMIFS('Février 2026'!$I$5:$I$900,'Février 2026'!$D$5:$D$900,MISSIONS!$J$3,'Février 2026'!$E$5:$E$900,MISSIONS!B11))+(SUMIFS('Mars 2025'!$I$5:$I$900,'Mars 2025'!$D$5:$D$900,MISSIONS!$J$3,'Mars 2025'!$E$5:$E$900,MISSIONS!B11))+(SUMIFS('Avril 2025'!$I$5:$I$900,'Avril 2025'!$D$5:$D$900,MISSIONS!$J$3,'Avril 2025'!$E$5:$E$900,MISSIONS!B11))+(SUMIFS('Mai 2025'!$I$5:$I$900,'Mai 2025'!$D$5:$D$900,MISSIONS!$J$3,'Mai 2025'!$E$5:$E$900,MISSIONS!B11))+(SUMIFS('Juin 2025'!$I$5:$I$900,'Juin 2025'!$D$5:$D$900,MISSIONS!$J$3,'Juin 2025'!$E$5:$E$900,MISSIONS!B11))+(SUMIFS('Juillet 2025'!$I$5:$I$900,'Juillet 2025'!$D$5:$D$900,MISSIONS!$J$3,'Juillet 2025'!$E$5:$E$900,MISSIONS!B11))+(SUMIFS('Août 2025'!$I$5:$I$900,'Août 2025'!$D$5:$D$900,MISSIONS!$J$3,'Août 2025'!$E$5:$E$900,MISSIONS!B11))+(SUMIFS('Septembre 2025'!$I$5:$I$900,'Septembre 2025'!$D$5:$D$900,MISSIONS!$J$3,'Septembre 2025'!$E$5:$E$900,MISSIONS!B11))+(SUMIFS('Octobre 2025'!$I$5:$I$900,'Octobre 2025'!$D$5:$D$900,MISSIONS!$J$3,'Octobre 2025'!$E$5:$E$900,MISSIONS!B11))+(SUMIFS('Novembre 2025'!$I$5:$I$900,'Novembre 2025'!$D$5:$D$900,MISSIONS!$J$3,'Novembre 2025'!$E$5:$E$900,MISSIONS!B11))+(SUMIFS('Décembre 2025'!$I$5:$I$900,'Décembre 2025'!$D$5:$D$900,MISSIONS!$J$3,'Décembre 2025'!$E$5:$E$900,MISSIONS!B11)))=0,"",SUM((SUMIFS('Janvier 2026'!$I$5:$I$900,'Janvier 2026'!$D$5:$D$900,MISSIONS!$J$3,'Janvier 2026'!$E$5:$E$900,MISSIONS!B11))+(SUMIFS('Février 2026'!$I$5:$I$900,'Février 2026'!$D$5:$D$900,MISSIONS!$J$3,'Février 2026'!$E$5:$E$900,MISSIONS!B11))+(SUMIFS('Mars 2025'!$I$5:$I$900,'Mars 2025'!$D$5:$D$900,MISSIONS!$J$3,'Mars 2025'!$E$5:$E$900,MISSIONS!B11))+(SUMIFS('Avril 2025'!$I$5:$I$900,'Avril 2025'!$D$5:$D$900,MISSIONS!$J$3,'Avril 2025'!$E$5:$E$900,MISSIONS!B11))+(SUMIFS('Mai 2025'!$I$5:$I$900,'Mai 2025'!$D$5:$D$900,MISSIONS!$J$3,'Mai 2025'!$E$5:$E$900,MISSIONS!B11))+(SUMIFS('Juin 2025'!$I$5:$I$900,'Juin 2025'!$D$5:$D$900,MISSIONS!$J$3,'Juin 2025'!$E$5:$E$900,MISSIONS!B11))+(SUMIFS('Juillet 2025'!$I$5:$I$900,'Juillet 2025'!$D$5:$D$900,MISSIONS!$J$3,'Juillet 2025'!$E$5:$E$900,MISSIONS!B11))+(SUMIFS('Août 2025'!$I$5:$I$900,'Août 2025'!$D$5:$D$900,MISSIONS!$J$3,'Août 2025'!$E$5:$E$900,MISSIONS!B11))+(SUMIFS('Septembre 2025'!$I$5:$I$900,'Septembre 2025'!$D$5:$D$900,MISSIONS!$J$3,'Septembre 2025'!$E$5:$E$900,MISSIONS!B11))+(SUMIFS('Octobre 2025'!$I$5:$I$900,'Octobre 2025'!$D$5:$D$900,MISSIONS!$J$3,'Octobre 2025'!$E$5:$E$900,MISSIONS!B11))+(SUMIFS('Novembre 2025'!$I$5:$I$900,'Novembre 2025'!$D$5:$D$900,MISSIONS!$J$3,'Novembre 2025'!$E$5:$E$900,MISSIONS!B11))+(SUMIFS('Décembre 2025'!$I$5:$I$900,'Décembre 2025'!$D$5:$D$900,MISSIONS!$J$3,'Décembre 2025'!$E$5:$E$900,MISSIONS!B11))))</f>
        <v/>
      </c>
      <c r="E11" s="48">
        <f>SUM(SUMIFS('Janvier 2026'!I13:I928,'Janvier 2026'!$D$5:$D$920,MISSIONS!$J$3,'Janvier 2026'!$E$5:$E$920,MISSIONS!B11))+(SUMIFS('Février 2026'!I13:I928,'Février 2026'!$D$5:$D$920,MISSIONS!$J$3,'Février 2026'!$E$5:$E$920,MISSIONS!B11))+(SUMIFS('Mars 2025'!I13:I928,'Mars 2025'!$D$5:$D$920,MISSIONS!$J$3,'Mars 2025'!$E$5:$E$920,MISSIONS!B11))+(SUMIFS('Avril 2025'!I13:I928,'Avril 2025'!$D$5:$D$920,MISSIONS!$J$3,'Avril 2025'!$E$5:$E$920,MISSIONS!B11))+(SUMIFS('Mai 2025'!I13:I928,'Mai 2025'!$D$5:$D$920,MISSIONS!$J$3,'Mai 2025'!$E$5:$E$920,MISSIONS!B11))+(SUMIFS('Juin 2025'!I13:I928,'Juin 2025'!$D$5:$D$920,MISSIONS!$J$3,'Juin 2025'!$E$5:$E$920,MISSIONS!B11))+(SUMIFS('Juillet 2025'!I13:I928,'Juillet 2025'!$D$5:$D$920,MISSIONS!$J$3,'Juillet 2025'!$E$5:$E$920,MISSIONS!B11))+(SUMIFS('Août 2025'!I13:I928,'Août 2025'!$D$5:$D$920,MISSIONS!$J$3,'Août 2025'!$E$5:$E$920,MISSIONS!B11))+(SUMIFS('Septembre 2025'!I13:I928,'Septembre 2025'!$D$5:$D$920,MISSIONS!$J$3,'Septembre 2025'!$E$5:$E$920,MISSIONS!B11))+(SUMIFS('Octobre 2025'!I13:I928,'Octobre 2025'!$D$5:$D$920,MISSIONS!$J$3,'Octobre 2025'!$E$5:$E$920,MISSIONS!B11))+(SUMIFS('Novembre 2025'!I13:I928,'Novembre 2025'!$D$5:$D$920,MISSIONS!$J$3,'Novembre 2025'!$E$5:$E$920,MISSIONS!B11))+(SUMIFS('Décembre 2025'!I13:I928,'Décembre 2025'!$D$5:$D$920,MISSIONS!$J$3,'Décembre 2025'!$E$5:$E$920,MISSIONS!B11))</f>
        <v>0</v>
      </c>
      <c r="F11" s="18"/>
      <c r="G11" s="18"/>
    </row>
    <row r="12" spans="2:11">
      <c r="B12" s="15" t="s">
        <v>35</v>
      </c>
      <c r="C12" s="41" t="s">
        <v>74</v>
      </c>
      <c r="D12" s="48" t="str">
        <f>IF(SUM((SUMIFS('Janvier 2026'!$I$5:$I$900,'Janvier 2026'!$D$5:$D$900,MISSIONS!$J$3,'Janvier 2026'!$E$5:$E$900,MISSIONS!B12))+(SUMIFS('Février 2026'!$I$5:$I$900,'Février 2026'!$D$5:$D$900,MISSIONS!$J$3,'Février 2026'!$E$5:$E$900,MISSIONS!B12))+(SUMIFS('Mars 2025'!$I$5:$I$900,'Mars 2025'!$D$5:$D$900,MISSIONS!$J$3,'Mars 2025'!$E$5:$E$900,MISSIONS!B12))+(SUMIFS('Avril 2025'!$I$5:$I$900,'Avril 2025'!$D$5:$D$900,MISSIONS!$J$3,'Avril 2025'!$E$5:$E$900,MISSIONS!B12))+(SUMIFS('Mai 2025'!$I$5:$I$900,'Mai 2025'!$D$5:$D$900,MISSIONS!$J$3,'Mai 2025'!$E$5:$E$900,MISSIONS!B12))+(SUMIFS('Juin 2025'!$I$5:$I$900,'Juin 2025'!$D$5:$D$900,MISSIONS!$J$3,'Juin 2025'!$E$5:$E$900,MISSIONS!B12))+(SUMIFS('Juillet 2025'!$I$5:$I$900,'Juillet 2025'!$D$5:$D$900,MISSIONS!$J$3,'Juillet 2025'!$E$5:$E$900,MISSIONS!B12))+(SUMIFS('Août 2025'!$I$5:$I$900,'Août 2025'!$D$5:$D$900,MISSIONS!$J$3,'Août 2025'!$E$5:$E$900,MISSIONS!B12))+(SUMIFS('Septembre 2025'!$I$5:$I$900,'Septembre 2025'!$D$5:$D$900,MISSIONS!$J$3,'Septembre 2025'!$E$5:$E$900,MISSIONS!B12))+(SUMIFS('Octobre 2025'!$I$5:$I$900,'Octobre 2025'!$D$5:$D$900,MISSIONS!$J$3,'Octobre 2025'!$E$5:$E$900,MISSIONS!B12))+(SUMIFS('Novembre 2025'!$I$5:$I$900,'Novembre 2025'!$D$5:$D$900,MISSIONS!$J$3,'Novembre 2025'!$E$5:$E$900,MISSIONS!B12))+(SUMIFS('Décembre 2025'!$I$5:$I$900,'Décembre 2025'!$D$5:$D$900,MISSIONS!$J$3,'Décembre 2025'!$E$5:$E$900,MISSIONS!B12)))=0,"",SUM((SUMIFS('Janvier 2026'!$I$5:$I$900,'Janvier 2026'!$D$5:$D$900,MISSIONS!$J$3,'Janvier 2026'!$E$5:$E$900,MISSIONS!B12))+(SUMIFS('Février 2026'!$I$5:$I$900,'Février 2026'!$D$5:$D$900,MISSIONS!$J$3,'Février 2026'!$E$5:$E$900,MISSIONS!B12))+(SUMIFS('Mars 2025'!$I$5:$I$900,'Mars 2025'!$D$5:$D$900,MISSIONS!$J$3,'Mars 2025'!$E$5:$E$900,MISSIONS!B12))+(SUMIFS('Avril 2025'!$I$5:$I$900,'Avril 2025'!$D$5:$D$900,MISSIONS!$J$3,'Avril 2025'!$E$5:$E$900,MISSIONS!B12))+(SUMIFS('Mai 2025'!$I$5:$I$900,'Mai 2025'!$D$5:$D$900,MISSIONS!$J$3,'Mai 2025'!$E$5:$E$900,MISSIONS!B12))+(SUMIFS('Juin 2025'!$I$5:$I$900,'Juin 2025'!$D$5:$D$900,MISSIONS!$J$3,'Juin 2025'!$E$5:$E$900,MISSIONS!B12))+(SUMIFS('Juillet 2025'!$I$5:$I$900,'Juillet 2025'!$D$5:$D$900,MISSIONS!$J$3,'Juillet 2025'!$E$5:$E$900,MISSIONS!B12))+(SUMIFS('Août 2025'!$I$5:$I$900,'Août 2025'!$D$5:$D$900,MISSIONS!$J$3,'Août 2025'!$E$5:$E$900,MISSIONS!B12))+(SUMIFS('Septembre 2025'!$I$5:$I$900,'Septembre 2025'!$D$5:$D$900,MISSIONS!$J$3,'Septembre 2025'!$E$5:$E$900,MISSIONS!B12))+(SUMIFS('Octobre 2025'!$I$5:$I$900,'Octobre 2025'!$D$5:$D$900,MISSIONS!$J$3,'Octobre 2025'!$E$5:$E$900,MISSIONS!B12))+(SUMIFS('Novembre 2025'!$I$5:$I$900,'Novembre 2025'!$D$5:$D$900,MISSIONS!$J$3,'Novembre 2025'!$E$5:$E$900,MISSIONS!B12))+(SUMIFS('Décembre 2025'!$I$5:$I$900,'Décembre 2025'!$D$5:$D$900,MISSIONS!$J$3,'Décembre 2025'!$E$5:$E$900,MISSIONS!B12))))</f>
        <v/>
      </c>
      <c r="E12" s="48">
        <f>SUM(SUMIFS('Janvier 2026'!I14:I929,'Janvier 2026'!$D$5:$D$920,MISSIONS!$J$3,'Janvier 2026'!$E$5:$E$920,MISSIONS!B12))+(SUMIFS('Février 2026'!I14:I929,'Février 2026'!$D$5:$D$920,MISSIONS!$J$3,'Février 2026'!$E$5:$E$920,MISSIONS!B12))+(SUMIFS('Mars 2025'!I14:I929,'Mars 2025'!$D$5:$D$920,MISSIONS!$J$3,'Mars 2025'!$E$5:$E$920,MISSIONS!B12))+(SUMIFS('Avril 2025'!I14:I929,'Avril 2025'!$D$5:$D$920,MISSIONS!$J$3,'Avril 2025'!$E$5:$E$920,MISSIONS!B12))+(SUMIFS('Mai 2025'!I14:I929,'Mai 2025'!$D$5:$D$920,MISSIONS!$J$3,'Mai 2025'!$E$5:$E$920,MISSIONS!B12))+(SUMIFS('Juin 2025'!I14:I929,'Juin 2025'!$D$5:$D$920,MISSIONS!$J$3,'Juin 2025'!$E$5:$E$920,MISSIONS!B12))+(SUMIFS('Juillet 2025'!I14:I929,'Juillet 2025'!$D$5:$D$920,MISSIONS!$J$3,'Juillet 2025'!$E$5:$E$920,MISSIONS!B12))+(SUMIFS('Août 2025'!I14:I929,'Août 2025'!$D$5:$D$920,MISSIONS!$J$3,'Août 2025'!$E$5:$E$920,MISSIONS!B12))+(SUMIFS('Septembre 2025'!I14:I929,'Septembre 2025'!$D$5:$D$920,MISSIONS!$J$3,'Septembre 2025'!$E$5:$E$920,MISSIONS!B12))+(SUMIFS('Octobre 2025'!I14:I929,'Octobre 2025'!$D$5:$D$920,MISSIONS!$J$3,'Octobre 2025'!$E$5:$E$920,MISSIONS!B12))+(SUMIFS('Novembre 2025'!I14:I929,'Novembre 2025'!$D$5:$D$920,MISSIONS!$J$3,'Novembre 2025'!$E$5:$E$920,MISSIONS!B12))+(SUMIFS('Décembre 2025'!I14:I929,'Décembre 2025'!$D$5:$D$920,MISSIONS!$J$3,'Décembre 2025'!$E$5:$E$920,MISSIONS!B12))</f>
        <v>0</v>
      </c>
      <c r="F12" s="17"/>
      <c r="G12" s="16"/>
    </row>
    <row r="13" spans="2:11">
      <c r="B13" s="15" t="s">
        <v>47</v>
      </c>
      <c r="C13" s="41" t="s">
        <v>74</v>
      </c>
      <c r="D13" s="48" t="str">
        <f>IF(SUM((SUMIFS('Janvier 2026'!$I$5:$I$900,'Janvier 2026'!$D$5:$D$900,MISSIONS!$J$3,'Janvier 2026'!$E$5:$E$900,MISSIONS!B13))+(SUMIFS('Février 2026'!$I$5:$I$900,'Février 2026'!$D$5:$D$900,MISSIONS!$J$3,'Février 2026'!$E$5:$E$900,MISSIONS!B13))+(SUMIFS('Mars 2025'!$I$5:$I$900,'Mars 2025'!$D$5:$D$900,MISSIONS!$J$3,'Mars 2025'!$E$5:$E$900,MISSIONS!B13))+(SUMIFS('Avril 2025'!$I$5:$I$900,'Avril 2025'!$D$5:$D$900,MISSIONS!$J$3,'Avril 2025'!$E$5:$E$900,MISSIONS!B13))+(SUMIFS('Mai 2025'!$I$5:$I$900,'Mai 2025'!$D$5:$D$900,MISSIONS!$J$3,'Mai 2025'!$E$5:$E$900,MISSIONS!B13))+(SUMIFS('Juin 2025'!$I$5:$I$900,'Juin 2025'!$D$5:$D$900,MISSIONS!$J$3,'Juin 2025'!$E$5:$E$900,MISSIONS!B13))+(SUMIFS('Juillet 2025'!$I$5:$I$900,'Juillet 2025'!$D$5:$D$900,MISSIONS!$J$3,'Juillet 2025'!$E$5:$E$900,MISSIONS!B13))+(SUMIFS('Août 2025'!$I$5:$I$900,'Août 2025'!$D$5:$D$900,MISSIONS!$J$3,'Août 2025'!$E$5:$E$900,MISSIONS!B13))+(SUMIFS('Septembre 2025'!$I$5:$I$900,'Septembre 2025'!$D$5:$D$900,MISSIONS!$J$3,'Septembre 2025'!$E$5:$E$900,MISSIONS!B13))+(SUMIFS('Octobre 2025'!$I$5:$I$900,'Octobre 2025'!$D$5:$D$900,MISSIONS!$J$3,'Octobre 2025'!$E$5:$E$900,MISSIONS!B13))+(SUMIFS('Novembre 2025'!$I$5:$I$900,'Novembre 2025'!$D$5:$D$900,MISSIONS!$J$3,'Novembre 2025'!$E$5:$E$900,MISSIONS!B13))+(SUMIFS('Décembre 2025'!$I$5:$I$900,'Décembre 2025'!$D$5:$D$900,MISSIONS!$J$3,'Décembre 2025'!$E$5:$E$900,MISSIONS!B13)))=0,"",SUM((SUMIFS('Janvier 2026'!$I$5:$I$900,'Janvier 2026'!$D$5:$D$900,MISSIONS!$J$3,'Janvier 2026'!$E$5:$E$900,MISSIONS!B13))+(SUMIFS('Février 2026'!$I$5:$I$900,'Février 2026'!$D$5:$D$900,MISSIONS!$J$3,'Février 2026'!$E$5:$E$900,MISSIONS!B13))+(SUMIFS('Mars 2025'!$I$5:$I$900,'Mars 2025'!$D$5:$D$900,MISSIONS!$J$3,'Mars 2025'!$E$5:$E$900,MISSIONS!B13))+(SUMIFS('Avril 2025'!$I$5:$I$900,'Avril 2025'!$D$5:$D$900,MISSIONS!$J$3,'Avril 2025'!$E$5:$E$900,MISSIONS!B13))+(SUMIFS('Mai 2025'!$I$5:$I$900,'Mai 2025'!$D$5:$D$900,MISSIONS!$J$3,'Mai 2025'!$E$5:$E$900,MISSIONS!B13))+(SUMIFS('Juin 2025'!$I$5:$I$900,'Juin 2025'!$D$5:$D$900,MISSIONS!$J$3,'Juin 2025'!$E$5:$E$900,MISSIONS!B13))+(SUMIFS('Juillet 2025'!$I$5:$I$900,'Juillet 2025'!$D$5:$D$900,MISSIONS!$J$3,'Juillet 2025'!$E$5:$E$900,MISSIONS!B13))+(SUMIFS('Août 2025'!$I$5:$I$900,'Août 2025'!$D$5:$D$900,MISSIONS!$J$3,'Août 2025'!$E$5:$E$900,MISSIONS!B13))+(SUMIFS('Septembre 2025'!$I$5:$I$900,'Septembre 2025'!$D$5:$D$900,MISSIONS!$J$3,'Septembre 2025'!$E$5:$E$900,MISSIONS!B13))+(SUMIFS('Octobre 2025'!$I$5:$I$900,'Octobre 2025'!$D$5:$D$900,MISSIONS!$J$3,'Octobre 2025'!$E$5:$E$900,MISSIONS!B13))+(SUMIFS('Novembre 2025'!$I$5:$I$900,'Novembre 2025'!$D$5:$D$900,MISSIONS!$J$3,'Novembre 2025'!$E$5:$E$900,MISSIONS!B13))+(SUMIFS('Décembre 2025'!$I$5:$I$900,'Décembre 2025'!$D$5:$D$900,MISSIONS!$J$3,'Décembre 2025'!$E$5:$E$900,MISSIONS!B13))))</f>
        <v/>
      </c>
      <c r="E13" s="48">
        <f>SUM(SUMIFS('Janvier 2026'!I15:I930,'Janvier 2026'!$D$5:$D$920,MISSIONS!$J$3,'Janvier 2026'!$E$5:$E$920,MISSIONS!B13))+(SUMIFS('Février 2026'!I15:I930,'Février 2026'!$D$5:$D$920,MISSIONS!$J$3,'Février 2026'!$E$5:$E$920,MISSIONS!B13))+(SUMIFS('Mars 2025'!I15:I930,'Mars 2025'!$D$5:$D$920,MISSIONS!$J$3,'Mars 2025'!$E$5:$E$920,MISSIONS!B13))+(SUMIFS('Avril 2025'!I15:I930,'Avril 2025'!$D$5:$D$920,MISSIONS!$J$3,'Avril 2025'!$E$5:$E$920,MISSIONS!B13))+(SUMIFS('Mai 2025'!I15:I930,'Mai 2025'!$D$5:$D$920,MISSIONS!$J$3,'Mai 2025'!$E$5:$E$920,MISSIONS!B13))+(SUMIFS('Juin 2025'!I15:I930,'Juin 2025'!$D$5:$D$920,MISSIONS!$J$3,'Juin 2025'!$E$5:$E$920,MISSIONS!B13))+(SUMIFS('Juillet 2025'!I15:I930,'Juillet 2025'!$D$5:$D$920,MISSIONS!$J$3,'Juillet 2025'!$E$5:$E$920,MISSIONS!B13))+(SUMIFS('Août 2025'!I15:I930,'Août 2025'!$D$5:$D$920,MISSIONS!$J$3,'Août 2025'!$E$5:$E$920,MISSIONS!B13))+(SUMIFS('Septembre 2025'!I15:I930,'Septembre 2025'!$D$5:$D$920,MISSIONS!$J$3,'Septembre 2025'!$E$5:$E$920,MISSIONS!B13))+(SUMIFS('Octobre 2025'!I15:I930,'Octobre 2025'!$D$5:$D$920,MISSIONS!$J$3,'Octobre 2025'!$E$5:$E$920,MISSIONS!B13))+(SUMIFS('Novembre 2025'!I15:I930,'Novembre 2025'!$D$5:$D$920,MISSIONS!$J$3,'Novembre 2025'!$E$5:$E$920,MISSIONS!B13))+(SUMIFS('Décembre 2025'!I15:I930,'Décembre 2025'!$D$5:$D$920,MISSIONS!$J$3,'Décembre 2025'!$E$5:$E$920,MISSIONS!B13))</f>
        <v>0</v>
      </c>
      <c r="F13" s="17"/>
      <c r="G13" s="16"/>
    </row>
    <row r="14" spans="2:11">
      <c r="B14" s="15" t="s">
        <v>72</v>
      </c>
      <c r="C14" s="41" t="s">
        <v>74</v>
      </c>
      <c r="D14" s="48" t="str">
        <f>IF(SUM((SUMIFS('Janvier 2026'!$I$5:$I$900,'Janvier 2026'!$D$5:$D$900,MISSIONS!$J$3,'Janvier 2026'!$E$5:$E$900,MISSIONS!B14))+(SUMIFS('Février 2026'!$I$5:$I$900,'Février 2026'!$D$5:$D$900,MISSIONS!$J$3,'Février 2026'!$E$5:$E$900,MISSIONS!B14))+(SUMIFS('Mars 2025'!$I$5:$I$900,'Mars 2025'!$D$5:$D$900,MISSIONS!$J$3,'Mars 2025'!$E$5:$E$900,MISSIONS!B14))+(SUMIFS('Avril 2025'!$I$5:$I$900,'Avril 2025'!$D$5:$D$900,MISSIONS!$J$3,'Avril 2025'!$E$5:$E$900,MISSIONS!B14))+(SUMIFS('Mai 2025'!$I$5:$I$900,'Mai 2025'!$D$5:$D$900,MISSIONS!$J$3,'Mai 2025'!$E$5:$E$900,MISSIONS!B14))+(SUMIFS('Juin 2025'!$I$5:$I$900,'Juin 2025'!$D$5:$D$900,MISSIONS!$J$3,'Juin 2025'!$E$5:$E$900,MISSIONS!B14))+(SUMIFS('Juillet 2025'!$I$5:$I$900,'Juillet 2025'!$D$5:$D$900,MISSIONS!$J$3,'Juillet 2025'!$E$5:$E$900,MISSIONS!B14))+(SUMIFS('Août 2025'!$I$5:$I$900,'Août 2025'!$D$5:$D$900,MISSIONS!$J$3,'Août 2025'!$E$5:$E$900,MISSIONS!B14))+(SUMIFS('Septembre 2025'!$I$5:$I$900,'Septembre 2025'!$D$5:$D$900,MISSIONS!$J$3,'Septembre 2025'!$E$5:$E$900,MISSIONS!B14))+(SUMIFS('Octobre 2025'!$I$5:$I$900,'Octobre 2025'!$D$5:$D$900,MISSIONS!$J$3,'Octobre 2025'!$E$5:$E$900,MISSIONS!B14))+(SUMIFS('Novembre 2025'!$I$5:$I$900,'Novembre 2025'!$D$5:$D$900,MISSIONS!$J$3,'Novembre 2025'!$E$5:$E$900,MISSIONS!B14))+(SUMIFS('Décembre 2025'!$I$5:$I$900,'Décembre 2025'!$D$5:$D$900,MISSIONS!$J$3,'Décembre 2025'!$E$5:$E$900,MISSIONS!B14)))=0,"",SUM((SUMIFS('Janvier 2026'!$I$5:$I$900,'Janvier 2026'!$D$5:$D$900,MISSIONS!$J$3,'Janvier 2026'!$E$5:$E$900,MISSIONS!B14))+(SUMIFS('Février 2026'!$I$5:$I$900,'Février 2026'!$D$5:$D$900,MISSIONS!$J$3,'Février 2026'!$E$5:$E$900,MISSIONS!B14))+(SUMIFS('Mars 2025'!$I$5:$I$900,'Mars 2025'!$D$5:$D$900,MISSIONS!$J$3,'Mars 2025'!$E$5:$E$900,MISSIONS!B14))+(SUMIFS('Avril 2025'!$I$5:$I$900,'Avril 2025'!$D$5:$D$900,MISSIONS!$J$3,'Avril 2025'!$E$5:$E$900,MISSIONS!B14))+(SUMIFS('Mai 2025'!$I$5:$I$900,'Mai 2025'!$D$5:$D$900,MISSIONS!$J$3,'Mai 2025'!$E$5:$E$900,MISSIONS!B14))+(SUMIFS('Juin 2025'!$I$5:$I$900,'Juin 2025'!$D$5:$D$900,MISSIONS!$J$3,'Juin 2025'!$E$5:$E$900,MISSIONS!B14))+(SUMIFS('Juillet 2025'!$I$5:$I$900,'Juillet 2025'!$D$5:$D$900,MISSIONS!$J$3,'Juillet 2025'!$E$5:$E$900,MISSIONS!B14))+(SUMIFS('Août 2025'!$I$5:$I$900,'Août 2025'!$D$5:$D$900,MISSIONS!$J$3,'Août 2025'!$E$5:$E$900,MISSIONS!B14))+(SUMIFS('Septembre 2025'!$I$5:$I$900,'Septembre 2025'!$D$5:$D$900,MISSIONS!$J$3,'Septembre 2025'!$E$5:$E$900,MISSIONS!B14))+(SUMIFS('Octobre 2025'!$I$5:$I$900,'Octobre 2025'!$D$5:$D$900,MISSIONS!$J$3,'Octobre 2025'!$E$5:$E$900,MISSIONS!B14))+(SUMIFS('Novembre 2025'!$I$5:$I$900,'Novembre 2025'!$D$5:$D$900,MISSIONS!$J$3,'Novembre 2025'!$E$5:$E$900,MISSIONS!B14))+(SUMIFS('Décembre 2025'!$I$5:$I$900,'Décembre 2025'!$D$5:$D$900,MISSIONS!$J$3,'Décembre 2025'!$E$5:$E$900,MISSIONS!B14))))</f>
        <v/>
      </c>
      <c r="E14" s="48">
        <f>SUM(SUMIFS('Janvier 2026'!I16:I931,'Janvier 2026'!$D$5:$D$920,MISSIONS!$J$3,'Janvier 2026'!$E$5:$E$920,MISSIONS!B14))+(SUMIFS('Février 2026'!I16:I931,'Février 2026'!$D$5:$D$920,MISSIONS!$J$3,'Février 2026'!$E$5:$E$920,MISSIONS!B14))+(SUMIFS('Mars 2025'!I16:I931,'Mars 2025'!$D$5:$D$920,MISSIONS!$J$3,'Mars 2025'!$E$5:$E$920,MISSIONS!B14))+(SUMIFS('Avril 2025'!I16:I931,'Avril 2025'!$D$5:$D$920,MISSIONS!$J$3,'Avril 2025'!$E$5:$E$920,MISSIONS!B14))+(SUMIFS('Mai 2025'!I16:I931,'Mai 2025'!$D$5:$D$920,MISSIONS!$J$3,'Mai 2025'!$E$5:$E$920,MISSIONS!B14))+(SUMIFS('Juin 2025'!I16:I931,'Juin 2025'!$D$5:$D$920,MISSIONS!$J$3,'Juin 2025'!$E$5:$E$920,MISSIONS!B14))+(SUMIFS('Juillet 2025'!I16:I931,'Juillet 2025'!$D$5:$D$920,MISSIONS!$J$3,'Juillet 2025'!$E$5:$E$920,MISSIONS!B14))+(SUMIFS('Août 2025'!I16:I931,'Août 2025'!$D$5:$D$920,MISSIONS!$J$3,'Août 2025'!$E$5:$E$920,MISSIONS!B14))+(SUMIFS('Septembre 2025'!I16:I931,'Septembre 2025'!$D$5:$D$920,MISSIONS!$J$3,'Septembre 2025'!$E$5:$E$920,MISSIONS!B14))+(SUMIFS('Octobre 2025'!I16:I931,'Octobre 2025'!$D$5:$D$920,MISSIONS!$J$3,'Octobre 2025'!$E$5:$E$920,MISSIONS!B14))+(SUMIFS('Novembre 2025'!I16:I931,'Novembre 2025'!$D$5:$D$920,MISSIONS!$J$3,'Novembre 2025'!$E$5:$E$920,MISSIONS!B14))+(SUMIFS('Décembre 2025'!I16:I931,'Décembre 2025'!$D$5:$D$920,MISSIONS!$J$3,'Décembre 2025'!$E$5:$E$920,MISSIONS!B14))</f>
        <v>0</v>
      </c>
      <c r="F14" s="17"/>
      <c r="G14" s="16"/>
    </row>
    <row r="15" spans="2:11">
      <c r="B15" s="15" t="s">
        <v>41</v>
      </c>
      <c r="C15" s="41" t="s">
        <v>74</v>
      </c>
      <c r="D15" s="48" t="str">
        <f>IF(SUM((SUMIFS('Janvier 2026'!$I$5:$I$900,'Janvier 2026'!$D$5:$D$900,MISSIONS!$J$3,'Janvier 2026'!$E$5:$E$900,MISSIONS!B15))+(SUMIFS('Février 2026'!$I$5:$I$900,'Février 2026'!$D$5:$D$900,MISSIONS!$J$3,'Février 2026'!$E$5:$E$900,MISSIONS!B15))+(SUMIFS('Mars 2025'!$I$5:$I$900,'Mars 2025'!$D$5:$D$900,MISSIONS!$J$3,'Mars 2025'!$E$5:$E$900,MISSIONS!B15))+(SUMIFS('Avril 2025'!$I$5:$I$900,'Avril 2025'!$D$5:$D$900,MISSIONS!$J$3,'Avril 2025'!$E$5:$E$900,MISSIONS!B15))+(SUMIFS('Mai 2025'!$I$5:$I$900,'Mai 2025'!$D$5:$D$900,MISSIONS!$J$3,'Mai 2025'!$E$5:$E$900,MISSIONS!B15))+(SUMIFS('Juin 2025'!$I$5:$I$900,'Juin 2025'!$D$5:$D$900,MISSIONS!$J$3,'Juin 2025'!$E$5:$E$900,MISSIONS!B15))+(SUMIFS('Juillet 2025'!$I$5:$I$900,'Juillet 2025'!$D$5:$D$900,MISSIONS!$J$3,'Juillet 2025'!$E$5:$E$900,MISSIONS!B15))+(SUMIFS('Août 2025'!$I$5:$I$900,'Août 2025'!$D$5:$D$900,MISSIONS!$J$3,'Août 2025'!$E$5:$E$900,MISSIONS!B15))+(SUMIFS('Septembre 2025'!$I$5:$I$900,'Septembre 2025'!$D$5:$D$900,MISSIONS!$J$3,'Septembre 2025'!$E$5:$E$900,MISSIONS!B15))+(SUMIFS('Octobre 2025'!$I$5:$I$900,'Octobre 2025'!$D$5:$D$900,MISSIONS!$J$3,'Octobre 2025'!$E$5:$E$900,MISSIONS!B15))+(SUMIFS('Novembre 2025'!$I$5:$I$900,'Novembre 2025'!$D$5:$D$900,MISSIONS!$J$3,'Novembre 2025'!$E$5:$E$900,MISSIONS!B15))+(SUMIFS('Décembre 2025'!$I$5:$I$900,'Décembre 2025'!$D$5:$D$900,MISSIONS!$J$3,'Décembre 2025'!$E$5:$E$900,MISSIONS!B15)))=0,"",SUM((SUMIFS('Janvier 2026'!$I$5:$I$900,'Janvier 2026'!$D$5:$D$900,MISSIONS!$J$3,'Janvier 2026'!$E$5:$E$900,MISSIONS!B15))+(SUMIFS('Février 2026'!$I$5:$I$900,'Février 2026'!$D$5:$D$900,MISSIONS!$J$3,'Février 2026'!$E$5:$E$900,MISSIONS!B15))+(SUMIFS('Mars 2025'!$I$5:$I$900,'Mars 2025'!$D$5:$D$900,MISSIONS!$J$3,'Mars 2025'!$E$5:$E$900,MISSIONS!B15))+(SUMIFS('Avril 2025'!$I$5:$I$900,'Avril 2025'!$D$5:$D$900,MISSIONS!$J$3,'Avril 2025'!$E$5:$E$900,MISSIONS!B15))+(SUMIFS('Mai 2025'!$I$5:$I$900,'Mai 2025'!$D$5:$D$900,MISSIONS!$J$3,'Mai 2025'!$E$5:$E$900,MISSIONS!B15))+(SUMIFS('Juin 2025'!$I$5:$I$900,'Juin 2025'!$D$5:$D$900,MISSIONS!$J$3,'Juin 2025'!$E$5:$E$900,MISSIONS!B15))+(SUMIFS('Juillet 2025'!$I$5:$I$900,'Juillet 2025'!$D$5:$D$900,MISSIONS!$J$3,'Juillet 2025'!$E$5:$E$900,MISSIONS!B15))+(SUMIFS('Août 2025'!$I$5:$I$900,'Août 2025'!$D$5:$D$900,MISSIONS!$J$3,'Août 2025'!$E$5:$E$900,MISSIONS!B15))+(SUMIFS('Septembre 2025'!$I$5:$I$900,'Septembre 2025'!$D$5:$D$900,MISSIONS!$J$3,'Septembre 2025'!$E$5:$E$900,MISSIONS!B15))+(SUMIFS('Octobre 2025'!$I$5:$I$900,'Octobre 2025'!$D$5:$D$900,MISSIONS!$J$3,'Octobre 2025'!$E$5:$E$900,MISSIONS!B15))+(SUMIFS('Novembre 2025'!$I$5:$I$900,'Novembre 2025'!$D$5:$D$900,MISSIONS!$J$3,'Novembre 2025'!$E$5:$E$900,MISSIONS!B15))+(SUMIFS('Décembre 2025'!$I$5:$I$900,'Décembre 2025'!$D$5:$D$900,MISSIONS!$J$3,'Décembre 2025'!$E$5:$E$900,MISSIONS!B15))))</f>
        <v/>
      </c>
      <c r="E15" s="48">
        <f>SUM(SUMIFS('Janvier 2026'!I17:I932,'Janvier 2026'!$D$5:$D$920,MISSIONS!$J$3,'Janvier 2026'!$E$5:$E$920,MISSIONS!B15))+(SUMIFS('Février 2026'!I17:I932,'Février 2026'!$D$5:$D$920,MISSIONS!$J$3,'Février 2026'!$E$5:$E$920,MISSIONS!B15))+(SUMIFS('Mars 2025'!I17:I932,'Mars 2025'!$D$5:$D$920,MISSIONS!$J$3,'Mars 2025'!$E$5:$E$920,MISSIONS!B15))+(SUMIFS('Avril 2025'!I17:I932,'Avril 2025'!$D$5:$D$920,MISSIONS!$J$3,'Avril 2025'!$E$5:$E$920,MISSIONS!B15))+(SUMIFS('Mai 2025'!I17:I932,'Mai 2025'!$D$5:$D$920,MISSIONS!$J$3,'Mai 2025'!$E$5:$E$920,MISSIONS!B15))+(SUMIFS('Juin 2025'!I17:I932,'Juin 2025'!$D$5:$D$920,MISSIONS!$J$3,'Juin 2025'!$E$5:$E$920,MISSIONS!B15))+(SUMIFS('Juillet 2025'!I17:I932,'Juillet 2025'!$D$5:$D$920,MISSIONS!$J$3,'Juillet 2025'!$E$5:$E$920,MISSIONS!B15))+(SUMIFS('Août 2025'!I17:I932,'Août 2025'!$D$5:$D$920,MISSIONS!$J$3,'Août 2025'!$E$5:$E$920,MISSIONS!B15))+(SUMIFS('Septembre 2025'!I17:I932,'Septembre 2025'!$D$5:$D$920,MISSIONS!$J$3,'Septembre 2025'!$E$5:$E$920,MISSIONS!B15))+(SUMIFS('Octobre 2025'!I17:I932,'Octobre 2025'!$D$5:$D$920,MISSIONS!$J$3,'Octobre 2025'!$E$5:$E$920,MISSIONS!B15))+(SUMIFS('Novembre 2025'!I17:I932,'Novembre 2025'!$D$5:$D$920,MISSIONS!$J$3,'Novembre 2025'!$E$5:$E$920,MISSIONS!B15))+(SUMIFS('Décembre 2025'!I17:I932,'Décembre 2025'!$D$5:$D$920,MISSIONS!$J$3,'Décembre 2025'!$E$5:$E$920,MISSIONS!B15))</f>
        <v>0</v>
      </c>
      <c r="F15" s="17"/>
      <c r="G15" s="16"/>
    </row>
    <row r="16" spans="2:11">
      <c r="B16" s="15" t="s">
        <v>46</v>
      </c>
      <c r="C16" s="41" t="s">
        <v>74</v>
      </c>
      <c r="D16" s="48" t="str">
        <f>IF(SUM((SUMIFS('Janvier 2026'!$I$5:$I$900,'Janvier 2026'!$D$5:$D$900,MISSIONS!$J$3,'Janvier 2026'!$E$5:$E$900,MISSIONS!B16))+(SUMIFS('Février 2026'!$I$5:$I$900,'Février 2026'!$D$5:$D$900,MISSIONS!$J$3,'Février 2026'!$E$5:$E$900,MISSIONS!B16))+(SUMIFS('Mars 2025'!$I$5:$I$900,'Mars 2025'!$D$5:$D$900,MISSIONS!$J$3,'Mars 2025'!$E$5:$E$900,MISSIONS!B16))+(SUMIFS('Avril 2025'!$I$5:$I$900,'Avril 2025'!$D$5:$D$900,MISSIONS!$J$3,'Avril 2025'!$E$5:$E$900,MISSIONS!B16))+(SUMIFS('Mai 2025'!$I$5:$I$900,'Mai 2025'!$D$5:$D$900,MISSIONS!$J$3,'Mai 2025'!$E$5:$E$900,MISSIONS!B16))+(SUMIFS('Juin 2025'!$I$5:$I$900,'Juin 2025'!$D$5:$D$900,MISSIONS!$J$3,'Juin 2025'!$E$5:$E$900,MISSIONS!B16))+(SUMIFS('Juillet 2025'!$I$5:$I$900,'Juillet 2025'!$D$5:$D$900,MISSIONS!$J$3,'Juillet 2025'!$E$5:$E$900,MISSIONS!B16))+(SUMIFS('Août 2025'!$I$5:$I$900,'Août 2025'!$D$5:$D$900,MISSIONS!$J$3,'Août 2025'!$E$5:$E$900,MISSIONS!B16))+(SUMIFS('Septembre 2025'!$I$5:$I$900,'Septembre 2025'!$D$5:$D$900,MISSIONS!$J$3,'Septembre 2025'!$E$5:$E$900,MISSIONS!B16))+(SUMIFS('Octobre 2025'!$I$5:$I$900,'Octobre 2025'!$D$5:$D$900,MISSIONS!$J$3,'Octobre 2025'!$E$5:$E$900,MISSIONS!B16))+(SUMIFS('Novembre 2025'!$I$5:$I$900,'Novembre 2025'!$D$5:$D$900,MISSIONS!$J$3,'Novembre 2025'!$E$5:$E$900,MISSIONS!B16))+(SUMIFS('Décembre 2025'!$I$5:$I$900,'Décembre 2025'!$D$5:$D$900,MISSIONS!$J$3,'Décembre 2025'!$E$5:$E$900,MISSIONS!B16)))=0,"",SUM((SUMIFS('Janvier 2026'!$I$5:$I$900,'Janvier 2026'!$D$5:$D$900,MISSIONS!$J$3,'Janvier 2026'!$E$5:$E$900,MISSIONS!B16))+(SUMIFS('Février 2026'!$I$5:$I$900,'Février 2026'!$D$5:$D$900,MISSIONS!$J$3,'Février 2026'!$E$5:$E$900,MISSIONS!B16))+(SUMIFS('Mars 2025'!$I$5:$I$900,'Mars 2025'!$D$5:$D$900,MISSIONS!$J$3,'Mars 2025'!$E$5:$E$900,MISSIONS!B16))+(SUMIFS('Avril 2025'!$I$5:$I$900,'Avril 2025'!$D$5:$D$900,MISSIONS!$J$3,'Avril 2025'!$E$5:$E$900,MISSIONS!B16))+(SUMIFS('Mai 2025'!$I$5:$I$900,'Mai 2025'!$D$5:$D$900,MISSIONS!$J$3,'Mai 2025'!$E$5:$E$900,MISSIONS!B16))+(SUMIFS('Juin 2025'!$I$5:$I$900,'Juin 2025'!$D$5:$D$900,MISSIONS!$J$3,'Juin 2025'!$E$5:$E$900,MISSIONS!B16))+(SUMIFS('Juillet 2025'!$I$5:$I$900,'Juillet 2025'!$D$5:$D$900,MISSIONS!$J$3,'Juillet 2025'!$E$5:$E$900,MISSIONS!B16))+(SUMIFS('Août 2025'!$I$5:$I$900,'Août 2025'!$D$5:$D$900,MISSIONS!$J$3,'Août 2025'!$E$5:$E$900,MISSIONS!B16))+(SUMIFS('Septembre 2025'!$I$5:$I$900,'Septembre 2025'!$D$5:$D$900,MISSIONS!$J$3,'Septembre 2025'!$E$5:$E$900,MISSIONS!B16))+(SUMIFS('Octobre 2025'!$I$5:$I$900,'Octobre 2025'!$D$5:$D$900,MISSIONS!$J$3,'Octobre 2025'!$E$5:$E$900,MISSIONS!B16))+(SUMIFS('Novembre 2025'!$I$5:$I$900,'Novembre 2025'!$D$5:$D$900,MISSIONS!$J$3,'Novembre 2025'!$E$5:$E$900,MISSIONS!B16))+(SUMIFS('Décembre 2025'!$I$5:$I$900,'Décembre 2025'!$D$5:$D$900,MISSIONS!$J$3,'Décembre 2025'!$E$5:$E$900,MISSIONS!B16))))</f>
        <v/>
      </c>
      <c r="E16" s="48">
        <f>SUM(SUMIFS('Janvier 2026'!I18:I933,'Janvier 2026'!$D$5:$D$920,MISSIONS!$J$3,'Janvier 2026'!$E$5:$E$920,MISSIONS!B16))+(SUMIFS('Février 2026'!I18:I933,'Février 2026'!$D$5:$D$920,MISSIONS!$J$3,'Février 2026'!$E$5:$E$920,MISSIONS!B16))+(SUMIFS('Mars 2025'!I18:I933,'Mars 2025'!$D$5:$D$920,MISSIONS!$J$3,'Mars 2025'!$E$5:$E$920,MISSIONS!B16))+(SUMIFS('Avril 2025'!I18:I933,'Avril 2025'!$D$5:$D$920,MISSIONS!$J$3,'Avril 2025'!$E$5:$E$920,MISSIONS!B16))+(SUMIFS('Mai 2025'!I18:I933,'Mai 2025'!$D$5:$D$920,MISSIONS!$J$3,'Mai 2025'!$E$5:$E$920,MISSIONS!B16))+(SUMIFS('Juin 2025'!I18:I933,'Juin 2025'!$D$5:$D$920,MISSIONS!$J$3,'Juin 2025'!$E$5:$E$920,MISSIONS!B16))+(SUMIFS('Juillet 2025'!I18:I933,'Juillet 2025'!$D$5:$D$920,MISSIONS!$J$3,'Juillet 2025'!$E$5:$E$920,MISSIONS!B16))+(SUMIFS('Août 2025'!I18:I933,'Août 2025'!$D$5:$D$920,MISSIONS!$J$3,'Août 2025'!$E$5:$E$920,MISSIONS!B16))+(SUMIFS('Septembre 2025'!I18:I933,'Septembre 2025'!$D$5:$D$920,MISSIONS!$J$3,'Septembre 2025'!$E$5:$E$920,MISSIONS!B16))+(SUMIFS('Octobre 2025'!I18:I933,'Octobre 2025'!$D$5:$D$920,MISSIONS!$J$3,'Octobre 2025'!$E$5:$E$920,MISSIONS!B16))+(SUMIFS('Novembre 2025'!I18:I933,'Novembre 2025'!$D$5:$D$920,MISSIONS!$J$3,'Novembre 2025'!$E$5:$E$920,MISSIONS!B16))+(SUMIFS('Décembre 2025'!I18:I933,'Décembre 2025'!$D$5:$D$920,MISSIONS!$J$3,'Décembre 2025'!$E$5:$E$920,MISSIONS!B16))</f>
        <v>0</v>
      </c>
      <c r="F16" s="17"/>
      <c r="G16" s="16"/>
    </row>
    <row r="17" spans="2:11">
      <c r="B17" s="15" t="s">
        <v>36</v>
      </c>
      <c r="C17" s="41" t="s">
        <v>74</v>
      </c>
      <c r="D17" s="48" t="str">
        <f>IF(SUM((SUMIFS('Janvier 2026'!$I$5:$I$900,'Janvier 2026'!$D$5:$D$900,MISSIONS!$J$3,'Janvier 2026'!$E$5:$E$900,MISSIONS!B17))+(SUMIFS('Février 2026'!$I$5:$I$900,'Février 2026'!$D$5:$D$900,MISSIONS!$J$3,'Février 2026'!$E$5:$E$900,MISSIONS!B17))+(SUMIFS('Mars 2025'!$I$5:$I$900,'Mars 2025'!$D$5:$D$900,MISSIONS!$J$3,'Mars 2025'!$E$5:$E$900,MISSIONS!B17))+(SUMIFS('Avril 2025'!$I$5:$I$900,'Avril 2025'!$D$5:$D$900,MISSIONS!$J$3,'Avril 2025'!$E$5:$E$900,MISSIONS!B17))+(SUMIFS('Mai 2025'!$I$5:$I$900,'Mai 2025'!$D$5:$D$900,MISSIONS!$J$3,'Mai 2025'!$E$5:$E$900,MISSIONS!B17))+(SUMIFS('Juin 2025'!$I$5:$I$900,'Juin 2025'!$D$5:$D$900,MISSIONS!$J$3,'Juin 2025'!$E$5:$E$900,MISSIONS!B17))+(SUMIFS('Juillet 2025'!$I$5:$I$900,'Juillet 2025'!$D$5:$D$900,MISSIONS!$J$3,'Juillet 2025'!$E$5:$E$900,MISSIONS!B17))+(SUMIFS('Août 2025'!$I$5:$I$900,'Août 2025'!$D$5:$D$900,MISSIONS!$J$3,'Août 2025'!$E$5:$E$900,MISSIONS!B17))+(SUMIFS('Septembre 2025'!$I$5:$I$900,'Septembre 2025'!$D$5:$D$900,MISSIONS!$J$3,'Septembre 2025'!$E$5:$E$900,MISSIONS!B17))+(SUMIFS('Octobre 2025'!$I$5:$I$900,'Octobre 2025'!$D$5:$D$900,MISSIONS!$J$3,'Octobre 2025'!$E$5:$E$900,MISSIONS!B17))+(SUMIFS('Novembre 2025'!$I$5:$I$900,'Novembre 2025'!$D$5:$D$900,MISSIONS!$J$3,'Novembre 2025'!$E$5:$E$900,MISSIONS!B17))+(SUMIFS('Décembre 2025'!$I$5:$I$900,'Décembre 2025'!$D$5:$D$900,MISSIONS!$J$3,'Décembre 2025'!$E$5:$E$900,MISSIONS!B17)))=0,"",SUM((SUMIFS('Janvier 2026'!$I$5:$I$900,'Janvier 2026'!$D$5:$D$900,MISSIONS!$J$3,'Janvier 2026'!$E$5:$E$900,MISSIONS!B17))+(SUMIFS('Février 2026'!$I$5:$I$900,'Février 2026'!$D$5:$D$900,MISSIONS!$J$3,'Février 2026'!$E$5:$E$900,MISSIONS!B17))+(SUMIFS('Mars 2025'!$I$5:$I$900,'Mars 2025'!$D$5:$D$900,MISSIONS!$J$3,'Mars 2025'!$E$5:$E$900,MISSIONS!B17))+(SUMIFS('Avril 2025'!$I$5:$I$900,'Avril 2025'!$D$5:$D$900,MISSIONS!$J$3,'Avril 2025'!$E$5:$E$900,MISSIONS!B17))+(SUMIFS('Mai 2025'!$I$5:$I$900,'Mai 2025'!$D$5:$D$900,MISSIONS!$J$3,'Mai 2025'!$E$5:$E$900,MISSIONS!B17))+(SUMIFS('Juin 2025'!$I$5:$I$900,'Juin 2025'!$D$5:$D$900,MISSIONS!$J$3,'Juin 2025'!$E$5:$E$900,MISSIONS!B17))+(SUMIFS('Juillet 2025'!$I$5:$I$900,'Juillet 2025'!$D$5:$D$900,MISSIONS!$J$3,'Juillet 2025'!$E$5:$E$900,MISSIONS!B17))+(SUMIFS('Août 2025'!$I$5:$I$900,'Août 2025'!$D$5:$D$900,MISSIONS!$J$3,'Août 2025'!$E$5:$E$900,MISSIONS!B17))+(SUMIFS('Septembre 2025'!$I$5:$I$900,'Septembre 2025'!$D$5:$D$900,MISSIONS!$J$3,'Septembre 2025'!$E$5:$E$900,MISSIONS!B17))+(SUMIFS('Octobre 2025'!$I$5:$I$900,'Octobre 2025'!$D$5:$D$900,MISSIONS!$J$3,'Octobre 2025'!$E$5:$E$900,MISSIONS!B17))+(SUMIFS('Novembre 2025'!$I$5:$I$900,'Novembre 2025'!$D$5:$D$900,MISSIONS!$J$3,'Novembre 2025'!$E$5:$E$900,MISSIONS!B17))+(SUMIFS('Décembre 2025'!$I$5:$I$900,'Décembre 2025'!$D$5:$D$900,MISSIONS!$J$3,'Décembre 2025'!$E$5:$E$900,MISSIONS!B17))))</f>
        <v/>
      </c>
      <c r="E17" s="48">
        <f>SUM(SUMIFS('Janvier 2026'!I19:I934,'Janvier 2026'!$D$5:$D$920,MISSIONS!$J$3,'Janvier 2026'!$E$5:$E$920,MISSIONS!B17))+(SUMIFS('Février 2026'!I19:I934,'Février 2026'!$D$5:$D$920,MISSIONS!$J$3,'Février 2026'!$E$5:$E$920,MISSIONS!B17))+(SUMIFS('Mars 2025'!I19:I934,'Mars 2025'!$D$5:$D$920,MISSIONS!$J$3,'Mars 2025'!$E$5:$E$920,MISSIONS!B17))+(SUMIFS('Avril 2025'!I19:I934,'Avril 2025'!$D$5:$D$920,MISSIONS!$J$3,'Avril 2025'!$E$5:$E$920,MISSIONS!B17))+(SUMIFS('Mai 2025'!I19:I934,'Mai 2025'!$D$5:$D$920,MISSIONS!$J$3,'Mai 2025'!$E$5:$E$920,MISSIONS!B17))+(SUMIFS('Juin 2025'!I19:I934,'Juin 2025'!$D$5:$D$920,MISSIONS!$J$3,'Juin 2025'!$E$5:$E$920,MISSIONS!B17))+(SUMIFS('Juillet 2025'!I19:I934,'Juillet 2025'!$D$5:$D$920,MISSIONS!$J$3,'Juillet 2025'!$E$5:$E$920,MISSIONS!B17))+(SUMIFS('Août 2025'!I19:I934,'Août 2025'!$D$5:$D$920,MISSIONS!$J$3,'Août 2025'!$E$5:$E$920,MISSIONS!B17))+(SUMIFS('Septembre 2025'!I19:I934,'Septembre 2025'!$D$5:$D$920,MISSIONS!$J$3,'Septembre 2025'!$E$5:$E$920,MISSIONS!B17))+(SUMIFS('Octobre 2025'!I19:I934,'Octobre 2025'!$D$5:$D$920,MISSIONS!$J$3,'Octobre 2025'!$E$5:$E$920,MISSIONS!B17))+(SUMIFS('Novembre 2025'!I19:I934,'Novembre 2025'!$D$5:$D$920,MISSIONS!$J$3,'Novembre 2025'!$E$5:$E$920,MISSIONS!B17))+(SUMIFS('Décembre 2025'!I19:I934,'Décembre 2025'!$D$5:$D$920,MISSIONS!$J$3,'Décembre 2025'!$E$5:$E$920,MISSIONS!B17))</f>
        <v>0</v>
      </c>
      <c r="F17" s="17"/>
      <c r="G17" s="16"/>
    </row>
    <row r="18" spans="2:11">
      <c r="B18" s="15" t="s">
        <v>37</v>
      </c>
      <c r="C18" s="41" t="s">
        <v>74</v>
      </c>
      <c r="D18" s="48" t="str">
        <f>IF(SUM((SUMIFS('Janvier 2026'!$I$5:$I$900,'Janvier 2026'!$D$5:$D$900,MISSIONS!$J$3,'Janvier 2026'!$E$5:$E$900,MISSIONS!B18))+(SUMIFS('Février 2026'!$I$5:$I$900,'Février 2026'!$D$5:$D$900,MISSIONS!$J$3,'Février 2026'!$E$5:$E$900,MISSIONS!B18))+(SUMIFS('Mars 2025'!$I$5:$I$900,'Mars 2025'!$D$5:$D$900,MISSIONS!$J$3,'Mars 2025'!$E$5:$E$900,MISSIONS!B18))+(SUMIFS('Avril 2025'!$I$5:$I$900,'Avril 2025'!$D$5:$D$900,MISSIONS!$J$3,'Avril 2025'!$E$5:$E$900,MISSIONS!B18))+(SUMIFS('Mai 2025'!$I$5:$I$900,'Mai 2025'!$D$5:$D$900,MISSIONS!$J$3,'Mai 2025'!$E$5:$E$900,MISSIONS!B18))+(SUMIFS('Juin 2025'!$I$5:$I$900,'Juin 2025'!$D$5:$D$900,MISSIONS!$J$3,'Juin 2025'!$E$5:$E$900,MISSIONS!B18))+(SUMIFS('Juillet 2025'!$I$5:$I$900,'Juillet 2025'!$D$5:$D$900,MISSIONS!$J$3,'Juillet 2025'!$E$5:$E$900,MISSIONS!B18))+(SUMIFS('Août 2025'!$I$5:$I$900,'Août 2025'!$D$5:$D$900,MISSIONS!$J$3,'Août 2025'!$E$5:$E$900,MISSIONS!B18))+(SUMIFS('Septembre 2025'!$I$5:$I$900,'Septembre 2025'!$D$5:$D$900,MISSIONS!$J$3,'Septembre 2025'!$E$5:$E$900,MISSIONS!B18))+(SUMIFS('Octobre 2025'!$I$5:$I$900,'Octobre 2025'!$D$5:$D$900,MISSIONS!$J$3,'Octobre 2025'!$E$5:$E$900,MISSIONS!B18))+(SUMIFS('Novembre 2025'!$I$5:$I$900,'Novembre 2025'!$D$5:$D$900,MISSIONS!$J$3,'Novembre 2025'!$E$5:$E$900,MISSIONS!B18))+(SUMIFS('Décembre 2025'!$I$5:$I$900,'Décembre 2025'!$D$5:$D$900,MISSIONS!$J$3,'Décembre 2025'!$E$5:$E$900,MISSIONS!B18)))=0,"",SUM((SUMIFS('Janvier 2026'!$I$5:$I$900,'Janvier 2026'!$D$5:$D$900,MISSIONS!$J$3,'Janvier 2026'!$E$5:$E$900,MISSIONS!B18))+(SUMIFS('Février 2026'!$I$5:$I$900,'Février 2026'!$D$5:$D$900,MISSIONS!$J$3,'Février 2026'!$E$5:$E$900,MISSIONS!B18))+(SUMIFS('Mars 2025'!$I$5:$I$900,'Mars 2025'!$D$5:$D$900,MISSIONS!$J$3,'Mars 2025'!$E$5:$E$900,MISSIONS!B18))+(SUMIFS('Avril 2025'!$I$5:$I$900,'Avril 2025'!$D$5:$D$900,MISSIONS!$J$3,'Avril 2025'!$E$5:$E$900,MISSIONS!B18))+(SUMIFS('Mai 2025'!$I$5:$I$900,'Mai 2025'!$D$5:$D$900,MISSIONS!$J$3,'Mai 2025'!$E$5:$E$900,MISSIONS!B18))+(SUMIFS('Juin 2025'!$I$5:$I$900,'Juin 2025'!$D$5:$D$900,MISSIONS!$J$3,'Juin 2025'!$E$5:$E$900,MISSIONS!B18))+(SUMIFS('Juillet 2025'!$I$5:$I$900,'Juillet 2025'!$D$5:$D$900,MISSIONS!$J$3,'Juillet 2025'!$E$5:$E$900,MISSIONS!B18))+(SUMIFS('Août 2025'!$I$5:$I$900,'Août 2025'!$D$5:$D$900,MISSIONS!$J$3,'Août 2025'!$E$5:$E$900,MISSIONS!B18))+(SUMIFS('Septembre 2025'!$I$5:$I$900,'Septembre 2025'!$D$5:$D$900,MISSIONS!$J$3,'Septembre 2025'!$E$5:$E$900,MISSIONS!B18))+(SUMIFS('Octobre 2025'!$I$5:$I$900,'Octobre 2025'!$D$5:$D$900,MISSIONS!$J$3,'Octobre 2025'!$E$5:$E$900,MISSIONS!B18))+(SUMIFS('Novembre 2025'!$I$5:$I$900,'Novembre 2025'!$D$5:$D$900,MISSIONS!$J$3,'Novembre 2025'!$E$5:$E$900,MISSIONS!B18))+(SUMIFS('Décembre 2025'!$I$5:$I$900,'Décembre 2025'!$D$5:$D$900,MISSIONS!$J$3,'Décembre 2025'!$E$5:$E$900,MISSIONS!B18))))</f>
        <v/>
      </c>
      <c r="E18" s="48">
        <f>SUM(SUMIFS('Janvier 2026'!I20:I935,'Janvier 2026'!$D$5:$D$920,MISSIONS!$J$3,'Janvier 2026'!$E$5:$E$920,MISSIONS!B18))+(SUMIFS('Février 2026'!I20:I935,'Février 2026'!$D$5:$D$920,MISSIONS!$J$3,'Février 2026'!$E$5:$E$920,MISSIONS!B18))+(SUMIFS('Mars 2025'!I20:I935,'Mars 2025'!$D$5:$D$920,MISSIONS!$J$3,'Mars 2025'!$E$5:$E$920,MISSIONS!B18))+(SUMIFS('Avril 2025'!I20:I935,'Avril 2025'!$D$5:$D$920,MISSIONS!$J$3,'Avril 2025'!$E$5:$E$920,MISSIONS!B18))+(SUMIFS('Mai 2025'!I20:I935,'Mai 2025'!$D$5:$D$920,MISSIONS!$J$3,'Mai 2025'!$E$5:$E$920,MISSIONS!B18))+(SUMIFS('Juin 2025'!I20:I935,'Juin 2025'!$D$5:$D$920,MISSIONS!$J$3,'Juin 2025'!$E$5:$E$920,MISSIONS!B18))+(SUMIFS('Juillet 2025'!I20:I935,'Juillet 2025'!$D$5:$D$920,MISSIONS!$J$3,'Juillet 2025'!$E$5:$E$920,MISSIONS!B18))+(SUMIFS('Août 2025'!I20:I935,'Août 2025'!$D$5:$D$920,MISSIONS!$J$3,'Août 2025'!$E$5:$E$920,MISSIONS!B18))+(SUMIFS('Septembre 2025'!I20:I935,'Septembre 2025'!$D$5:$D$920,MISSIONS!$J$3,'Septembre 2025'!$E$5:$E$920,MISSIONS!B18))+(SUMIFS('Octobre 2025'!I20:I935,'Octobre 2025'!$D$5:$D$920,MISSIONS!$J$3,'Octobre 2025'!$E$5:$E$920,MISSIONS!B18))+(SUMIFS('Novembre 2025'!I20:I935,'Novembre 2025'!$D$5:$D$920,MISSIONS!$J$3,'Novembre 2025'!$E$5:$E$920,MISSIONS!B18))+(SUMIFS('Décembre 2025'!I20:I935,'Décembre 2025'!$D$5:$D$920,MISSIONS!$J$3,'Décembre 2025'!$E$5:$E$920,MISSIONS!B18))</f>
        <v>0</v>
      </c>
      <c r="F18" s="17"/>
      <c r="G18" s="16"/>
    </row>
    <row r="19" spans="2:11">
      <c r="B19" s="15" t="s">
        <v>29</v>
      </c>
      <c r="C19" s="41" t="s">
        <v>74</v>
      </c>
      <c r="D19" s="48" t="str">
        <f>IF(SUM((SUMIFS('Janvier 2026'!$I$5:$I$900,'Janvier 2026'!$D$5:$D$900,MISSIONS!$J$3,'Janvier 2026'!$E$5:$E$900,MISSIONS!B19))+(SUMIFS('Février 2026'!$I$5:$I$900,'Février 2026'!$D$5:$D$900,MISSIONS!$J$3,'Février 2026'!$E$5:$E$900,MISSIONS!B19))+(SUMIFS('Mars 2025'!$I$5:$I$900,'Mars 2025'!$D$5:$D$900,MISSIONS!$J$3,'Mars 2025'!$E$5:$E$900,MISSIONS!B19))+(SUMIFS('Avril 2025'!$I$5:$I$900,'Avril 2025'!$D$5:$D$900,MISSIONS!$J$3,'Avril 2025'!$E$5:$E$900,MISSIONS!B19))+(SUMIFS('Mai 2025'!$I$5:$I$900,'Mai 2025'!$D$5:$D$900,MISSIONS!$J$3,'Mai 2025'!$E$5:$E$900,MISSIONS!B19))+(SUMIFS('Juin 2025'!$I$5:$I$900,'Juin 2025'!$D$5:$D$900,MISSIONS!$J$3,'Juin 2025'!$E$5:$E$900,MISSIONS!B19))+(SUMIFS('Juillet 2025'!$I$5:$I$900,'Juillet 2025'!$D$5:$D$900,MISSIONS!$J$3,'Juillet 2025'!$E$5:$E$900,MISSIONS!B19))+(SUMIFS('Août 2025'!$I$5:$I$900,'Août 2025'!$D$5:$D$900,MISSIONS!$J$3,'Août 2025'!$E$5:$E$900,MISSIONS!B19))+(SUMIFS('Septembre 2025'!$I$5:$I$900,'Septembre 2025'!$D$5:$D$900,MISSIONS!$J$3,'Septembre 2025'!$E$5:$E$900,MISSIONS!B19))+(SUMIFS('Octobre 2025'!$I$5:$I$900,'Octobre 2025'!$D$5:$D$900,MISSIONS!$J$3,'Octobre 2025'!$E$5:$E$900,MISSIONS!B19))+(SUMIFS('Novembre 2025'!$I$5:$I$900,'Novembre 2025'!$D$5:$D$900,MISSIONS!$J$3,'Novembre 2025'!$E$5:$E$900,MISSIONS!B19))+(SUMIFS('Décembre 2025'!$I$5:$I$900,'Décembre 2025'!$D$5:$D$900,MISSIONS!$J$3,'Décembre 2025'!$E$5:$E$900,MISSIONS!B19)))=0,"",SUM((SUMIFS('Janvier 2026'!$I$5:$I$900,'Janvier 2026'!$D$5:$D$900,MISSIONS!$J$3,'Janvier 2026'!$E$5:$E$900,MISSIONS!B19))+(SUMIFS('Février 2026'!$I$5:$I$900,'Février 2026'!$D$5:$D$900,MISSIONS!$J$3,'Février 2026'!$E$5:$E$900,MISSIONS!B19))+(SUMIFS('Mars 2025'!$I$5:$I$900,'Mars 2025'!$D$5:$D$900,MISSIONS!$J$3,'Mars 2025'!$E$5:$E$900,MISSIONS!B19))+(SUMIFS('Avril 2025'!$I$5:$I$900,'Avril 2025'!$D$5:$D$900,MISSIONS!$J$3,'Avril 2025'!$E$5:$E$900,MISSIONS!B19))+(SUMIFS('Mai 2025'!$I$5:$I$900,'Mai 2025'!$D$5:$D$900,MISSIONS!$J$3,'Mai 2025'!$E$5:$E$900,MISSIONS!B19))+(SUMIFS('Juin 2025'!$I$5:$I$900,'Juin 2025'!$D$5:$D$900,MISSIONS!$J$3,'Juin 2025'!$E$5:$E$900,MISSIONS!B19))+(SUMIFS('Juillet 2025'!$I$5:$I$900,'Juillet 2025'!$D$5:$D$900,MISSIONS!$J$3,'Juillet 2025'!$E$5:$E$900,MISSIONS!B19))+(SUMIFS('Août 2025'!$I$5:$I$900,'Août 2025'!$D$5:$D$900,MISSIONS!$J$3,'Août 2025'!$E$5:$E$900,MISSIONS!B19))+(SUMIFS('Septembre 2025'!$I$5:$I$900,'Septembre 2025'!$D$5:$D$900,MISSIONS!$J$3,'Septembre 2025'!$E$5:$E$900,MISSIONS!B19))+(SUMIFS('Octobre 2025'!$I$5:$I$900,'Octobre 2025'!$D$5:$D$900,MISSIONS!$J$3,'Octobre 2025'!$E$5:$E$900,MISSIONS!B19))+(SUMIFS('Novembre 2025'!$I$5:$I$900,'Novembre 2025'!$D$5:$D$900,MISSIONS!$J$3,'Novembre 2025'!$E$5:$E$900,MISSIONS!B19))+(SUMIFS('Décembre 2025'!$I$5:$I$900,'Décembre 2025'!$D$5:$D$900,MISSIONS!$J$3,'Décembre 2025'!$E$5:$E$900,MISSIONS!B19))))</f>
        <v/>
      </c>
      <c r="E19" s="48">
        <f>SUM(SUMIFS('Janvier 2026'!I21:I936,'Janvier 2026'!$D$5:$D$920,MISSIONS!$J$3,'Janvier 2026'!$E$5:$E$920,MISSIONS!B19))+(SUMIFS('Février 2026'!I21:I936,'Février 2026'!$D$5:$D$920,MISSIONS!$J$3,'Février 2026'!$E$5:$E$920,MISSIONS!B19))+(SUMIFS('Mars 2025'!I21:I936,'Mars 2025'!$D$5:$D$920,MISSIONS!$J$3,'Mars 2025'!$E$5:$E$920,MISSIONS!B19))+(SUMIFS('Avril 2025'!I21:I936,'Avril 2025'!$D$5:$D$920,MISSIONS!$J$3,'Avril 2025'!$E$5:$E$920,MISSIONS!B19))+(SUMIFS('Mai 2025'!I21:I936,'Mai 2025'!$D$5:$D$920,MISSIONS!$J$3,'Mai 2025'!$E$5:$E$920,MISSIONS!B19))+(SUMIFS('Juin 2025'!I21:I936,'Juin 2025'!$D$5:$D$920,MISSIONS!$J$3,'Juin 2025'!$E$5:$E$920,MISSIONS!B19))+(SUMIFS('Juillet 2025'!I21:I936,'Juillet 2025'!$D$5:$D$920,MISSIONS!$J$3,'Juillet 2025'!$E$5:$E$920,MISSIONS!B19))+(SUMIFS('Août 2025'!I21:I936,'Août 2025'!$D$5:$D$920,MISSIONS!$J$3,'Août 2025'!$E$5:$E$920,MISSIONS!B19))+(SUMIFS('Septembre 2025'!I21:I936,'Septembre 2025'!$D$5:$D$920,MISSIONS!$J$3,'Septembre 2025'!$E$5:$E$920,MISSIONS!B19))+(SUMIFS('Octobre 2025'!I21:I936,'Octobre 2025'!$D$5:$D$920,MISSIONS!$J$3,'Octobre 2025'!$E$5:$E$920,MISSIONS!B19))+(SUMIFS('Novembre 2025'!I21:I936,'Novembre 2025'!$D$5:$D$920,MISSIONS!$J$3,'Novembre 2025'!$E$5:$E$920,MISSIONS!B19))+(SUMIFS('Décembre 2025'!I21:I936,'Décembre 2025'!$D$5:$D$920,MISSIONS!$J$3,'Décembre 2025'!$E$5:$E$920,MISSIONS!B19))</f>
        <v>0</v>
      </c>
      <c r="F19" s="17"/>
      <c r="G19" s="16"/>
    </row>
    <row r="20" spans="2:11">
      <c r="B20" s="15" t="s">
        <v>85</v>
      </c>
      <c r="C20" s="41" t="s">
        <v>74</v>
      </c>
      <c r="D20" s="48" t="str">
        <f>IF(SUM((SUMIFS('Janvier 2026'!$I$5:$I$900,'Janvier 2026'!$D$5:$D$900,MISSIONS!$J$3,'Janvier 2026'!$E$5:$E$900,MISSIONS!B20))+(SUMIFS('Février 2026'!$I$5:$I$900,'Février 2026'!$D$5:$D$900,MISSIONS!$J$3,'Février 2026'!$E$5:$E$900,MISSIONS!B20))+(SUMIFS('Mars 2025'!$I$5:$I$900,'Mars 2025'!$D$5:$D$900,MISSIONS!$J$3,'Mars 2025'!$E$5:$E$900,MISSIONS!B20))+(SUMIFS('Avril 2025'!$I$5:$I$900,'Avril 2025'!$D$5:$D$900,MISSIONS!$J$3,'Avril 2025'!$E$5:$E$900,MISSIONS!B20))+(SUMIFS('Mai 2025'!$I$5:$I$900,'Mai 2025'!$D$5:$D$900,MISSIONS!$J$3,'Mai 2025'!$E$5:$E$900,MISSIONS!B20))+(SUMIFS('Juin 2025'!$I$5:$I$900,'Juin 2025'!$D$5:$D$900,MISSIONS!$J$3,'Juin 2025'!$E$5:$E$900,MISSIONS!B20))+(SUMIFS('Juillet 2025'!$I$5:$I$900,'Juillet 2025'!$D$5:$D$900,MISSIONS!$J$3,'Juillet 2025'!$E$5:$E$900,MISSIONS!B20))+(SUMIFS('Août 2025'!$I$5:$I$900,'Août 2025'!$D$5:$D$900,MISSIONS!$J$3,'Août 2025'!$E$5:$E$900,MISSIONS!B20))+(SUMIFS('Septembre 2025'!$I$5:$I$900,'Septembre 2025'!$D$5:$D$900,MISSIONS!$J$3,'Septembre 2025'!$E$5:$E$900,MISSIONS!B20))+(SUMIFS('Octobre 2025'!$I$5:$I$900,'Octobre 2025'!$D$5:$D$900,MISSIONS!$J$3,'Octobre 2025'!$E$5:$E$900,MISSIONS!B20))+(SUMIFS('Novembre 2025'!$I$5:$I$900,'Novembre 2025'!$D$5:$D$900,MISSIONS!$J$3,'Novembre 2025'!$E$5:$E$900,MISSIONS!B20))+(SUMIFS('Décembre 2025'!$I$5:$I$900,'Décembre 2025'!$D$5:$D$900,MISSIONS!$J$3,'Décembre 2025'!$E$5:$E$900,MISSIONS!B20)))=0,"",SUM((SUMIFS('Janvier 2026'!$I$5:$I$900,'Janvier 2026'!$D$5:$D$900,MISSIONS!$J$3,'Janvier 2026'!$E$5:$E$900,MISSIONS!B20))+(SUMIFS('Février 2026'!$I$5:$I$900,'Février 2026'!$D$5:$D$900,MISSIONS!$J$3,'Février 2026'!$E$5:$E$900,MISSIONS!B20))+(SUMIFS('Mars 2025'!$I$5:$I$900,'Mars 2025'!$D$5:$D$900,MISSIONS!$J$3,'Mars 2025'!$E$5:$E$900,MISSIONS!B20))+(SUMIFS('Avril 2025'!$I$5:$I$900,'Avril 2025'!$D$5:$D$900,MISSIONS!$J$3,'Avril 2025'!$E$5:$E$900,MISSIONS!B20))+(SUMIFS('Mai 2025'!$I$5:$I$900,'Mai 2025'!$D$5:$D$900,MISSIONS!$J$3,'Mai 2025'!$E$5:$E$900,MISSIONS!B20))+(SUMIFS('Juin 2025'!$I$5:$I$900,'Juin 2025'!$D$5:$D$900,MISSIONS!$J$3,'Juin 2025'!$E$5:$E$900,MISSIONS!B20))+(SUMIFS('Juillet 2025'!$I$5:$I$900,'Juillet 2025'!$D$5:$D$900,MISSIONS!$J$3,'Juillet 2025'!$E$5:$E$900,MISSIONS!B20))+(SUMIFS('Août 2025'!$I$5:$I$900,'Août 2025'!$D$5:$D$900,MISSIONS!$J$3,'Août 2025'!$E$5:$E$900,MISSIONS!B20))+(SUMIFS('Septembre 2025'!$I$5:$I$900,'Septembre 2025'!$D$5:$D$900,MISSIONS!$J$3,'Septembre 2025'!$E$5:$E$900,MISSIONS!B20))+(SUMIFS('Octobre 2025'!$I$5:$I$900,'Octobre 2025'!$D$5:$D$900,MISSIONS!$J$3,'Octobre 2025'!$E$5:$E$900,MISSIONS!B20))+(SUMIFS('Novembre 2025'!$I$5:$I$900,'Novembre 2025'!$D$5:$D$900,MISSIONS!$J$3,'Novembre 2025'!$E$5:$E$900,MISSIONS!B20))+(SUMIFS('Décembre 2025'!$I$5:$I$900,'Décembre 2025'!$D$5:$D$900,MISSIONS!$J$3,'Décembre 2025'!$E$5:$E$900,MISSIONS!B20))))</f>
        <v/>
      </c>
      <c r="E20" s="48">
        <f>SUM(SUMIFS('Janvier 2026'!I22:I937,'Janvier 2026'!$D$5:$D$920,MISSIONS!$J$3,'Janvier 2026'!$E$5:$E$920,MISSIONS!B20))+(SUMIFS('Février 2026'!I22:I937,'Février 2026'!$D$5:$D$920,MISSIONS!$J$3,'Février 2026'!$E$5:$E$920,MISSIONS!B20))+(SUMIFS('Mars 2025'!I22:I937,'Mars 2025'!$D$5:$D$920,MISSIONS!$J$3,'Mars 2025'!$E$5:$E$920,MISSIONS!B20))+(SUMIFS('Avril 2025'!I22:I937,'Avril 2025'!$D$5:$D$920,MISSIONS!$J$3,'Avril 2025'!$E$5:$E$920,MISSIONS!B20))+(SUMIFS('Mai 2025'!I22:I937,'Mai 2025'!$D$5:$D$920,MISSIONS!$J$3,'Mai 2025'!$E$5:$E$920,MISSIONS!B20))+(SUMIFS('Juin 2025'!I22:I937,'Juin 2025'!$D$5:$D$920,MISSIONS!$J$3,'Juin 2025'!$E$5:$E$920,MISSIONS!B20))+(SUMIFS('Juillet 2025'!I22:I937,'Juillet 2025'!$D$5:$D$920,MISSIONS!$J$3,'Juillet 2025'!$E$5:$E$920,MISSIONS!B20))+(SUMIFS('Août 2025'!I22:I937,'Août 2025'!$D$5:$D$920,MISSIONS!$J$3,'Août 2025'!$E$5:$E$920,MISSIONS!B20))+(SUMIFS('Septembre 2025'!I22:I937,'Septembre 2025'!$D$5:$D$920,MISSIONS!$J$3,'Septembre 2025'!$E$5:$E$920,MISSIONS!B20))+(SUMIFS('Octobre 2025'!I22:I937,'Octobre 2025'!$D$5:$D$920,MISSIONS!$J$3,'Octobre 2025'!$E$5:$E$920,MISSIONS!B20))+(SUMIFS('Novembre 2025'!I22:I937,'Novembre 2025'!$D$5:$D$920,MISSIONS!$J$3,'Novembre 2025'!$E$5:$E$920,MISSIONS!B20))+(SUMIFS('Décembre 2025'!I22:I937,'Décembre 2025'!$D$5:$D$920,MISSIONS!$J$3,'Décembre 2025'!$E$5:$E$920,MISSIONS!B20))</f>
        <v>0</v>
      </c>
      <c r="F20" s="17"/>
      <c r="G20" s="16"/>
    </row>
    <row r="21" spans="2:11">
      <c r="B21" s="15" t="s">
        <v>39</v>
      </c>
      <c r="C21" s="41" t="s">
        <v>74</v>
      </c>
      <c r="D21" s="48" t="str">
        <f>IF(SUM((SUMIFS('Janvier 2026'!$I$5:$I$900,'Janvier 2026'!$D$5:$D$900,MISSIONS!$J$3,'Janvier 2026'!$E$5:$E$900,MISSIONS!B21))+(SUMIFS('Février 2026'!$I$5:$I$900,'Février 2026'!$D$5:$D$900,MISSIONS!$J$3,'Février 2026'!$E$5:$E$900,MISSIONS!B21))+(SUMIFS('Mars 2025'!$I$5:$I$900,'Mars 2025'!$D$5:$D$900,MISSIONS!$J$3,'Mars 2025'!$E$5:$E$900,MISSIONS!B21))+(SUMIFS('Avril 2025'!$I$5:$I$900,'Avril 2025'!$D$5:$D$900,MISSIONS!$J$3,'Avril 2025'!$E$5:$E$900,MISSIONS!B21))+(SUMIFS('Mai 2025'!$I$5:$I$900,'Mai 2025'!$D$5:$D$900,MISSIONS!$J$3,'Mai 2025'!$E$5:$E$900,MISSIONS!B21))+(SUMIFS('Juin 2025'!$I$5:$I$900,'Juin 2025'!$D$5:$D$900,MISSIONS!$J$3,'Juin 2025'!$E$5:$E$900,MISSIONS!B21))+(SUMIFS('Juillet 2025'!$I$5:$I$900,'Juillet 2025'!$D$5:$D$900,MISSIONS!$J$3,'Juillet 2025'!$E$5:$E$900,MISSIONS!B21))+(SUMIFS('Août 2025'!$I$5:$I$900,'Août 2025'!$D$5:$D$900,MISSIONS!$J$3,'Août 2025'!$E$5:$E$900,MISSIONS!B21))+(SUMIFS('Septembre 2025'!$I$5:$I$900,'Septembre 2025'!$D$5:$D$900,MISSIONS!$J$3,'Septembre 2025'!$E$5:$E$900,MISSIONS!B21))+(SUMIFS('Octobre 2025'!$I$5:$I$900,'Octobre 2025'!$D$5:$D$900,MISSIONS!$J$3,'Octobre 2025'!$E$5:$E$900,MISSIONS!B21))+(SUMIFS('Novembre 2025'!$I$5:$I$900,'Novembre 2025'!$D$5:$D$900,MISSIONS!$J$3,'Novembre 2025'!$E$5:$E$900,MISSIONS!B21))+(SUMIFS('Décembre 2025'!$I$5:$I$900,'Décembre 2025'!$D$5:$D$900,MISSIONS!$J$3,'Décembre 2025'!$E$5:$E$900,MISSIONS!B21)))=0,"",SUM((SUMIFS('Janvier 2026'!$I$5:$I$900,'Janvier 2026'!$D$5:$D$900,MISSIONS!$J$3,'Janvier 2026'!$E$5:$E$900,MISSIONS!B21))+(SUMIFS('Février 2026'!$I$5:$I$900,'Février 2026'!$D$5:$D$900,MISSIONS!$J$3,'Février 2026'!$E$5:$E$900,MISSIONS!B21))+(SUMIFS('Mars 2025'!$I$5:$I$900,'Mars 2025'!$D$5:$D$900,MISSIONS!$J$3,'Mars 2025'!$E$5:$E$900,MISSIONS!B21))+(SUMIFS('Avril 2025'!$I$5:$I$900,'Avril 2025'!$D$5:$D$900,MISSIONS!$J$3,'Avril 2025'!$E$5:$E$900,MISSIONS!B21))+(SUMIFS('Mai 2025'!$I$5:$I$900,'Mai 2025'!$D$5:$D$900,MISSIONS!$J$3,'Mai 2025'!$E$5:$E$900,MISSIONS!B21))+(SUMIFS('Juin 2025'!$I$5:$I$900,'Juin 2025'!$D$5:$D$900,MISSIONS!$J$3,'Juin 2025'!$E$5:$E$900,MISSIONS!B21))+(SUMIFS('Juillet 2025'!$I$5:$I$900,'Juillet 2025'!$D$5:$D$900,MISSIONS!$J$3,'Juillet 2025'!$E$5:$E$900,MISSIONS!B21))+(SUMIFS('Août 2025'!$I$5:$I$900,'Août 2025'!$D$5:$D$900,MISSIONS!$J$3,'Août 2025'!$E$5:$E$900,MISSIONS!B21))+(SUMIFS('Septembre 2025'!$I$5:$I$900,'Septembre 2025'!$D$5:$D$900,MISSIONS!$J$3,'Septembre 2025'!$E$5:$E$900,MISSIONS!B21))+(SUMIFS('Octobre 2025'!$I$5:$I$900,'Octobre 2025'!$D$5:$D$900,MISSIONS!$J$3,'Octobre 2025'!$E$5:$E$900,MISSIONS!B21))+(SUMIFS('Novembre 2025'!$I$5:$I$900,'Novembre 2025'!$D$5:$D$900,MISSIONS!$J$3,'Novembre 2025'!$E$5:$E$900,MISSIONS!B21))+(SUMIFS('Décembre 2025'!$I$5:$I$900,'Décembre 2025'!$D$5:$D$900,MISSIONS!$J$3,'Décembre 2025'!$E$5:$E$900,MISSIONS!B21))))</f>
        <v/>
      </c>
      <c r="E21" s="48">
        <f>SUM(SUMIFS('Janvier 2026'!I23:I938,'Janvier 2026'!$D$5:$D$920,MISSIONS!$J$3,'Janvier 2026'!$E$5:$E$920,MISSIONS!B21))+(SUMIFS('Février 2026'!I23:I938,'Février 2026'!$D$5:$D$920,MISSIONS!$J$3,'Février 2026'!$E$5:$E$920,MISSIONS!B21))+(SUMIFS('Mars 2025'!I23:I938,'Mars 2025'!$D$5:$D$920,MISSIONS!$J$3,'Mars 2025'!$E$5:$E$920,MISSIONS!B21))+(SUMIFS('Avril 2025'!I23:I938,'Avril 2025'!$D$5:$D$920,MISSIONS!$J$3,'Avril 2025'!$E$5:$E$920,MISSIONS!B21))+(SUMIFS('Mai 2025'!I23:I938,'Mai 2025'!$D$5:$D$920,MISSIONS!$J$3,'Mai 2025'!$E$5:$E$920,MISSIONS!B21))+(SUMIFS('Juin 2025'!I23:I938,'Juin 2025'!$D$5:$D$920,MISSIONS!$J$3,'Juin 2025'!$E$5:$E$920,MISSIONS!B21))+(SUMIFS('Juillet 2025'!I23:I938,'Juillet 2025'!$D$5:$D$920,MISSIONS!$J$3,'Juillet 2025'!$E$5:$E$920,MISSIONS!B21))+(SUMIFS('Août 2025'!I23:I938,'Août 2025'!$D$5:$D$920,MISSIONS!$J$3,'Août 2025'!$E$5:$E$920,MISSIONS!B21))+(SUMIFS('Septembre 2025'!I23:I938,'Septembre 2025'!$D$5:$D$920,MISSIONS!$J$3,'Septembre 2025'!$E$5:$E$920,MISSIONS!B21))+(SUMIFS('Octobre 2025'!I23:I938,'Octobre 2025'!$D$5:$D$920,MISSIONS!$J$3,'Octobre 2025'!$E$5:$E$920,MISSIONS!B21))+(SUMIFS('Novembre 2025'!I23:I938,'Novembre 2025'!$D$5:$D$920,MISSIONS!$J$3,'Novembre 2025'!$E$5:$E$920,MISSIONS!B21))+(SUMIFS('Décembre 2025'!I23:I938,'Décembre 2025'!$D$5:$D$920,MISSIONS!$J$3,'Décembre 2025'!$E$5:$E$920,MISSIONS!B21))</f>
        <v>0</v>
      </c>
      <c r="F21" s="17"/>
      <c r="G21" s="16"/>
    </row>
    <row r="22" spans="2:11">
      <c r="B22" s="15" t="s">
        <v>48</v>
      </c>
      <c r="C22" s="41" t="s">
        <v>74</v>
      </c>
      <c r="D22" s="48">
        <f>IF(SUM((SUMIFS('Janvier 2026'!$I$5:$I$900,'Janvier 2026'!$D$5:$D$900,MISSIONS!$J$3,'Janvier 2026'!$E$5:$E$900,MISSIONS!B22))+(SUMIFS('Février 2026'!$I$5:$I$900,'Février 2026'!$D$5:$D$900,MISSIONS!$J$3,'Février 2026'!$E$5:$E$900,MISSIONS!B22))+(SUMIFS('Mars 2025'!$I$5:$I$900,'Mars 2025'!$D$5:$D$900,MISSIONS!$J$3,'Mars 2025'!$E$5:$E$900,MISSIONS!B22))+(SUMIFS('Avril 2025'!$I$5:$I$900,'Avril 2025'!$D$5:$D$900,MISSIONS!$J$3,'Avril 2025'!$E$5:$E$900,MISSIONS!B22))+(SUMIFS('Mai 2025'!$I$5:$I$900,'Mai 2025'!$D$5:$D$900,MISSIONS!$J$3,'Mai 2025'!$E$5:$E$900,MISSIONS!B22))+(SUMIFS('Juin 2025'!$I$5:$I$900,'Juin 2025'!$D$5:$D$900,MISSIONS!$J$3,'Juin 2025'!$E$5:$E$900,MISSIONS!B22))+(SUMIFS('Juillet 2025'!$I$5:$I$900,'Juillet 2025'!$D$5:$D$900,MISSIONS!$J$3,'Juillet 2025'!$E$5:$E$900,MISSIONS!B22))+(SUMIFS('Août 2025'!$I$5:$I$900,'Août 2025'!$D$5:$D$900,MISSIONS!$J$3,'Août 2025'!$E$5:$E$900,MISSIONS!B22))+(SUMIFS('Septembre 2025'!$I$5:$I$900,'Septembre 2025'!$D$5:$D$900,MISSIONS!$J$3,'Septembre 2025'!$E$5:$E$900,MISSIONS!B22))+(SUMIFS('Octobre 2025'!$I$5:$I$900,'Octobre 2025'!$D$5:$D$900,MISSIONS!$J$3,'Octobre 2025'!$E$5:$E$900,MISSIONS!B22))+(SUMIFS('Novembre 2025'!$I$5:$I$900,'Novembre 2025'!$D$5:$D$900,MISSIONS!$J$3,'Novembre 2025'!$E$5:$E$900,MISSIONS!B22))+(SUMIFS('Décembre 2025'!$I$5:$I$900,'Décembre 2025'!$D$5:$D$900,MISSIONS!$J$3,'Décembre 2025'!$E$5:$E$900,MISSIONS!B22)))=0,"",SUM((SUMIFS('Janvier 2026'!$I$5:$I$900,'Janvier 2026'!$D$5:$D$900,MISSIONS!$J$3,'Janvier 2026'!$E$5:$E$900,MISSIONS!B22))+(SUMIFS('Février 2026'!$I$5:$I$900,'Février 2026'!$D$5:$D$900,MISSIONS!$J$3,'Février 2026'!$E$5:$E$900,MISSIONS!B22))+(SUMIFS('Mars 2025'!$I$5:$I$900,'Mars 2025'!$D$5:$D$900,MISSIONS!$J$3,'Mars 2025'!$E$5:$E$900,MISSIONS!B22))+(SUMIFS('Avril 2025'!$I$5:$I$900,'Avril 2025'!$D$5:$D$900,MISSIONS!$J$3,'Avril 2025'!$E$5:$E$900,MISSIONS!B22))+(SUMIFS('Mai 2025'!$I$5:$I$900,'Mai 2025'!$D$5:$D$900,MISSIONS!$J$3,'Mai 2025'!$E$5:$E$900,MISSIONS!B22))+(SUMIFS('Juin 2025'!$I$5:$I$900,'Juin 2025'!$D$5:$D$900,MISSIONS!$J$3,'Juin 2025'!$E$5:$E$900,MISSIONS!B22))+(SUMIFS('Juillet 2025'!$I$5:$I$900,'Juillet 2025'!$D$5:$D$900,MISSIONS!$J$3,'Juillet 2025'!$E$5:$E$900,MISSIONS!B22))+(SUMIFS('Août 2025'!$I$5:$I$900,'Août 2025'!$D$5:$D$900,MISSIONS!$J$3,'Août 2025'!$E$5:$E$900,MISSIONS!B22))+(SUMIFS('Septembre 2025'!$I$5:$I$900,'Septembre 2025'!$D$5:$D$900,MISSIONS!$J$3,'Septembre 2025'!$E$5:$E$900,MISSIONS!B22))+(SUMIFS('Octobre 2025'!$I$5:$I$900,'Octobre 2025'!$D$5:$D$900,MISSIONS!$J$3,'Octobre 2025'!$E$5:$E$900,MISSIONS!B22))+(SUMIFS('Novembre 2025'!$I$5:$I$900,'Novembre 2025'!$D$5:$D$900,MISSIONS!$J$3,'Novembre 2025'!$E$5:$E$900,MISSIONS!B22))+(SUMIFS('Décembre 2025'!$I$5:$I$900,'Décembre 2025'!$D$5:$D$900,MISSIONS!$J$3,'Décembre 2025'!$E$5:$E$900,MISSIONS!B22))))</f>
        <v>2.7083333333333335</v>
      </c>
      <c r="E22" s="48">
        <f>SUM(SUMIFS('Janvier 2026'!I24:I939,'Janvier 2026'!$D$5:$D$920,MISSIONS!$J$3,'Janvier 2026'!$E$5:$E$920,MISSIONS!B22))+(SUMIFS('Février 2026'!I24:I939,'Février 2026'!$D$5:$D$920,MISSIONS!$J$3,'Février 2026'!$E$5:$E$920,MISSIONS!B22))+(SUMIFS('Mars 2025'!I24:I939,'Mars 2025'!$D$5:$D$920,MISSIONS!$J$3,'Mars 2025'!$E$5:$E$920,MISSIONS!B22))+(SUMIFS('Avril 2025'!I24:I939,'Avril 2025'!$D$5:$D$920,MISSIONS!$J$3,'Avril 2025'!$E$5:$E$920,MISSIONS!B22))+(SUMIFS('Mai 2025'!I24:I939,'Mai 2025'!$D$5:$D$920,MISSIONS!$J$3,'Mai 2025'!$E$5:$E$920,MISSIONS!B22))+(SUMIFS('Juin 2025'!I24:I939,'Juin 2025'!$D$5:$D$920,MISSIONS!$J$3,'Juin 2025'!$E$5:$E$920,MISSIONS!B22))+(SUMIFS('Juillet 2025'!I24:I939,'Juillet 2025'!$D$5:$D$920,MISSIONS!$J$3,'Juillet 2025'!$E$5:$E$920,MISSIONS!B22))+(SUMIFS('Août 2025'!I24:I939,'Août 2025'!$D$5:$D$920,MISSIONS!$J$3,'Août 2025'!$E$5:$E$920,MISSIONS!B22))+(SUMIFS('Septembre 2025'!I24:I939,'Septembre 2025'!$D$5:$D$920,MISSIONS!$J$3,'Septembre 2025'!$E$5:$E$920,MISSIONS!B22))+(SUMIFS('Octobre 2025'!I24:I939,'Octobre 2025'!$D$5:$D$920,MISSIONS!$J$3,'Octobre 2025'!$E$5:$E$920,MISSIONS!B22))+(SUMIFS('Novembre 2025'!I24:I939,'Novembre 2025'!$D$5:$D$920,MISSIONS!$J$3,'Novembre 2025'!$E$5:$E$920,MISSIONS!B22))+(SUMIFS('Décembre 2025'!I24:I939,'Décembre 2025'!$D$5:$D$920,MISSIONS!$J$3,'Décembre 2025'!$E$5:$E$920,MISSIONS!B22))</f>
        <v>0.51388888888888817</v>
      </c>
      <c r="F22" s="17"/>
      <c r="G22" s="16"/>
    </row>
    <row r="23" spans="2:11">
      <c r="B23" s="15" t="s">
        <v>13</v>
      </c>
      <c r="C23" s="41" t="s">
        <v>74</v>
      </c>
      <c r="D23" s="48" t="str">
        <f>IF(SUM((SUMIFS('Janvier 2026'!$I$5:$I$900,'Janvier 2026'!$D$5:$D$900,MISSIONS!$J$3,'Janvier 2026'!$E$5:$E$900,MISSIONS!B23))+(SUMIFS('Février 2026'!$I$5:$I$900,'Février 2026'!$D$5:$D$900,MISSIONS!$J$3,'Février 2026'!$E$5:$E$900,MISSIONS!B23))+(SUMIFS('Mars 2025'!$I$5:$I$900,'Mars 2025'!$D$5:$D$900,MISSIONS!$J$3,'Mars 2025'!$E$5:$E$900,MISSIONS!B23))+(SUMIFS('Avril 2025'!$I$5:$I$900,'Avril 2025'!$D$5:$D$900,MISSIONS!$J$3,'Avril 2025'!$E$5:$E$900,MISSIONS!B23))+(SUMIFS('Mai 2025'!$I$5:$I$900,'Mai 2025'!$D$5:$D$900,MISSIONS!$J$3,'Mai 2025'!$E$5:$E$900,MISSIONS!B23))+(SUMIFS('Juin 2025'!$I$5:$I$900,'Juin 2025'!$D$5:$D$900,MISSIONS!$J$3,'Juin 2025'!$E$5:$E$900,MISSIONS!B23))+(SUMIFS('Juillet 2025'!$I$5:$I$900,'Juillet 2025'!$D$5:$D$900,MISSIONS!$J$3,'Juillet 2025'!$E$5:$E$900,MISSIONS!B23))+(SUMIFS('Août 2025'!$I$5:$I$900,'Août 2025'!$D$5:$D$900,MISSIONS!$J$3,'Août 2025'!$E$5:$E$900,MISSIONS!B23))+(SUMIFS('Septembre 2025'!$I$5:$I$900,'Septembre 2025'!$D$5:$D$900,MISSIONS!$J$3,'Septembre 2025'!$E$5:$E$900,MISSIONS!B23))+(SUMIFS('Octobre 2025'!$I$5:$I$900,'Octobre 2025'!$D$5:$D$900,MISSIONS!$J$3,'Octobre 2025'!$E$5:$E$900,MISSIONS!B23))+(SUMIFS('Novembre 2025'!$I$5:$I$900,'Novembre 2025'!$D$5:$D$900,MISSIONS!$J$3,'Novembre 2025'!$E$5:$E$900,MISSIONS!B23))+(SUMIFS('Décembre 2025'!$I$5:$I$900,'Décembre 2025'!$D$5:$D$900,MISSIONS!$J$3,'Décembre 2025'!$E$5:$E$900,MISSIONS!B23)))=0,"",SUM((SUMIFS('Janvier 2026'!$I$5:$I$900,'Janvier 2026'!$D$5:$D$900,MISSIONS!$J$3,'Janvier 2026'!$E$5:$E$900,MISSIONS!B23))+(SUMIFS('Février 2026'!$I$5:$I$900,'Février 2026'!$D$5:$D$900,MISSIONS!$J$3,'Février 2026'!$E$5:$E$900,MISSIONS!B23))+(SUMIFS('Mars 2025'!$I$5:$I$900,'Mars 2025'!$D$5:$D$900,MISSIONS!$J$3,'Mars 2025'!$E$5:$E$900,MISSIONS!B23))+(SUMIFS('Avril 2025'!$I$5:$I$900,'Avril 2025'!$D$5:$D$900,MISSIONS!$J$3,'Avril 2025'!$E$5:$E$900,MISSIONS!B23))+(SUMIFS('Mai 2025'!$I$5:$I$900,'Mai 2025'!$D$5:$D$900,MISSIONS!$J$3,'Mai 2025'!$E$5:$E$900,MISSIONS!B23))+(SUMIFS('Juin 2025'!$I$5:$I$900,'Juin 2025'!$D$5:$D$900,MISSIONS!$J$3,'Juin 2025'!$E$5:$E$900,MISSIONS!B23))+(SUMIFS('Juillet 2025'!$I$5:$I$900,'Juillet 2025'!$D$5:$D$900,MISSIONS!$J$3,'Juillet 2025'!$E$5:$E$900,MISSIONS!B23))+(SUMIFS('Août 2025'!$I$5:$I$900,'Août 2025'!$D$5:$D$900,MISSIONS!$J$3,'Août 2025'!$E$5:$E$900,MISSIONS!B23))+(SUMIFS('Septembre 2025'!$I$5:$I$900,'Septembre 2025'!$D$5:$D$900,MISSIONS!$J$3,'Septembre 2025'!$E$5:$E$900,MISSIONS!B23))+(SUMIFS('Octobre 2025'!$I$5:$I$900,'Octobre 2025'!$D$5:$D$900,MISSIONS!$J$3,'Octobre 2025'!$E$5:$E$900,MISSIONS!B23))+(SUMIFS('Novembre 2025'!$I$5:$I$900,'Novembre 2025'!$D$5:$D$900,MISSIONS!$J$3,'Novembre 2025'!$E$5:$E$900,MISSIONS!B23))+(SUMIFS('Décembre 2025'!$I$5:$I$900,'Décembre 2025'!$D$5:$D$900,MISSIONS!$J$3,'Décembre 2025'!$E$5:$E$900,MISSIONS!B23))))</f>
        <v/>
      </c>
      <c r="E23" s="48">
        <f>SUM(SUMIFS('Janvier 2026'!I25:I940,'Janvier 2026'!$D$5:$D$920,MISSIONS!$J$3,'Janvier 2026'!$E$5:$E$920,MISSIONS!B23))+(SUMIFS('Février 2026'!I25:I940,'Février 2026'!$D$5:$D$920,MISSIONS!$J$3,'Février 2026'!$E$5:$E$920,MISSIONS!B23))+(SUMIFS('Mars 2025'!I25:I940,'Mars 2025'!$D$5:$D$920,MISSIONS!$J$3,'Mars 2025'!$E$5:$E$920,MISSIONS!B23))+(SUMIFS('Avril 2025'!I25:I940,'Avril 2025'!$D$5:$D$920,MISSIONS!$J$3,'Avril 2025'!$E$5:$E$920,MISSIONS!B23))+(SUMIFS('Mai 2025'!I25:I940,'Mai 2025'!$D$5:$D$920,MISSIONS!$J$3,'Mai 2025'!$E$5:$E$920,MISSIONS!B23))+(SUMIFS('Juin 2025'!I25:I940,'Juin 2025'!$D$5:$D$920,MISSIONS!$J$3,'Juin 2025'!$E$5:$E$920,MISSIONS!B23))+(SUMIFS('Juillet 2025'!I25:I940,'Juillet 2025'!$D$5:$D$920,MISSIONS!$J$3,'Juillet 2025'!$E$5:$E$920,MISSIONS!B23))+(SUMIFS('Août 2025'!I25:I940,'Août 2025'!$D$5:$D$920,MISSIONS!$J$3,'Août 2025'!$E$5:$E$920,MISSIONS!B23))+(SUMIFS('Septembre 2025'!I25:I940,'Septembre 2025'!$D$5:$D$920,MISSIONS!$J$3,'Septembre 2025'!$E$5:$E$920,MISSIONS!B23))+(SUMIFS('Octobre 2025'!I25:I940,'Octobre 2025'!$D$5:$D$920,MISSIONS!$J$3,'Octobre 2025'!$E$5:$E$920,MISSIONS!B23))+(SUMIFS('Novembre 2025'!I25:I940,'Novembre 2025'!$D$5:$D$920,MISSIONS!$J$3,'Novembre 2025'!$E$5:$E$920,MISSIONS!B23))+(SUMIFS('Décembre 2025'!I25:I940,'Décembre 2025'!$D$5:$D$920,MISSIONS!$J$3,'Décembre 2025'!$E$5:$E$920,MISSIONS!B23))</f>
        <v>0</v>
      </c>
      <c r="F23" s="17"/>
      <c r="G23" s="16"/>
    </row>
    <row r="24" spans="2:11">
      <c r="B24" s="15" t="s">
        <v>38</v>
      </c>
      <c r="C24" s="41" t="s">
        <v>74</v>
      </c>
      <c r="D24" s="48">
        <f>IF(SUM((SUMIFS('Janvier 2026'!$I$5:$I$900,'Janvier 2026'!$D$5:$D$900,MISSIONS!$J$3,'Janvier 2026'!$E$5:$E$900,MISSIONS!B24))+(SUMIFS('Février 2026'!$I$5:$I$900,'Février 2026'!$D$5:$D$900,MISSIONS!$J$3,'Février 2026'!$E$5:$E$900,MISSIONS!B24))+(SUMIFS('Mars 2025'!$I$5:$I$900,'Mars 2025'!$D$5:$D$900,MISSIONS!$J$3,'Mars 2025'!$E$5:$E$900,MISSIONS!B24))+(SUMIFS('Avril 2025'!$I$5:$I$900,'Avril 2025'!$D$5:$D$900,MISSIONS!$J$3,'Avril 2025'!$E$5:$E$900,MISSIONS!B24))+(SUMIFS('Mai 2025'!$I$5:$I$900,'Mai 2025'!$D$5:$D$900,MISSIONS!$J$3,'Mai 2025'!$E$5:$E$900,MISSIONS!B24))+(SUMIFS('Juin 2025'!$I$5:$I$900,'Juin 2025'!$D$5:$D$900,MISSIONS!$J$3,'Juin 2025'!$E$5:$E$900,MISSIONS!B24))+(SUMIFS('Juillet 2025'!$I$5:$I$900,'Juillet 2025'!$D$5:$D$900,MISSIONS!$J$3,'Juillet 2025'!$E$5:$E$900,MISSIONS!B24))+(SUMIFS('Août 2025'!$I$5:$I$900,'Août 2025'!$D$5:$D$900,MISSIONS!$J$3,'Août 2025'!$E$5:$E$900,MISSIONS!B24))+(SUMIFS('Septembre 2025'!$I$5:$I$900,'Septembre 2025'!$D$5:$D$900,MISSIONS!$J$3,'Septembre 2025'!$E$5:$E$900,MISSIONS!B24))+(SUMIFS('Octobre 2025'!$I$5:$I$900,'Octobre 2025'!$D$5:$D$900,MISSIONS!$J$3,'Octobre 2025'!$E$5:$E$900,MISSIONS!B24))+(SUMIFS('Novembre 2025'!$I$5:$I$900,'Novembre 2025'!$D$5:$D$900,MISSIONS!$J$3,'Novembre 2025'!$E$5:$E$900,MISSIONS!B24))+(SUMIFS('Décembre 2025'!$I$5:$I$900,'Décembre 2025'!$D$5:$D$900,MISSIONS!$J$3,'Décembre 2025'!$E$5:$E$900,MISSIONS!B24)))=0,"",SUM((SUMIFS('Janvier 2026'!$I$5:$I$900,'Janvier 2026'!$D$5:$D$900,MISSIONS!$J$3,'Janvier 2026'!$E$5:$E$900,MISSIONS!B24))+(SUMIFS('Février 2026'!$I$5:$I$900,'Février 2026'!$D$5:$D$900,MISSIONS!$J$3,'Février 2026'!$E$5:$E$900,MISSIONS!B24))+(SUMIFS('Mars 2025'!$I$5:$I$900,'Mars 2025'!$D$5:$D$900,MISSIONS!$J$3,'Mars 2025'!$E$5:$E$900,MISSIONS!B24))+(SUMIFS('Avril 2025'!$I$5:$I$900,'Avril 2025'!$D$5:$D$900,MISSIONS!$J$3,'Avril 2025'!$E$5:$E$900,MISSIONS!B24))+(SUMIFS('Mai 2025'!$I$5:$I$900,'Mai 2025'!$D$5:$D$900,MISSIONS!$J$3,'Mai 2025'!$E$5:$E$900,MISSIONS!B24))+(SUMIFS('Juin 2025'!$I$5:$I$900,'Juin 2025'!$D$5:$D$900,MISSIONS!$J$3,'Juin 2025'!$E$5:$E$900,MISSIONS!B24))+(SUMIFS('Juillet 2025'!$I$5:$I$900,'Juillet 2025'!$D$5:$D$900,MISSIONS!$J$3,'Juillet 2025'!$E$5:$E$900,MISSIONS!B24))+(SUMIFS('Août 2025'!$I$5:$I$900,'Août 2025'!$D$5:$D$900,MISSIONS!$J$3,'Août 2025'!$E$5:$E$900,MISSIONS!B24))+(SUMIFS('Septembre 2025'!$I$5:$I$900,'Septembre 2025'!$D$5:$D$900,MISSIONS!$J$3,'Septembre 2025'!$E$5:$E$900,MISSIONS!B24))+(SUMIFS('Octobre 2025'!$I$5:$I$900,'Octobre 2025'!$D$5:$D$900,MISSIONS!$J$3,'Octobre 2025'!$E$5:$E$900,MISSIONS!B24))+(SUMIFS('Novembre 2025'!$I$5:$I$900,'Novembre 2025'!$D$5:$D$900,MISSIONS!$J$3,'Novembre 2025'!$E$5:$E$900,MISSIONS!B24))+(SUMIFS('Décembre 2025'!$I$5:$I$900,'Décembre 2025'!$D$5:$D$900,MISSIONS!$J$3,'Décembre 2025'!$E$5:$E$900,MISSIONS!B24))))</f>
        <v>0.70138888888888862</v>
      </c>
      <c r="E24" s="48">
        <f>SUM(SUMIFS('Janvier 2026'!I26:I941,'Janvier 2026'!$D$5:$D$920,MISSIONS!$J$3,'Janvier 2026'!$E$5:$E$920,MISSIONS!B24))+(SUMIFS('Février 2026'!I26:I941,'Février 2026'!$D$5:$D$920,MISSIONS!$J$3,'Février 2026'!$E$5:$E$920,MISSIONS!B24))+(SUMIFS('Mars 2025'!I26:I941,'Mars 2025'!$D$5:$D$920,MISSIONS!$J$3,'Mars 2025'!$E$5:$E$920,MISSIONS!B24))+(SUMIFS('Avril 2025'!I26:I941,'Avril 2025'!$D$5:$D$920,MISSIONS!$J$3,'Avril 2025'!$E$5:$E$920,MISSIONS!B24))+(SUMIFS('Mai 2025'!I26:I941,'Mai 2025'!$D$5:$D$920,MISSIONS!$J$3,'Mai 2025'!$E$5:$E$920,MISSIONS!B24))+(SUMIFS('Juin 2025'!I26:I941,'Juin 2025'!$D$5:$D$920,MISSIONS!$J$3,'Juin 2025'!$E$5:$E$920,MISSIONS!B24))+(SUMIFS('Juillet 2025'!I26:I941,'Juillet 2025'!$D$5:$D$920,MISSIONS!$J$3,'Juillet 2025'!$E$5:$E$920,MISSIONS!B24))+(SUMIFS('Août 2025'!I26:I941,'Août 2025'!$D$5:$D$920,MISSIONS!$J$3,'Août 2025'!$E$5:$E$920,MISSIONS!B24))+(SUMIFS('Septembre 2025'!I26:I941,'Septembre 2025'!$D$5:$D$920,MISSIONS!$J$3,'Septembre 2025'!$E$5:$E$920,MISSIONS!B24))+(SUMIFS('Octobre 2025'!I26:I941,'Octobre 2025'!$D$5:$D$920,MISSIONS!$J$3,'Octobre 2025'!$E$5:$E$920,MISSIONS!B24))+(SUMIFS('Novembre 2025'!I26:I941,'Novembre 2025'!$D$5:$D$920,MISSIONS!$J$3,'Novembre 2025'!$E$5:$E$920,MISSIONS!B24))+(SUMIFS('Décembre 2025'!I26:I941,'Décembre 2025'!$D$5:$D$920,MISSIONS!$J$3,'Décembre 2025'!$E$5:$E$920,MISSIONS!B24))</f>
        <v>0.22222222222222254</v>
      </c>
      <c r="F24" s="17"/>
      <c r="G24" s="16"/>
    </row>
    <row r="25" spans="2:11">
      <c r="B25" s="15" t="s">
        <v>40</v>
      </c>
      <c r="C25" s="41" t="s">
        <v>74</v>
      </c>
      <c r="D25" s="48" t="str">
        <f>IF(SUM((SUMIFS('Janvier 2026'!$I$5:$I$900,'Janvier 2026'!$D$5:$D$900,MISSIONS!$J$3,'Janvier 2026'!$E$5:$E$900,MISSIONS!B25))+(SUMIFS('Février 2026'!$I$5:$I$900,'Février 2026'!$D$5:$D$900,MISSIONS!$J$3,'Février 2026'!$E$5:$E$900,MISSIONS!B25))+(SUMIFS('Mars 2025'!$I$5:$I$900,'Mars 2025'!$D$5:$D$900,MISSIONS!$J$3,'Mars 2025'!$E$5:$E$900,MISSIONS!B25))+(SUMIFS('Avril 2025'!$I$5:$I$900,'Avril 2025'!$D$5:$D$900,MISSIONS!$J$3,'Avril 2025'!$E$5:$E$900,MISSIONS!B25))+(SUMIFS('Mai 2025'!$I$5:$I$900,'Mai 2025'!$D$5:$D$900,MISSIONS!$J$3,'Mai 2025'!$E$5:$E$900,MISSIONS!B25))+(SUMIFS('Juin 2025'!$I$5:$I$900,'Juin 2025'!$D$5:$D$900,MISSIONS!$J$3,'Juin 2025'!$E$5:$E$900,MISSIONS!B25))+(SUMIFS('Juillet 2025'!$I$5:$I$900,'Juillet 2025'!$D$5:$D$900,MISSIONS!$J$3,'Juillet 2025'!$E$5:$E$900,MISSIONS!B25))+(SUMIFS('Août 2025'!$I$5:$I$900,'Août 2025'!$D$5:$D$900,MISSIONS!$J$3,'Août 2025'!$E$5:$E$900,MISSIONS!B25))+(SUMIFS('Septembre 2025'!$I$5:$I$900,'Septembre 2025'!$D$5:$D$900,MISSIONS!$J$3,'Septembre 2025'!$E$5:$E$900,MISSIONS!B25))+(SUMIFS('Octobre 2025'!$I$5:$I$900,'Octobre 2025'!$D$5:$D$900,MISSIONS!$J$3,'Octobre 2025'!$E$5:$E$900,MISSIONS!B25))+(SUMIFS('Novembre 2025'!$I$5:$I$900,'Novembre 2025'!$D$5:$D$900,MISSIONS!$J$3,'Novembre 2025'!$E$5:$E$900,MISSIONS!B25))+(SUMIFS('Décembre 2025'!$I$5:$I$900,'Décembre 2025'!$D$5:$D$900,MISSIONS!$J$3,'Décembre 2025'!$E$5:$E$900,MISSIONS!B25)))=0,"",SUM((SUMIFS('Janvier 2026'!$I$5:$I$900,'Janvier 2026'!$D$5:$D$900,MISSIONS!$J$3,'Janvier 2026'!$E$5:$E$900,MISSIONS!B25))+(SUMIFS('Février 2026'!$I$5:$I$900,'Février 2026'!$D$5:$D$900,MISSIONS!$J$3,'Février 2026'!$E$5:$E$900,MISSIONS!B25))+(SUMIFS('Mars 2025'!$I$5:$I$900,'Mars 2025'!$D$5:$D$900,MISSIONS!$J$3,'Mars 2025'!$E$5:$E$900,MISSIONS!B25))+(SUMIFS('Avril 2025'!$I$5:$I$900,'Avril 2025'!$D$5:$D$900,MISSIONS!$J$3,'Avril 2025'!$E$5:$E$900,MISSIONS!B25))+(SUMIFS('Mai 2025'!$I$5:$I$900,'Mai 2025'!$D$5:$D$900,MISSIONS!$J$3,'Mai 2025'!$E$5:$E$900,MISSIONS!B25))+(SUMIFS('Juin 2025'!$I$5:$I$900,'Juin 2025'!$D$5:$D$900,MISSIONS!$J$3,'Juin 2025'!$E$5:$E$900,MISSIONS!B25))+(SUMIFS('Juillet 2025'!$I$5:$I$900,'Juillet 2025'!$D$5:$D$900,MISSIONS!$J$3,'Juillet 2025'!$E$5:$E$900,MISSIONS!B25))+(SUMIFS('Août 2025'!$I$5:$I$900,'Août 2025'!$D$5:$D$900,MISSIONS!$J$3,'Août 2025'!$E$5:$E$900,MISSIONS!B25))+(SUMIFS('Septembre 2025'!$I$5:$I$900,'Septembre 2025'!$D$5:$D$900,MISSIONS!$J$3,'Septembre 2025'!$E$5:$E$900,MISSIONS!B25))+(SUMIFS('Octobre 2025'!$I$5:$I$900,'Octobre 2025'!$D$5:$D$900,MISSIONS!$J$3,'Octobre 2025'!$E$5:$E$900,MISSIONS!B25))+(SUMIFS('Novembre 2025'!$I$5:$I$900,'Novembre 2025'!$D$5:$D$900,MISSIONS!$J$3,'Novembre 2025'!$E$5:$E$900,MISSIONS!B25))+(SUMIFS('Décembre 2025'!$I$5:$I$900,'Décembre 2025'!$D$5:$D$900,MISSIONS!$J$3,'Décembre 2025'!$E$5:$E$900,MISSIONS!B25))))</f>
        <v/>
      </c>
      <c r="E25" s="48">
        <f>SUM(SUMIFS('Janvier 2026'!I27:I942,'Janvier 2026'!$D$5:$D$920,MISSIONS!$J$3,'Janvier 2026'!$E$5:$E$920,MISSIONS!B25))+(SUMIFS('Février 2026'!I27:I942,'Février 2026'!$D$5:$D$920,MISSIONS!$J$3,'Février 2026'!$E$5:$E$920,MISSIONS!B25))+(SUMIFS('Mars 2025'!I27:I942,'Mars 2025'!$D$5:$D$920,MISSIONS!$J$3,'Mars 2025'!$E$5:$E$920,MISSIONS!B25))+(SUMIFS('Avril 2025'!I27:I942,'Avril 2025'!$D$5:$D$920,MISSIONS!$J$3,'Avril 2025'!$E$5:$E$920,MISSIONS!B25))+(SUMIFS('Mai 2025'!I27:I942,'Mai 2025'!$D$5:$D$920,MISSIONS!$J$3,'Mai 2025'!$E$5:$E$920,MISSIONS!B25))+(SUMIFS('Juin 2025'!I27:I942,'Juin 2025'!$D$5:$D$920,MISSIONS!$J$3,'Juin 2025'!$E$5:$E$920,MISSIONS!B25))+(SUMIFS('Juillet 2025'!I27:I942,'Juillet 2025'!$D$5:$D$920,MISSIONS!$J$3,'Juillet 2025'!$E$5:$E$920,MISSIONS!B25))+(SUMIFS('Août 2025'!I27:I942,'Août 2025'!$D$5:$D$920,MISSIONS!$J$3,'Août 2025'!$E$5:$E$920,MISSIONS!B25))+(SUMIFS('Septembre 2025'!I27:I942,'Septembre 2025'!$D$5:$D$920,MISSIONS!$J$3,'Septembre 2025'!$E$5:$E$920,MISSIONS!B25))+(SUMIFS('Octobre 2025'!I27:I942,'Octobre 2025'!$D$5:$D$920,MISSIONS!$J$3,'Octobre 2025'!$E$5:$E$920,MISSIONS!B25))+(SUMIFS('Novembre 2025'!I27:I942,'Novembre 2025'!$D$5:$D$920,MISSIONS!$J$3,'Novembre 2025'!$E$5:$E$920,MISSIONS!B25))+(SUMIFS('Décembre 2025'!I27:I942,'Décembre 2025'!$D$5:$D$920,MISSIONS!$J$3,'Décembre 2025'!$E$5:$E$920,MISSIONS!B25))</f>
        <v>0</v>
      </c>
      <c r="F25" s="17"/>
      <c r="G25" s="16"/>
    </row>
    <row r="26" spans="2:11">
      <c r="B26" s="15" t="s">
        <v>49</v>
      </c>
      <c r="C26" s="41" t="s">
        <v>59</v>
      </c>
      <c r="D26" s="48" t="str">
        <f>IF(SUM((SUMIFS('Janvier 2026'!$I$5:$I$900,'Janvier 2026'!$D$5:$D$900,MISSIONS!$J$3,'Janvier 2026'!$E$5:$E$900,MISSIONS!B26))+(SUMIFS('Février 2026'!$I$5:$I$900,'Février 2026'!$D$5:$D$900,MISSIONS!$J$3,'Février 2026'!$E$5:$E$900,MISSIONS!B26))+(SUMIFS('Mars 2025'!$I$5:$I$900,'Mars 2025'!$D$5:$D$900,MISSIONS!$J$3,'Mars 2025'!$E$5:$E$900,MISSIONS!B26))+(SUMIFS('Avril 2025'!$I$5:$I$900,'Avril 2025'!$D$5:$D$900,MISSIONS!$J$3,'Avril 2025'!$E$5:$E$900,MISSIONS!B26))+(SUMIFS('Mai 2025'!$I$5:$I$900,'Mai 2025'!$D$5:$D$900,MISSIONS!$J$3,'Mai 2025'!$E$5:$E$900,MISSIONS!B26))+(SUMIFS('Juin 2025'!$I$5:$I$900,'Juin 2025'!$D$5:$D$900,MISSIONS!$J$3,'Juin 2025'!$E$5:$E$900,MISSIONS!B26))+(SUMIFS('Juillet 2025'!$I$5:$I$900,'Juillet 2025'!$D$5:$D$900,MISSIONS!$J$3,'Juillet 2025'!$E$5:$E$900,MISSIONS!B26))+(SUMIFS('Août 2025'!$I$5:$I$900,'Août 2025'!$D$5:$D$900,MISSIONS!$J$3,'Août 2025'!$E$5:$E$900,MISSIONS!B26))+(SUMIFS('Septembre 2025'!$I$5:$I$900,'Septembre 2025'!$D$5:$D$900,MISSIONS!$J$3,'Septembre 2025'!$E$5:$E$900,MISSIONS!B26))+(SUMIFS('Octobre 2025'!$I$5:$I$900,'Octobre 2025'!$D$5:$D$900,MISSIONS!$J$3,'Octobre 2025'!$E$5:$E$900,MISSIONS!B26))+(SUMIFS('Novembre 2025'!$I$5:$I$900,'Novembre 2025'!$D$5:$D$900,MISSIONS!$J$3,'Novembre 2025'!$E$5:$E$900,MISSIONS!B26))+(SUMIFS('Décembre 2025'!$I$5:$I$900,'Décembre 2025'!$D$5:$D$900,MISSIONS!$J$3,'Décembre 2025'!$E$5:$E$900,MISSIONS!B26)))=0,"",SUM((SUMIFS('Janvier 2026'!$I$5:$I$900,'Janvier 2026'!$D$5:$D$900,MISSIONS!$J$3,'Janvier 2026'!$E$5:$E$900,MISSIONS!B26))+(SUMIFS('Février 2026'!$I$5:$I$900,'Février 2026'!$D$5:$D$900,MISSIONS!$J$3,'Février 2026'!$E$5:$E$900,MISSIONS!B26))+(SUMIFS('Mars 2025'!$I$5:$I$900,'Mars 2025'!$D$5:$D$900,MISSIONS!$J$3,'Mars 2025'!$E$5:$E$900,MISSIONS!B26))+(SUMIFS('Avril 2025'!$I$5:$I$900,'Avril 2025'!$D$5:$D$900,MISSIONS!$J$3,'Avril 2025'!$E$5:$E$900,MISSIONS!B26))+(SUMIFS('Mai 2025'!$I$5:$I$900,'Mai 2025'!$D$5:$D$900,MISSIONS!$J$3,'Mai 2025'!$E$5:$E$900,MISSIONS!B26))+(SUMIFS('Juin 2025'!$I$5:$I$900,'Juin 2025'!$D$5:$D$900,MISSIONS!$J$3,'Juin 2025'!$E$5:$E$900,MISSIONS!B26))+(SUMIFS('Juillet 2025'!$I$5:$I$900,'Juillet 2025'!$D$5:$D$900,MISSIONS!$J$3,'Juillet 2025'!$E$5:$E$900,MISSIONS!B26))+(SUMIFS('Août 2025'!$I$5:$I$900,'Août 2025'!$D$5:$D$900,MISSIONS!$J$3,'Août 2025'!$E$5:$E$900,MISSIONS!B26))+(SUMIFS('Septembre 2025'!$I$5:$I$900,'Septembre 2025'!$D$5:$D$900,MISSIONS!$J$3,'Septembre 2025'!$E$5:$E$900,MISSIONS!B26))+(SUMIFS('Octobre 2025'!$I$5:$I$900,'Octobre 2025'!$D$5:$D$900,MISSIONS!$J$3,'Octobre 2025'!$E$5:$E$900,MISSIONS!B26))+(SUMIFS('Novembre 2025'!$I$5:$I$900,'Novembre 2025'!$D$5:$D$900,MISSIONS!$J$3,'Novembre 2025'!$E$5:$E$900,MISSIONS!B26))+(SUMIFS('Décembre 2025'!$I$5:$I$900,'Décembre 2025'!$D$5:$D$900,MISSIONS!$J$3,'Décembre 2025'!$E$5:$E$900,MISSIONS!B26))))</f>
        <v/>
      </c>
      <c r="E26" s="48">
        <f>SUM(SUMIFS('Janvier 2026'!I28:I943,'Janvier 2026'!$D$5:$D$920,MISSIONS!$J$3,'Janvier 2026'!$E$5:$E$920,MISSIONS!B26))+(SUMIFS('Février 2026'!I28:I943,'Février 2026'!$D$5:$D$920,MISSIONS!$J$3,'Février 2026'!$E$5:$E$920,MISSIONS!B26))+(SUMIFS('Mars 2025'!I28:I943,'Mars 2025'!$D$5:$D$920,MISSIONS!$J$3,'Mars 2025'!$E$5:$E$920,MISSIONS!B26))+(SUMIFS('Avril 2025'!I28:I943,'Avril 2025'!$D$5:$D$920,MISSIONS!$J$3,'Avril 2025'!$E$5:$E$920,MISSIONS!B26))+(SUMIFS('Mai 2025'!I28:I943,'Mai 2025'!$D$5:$D$920,MISSIONS!$J$3,'Mai 2025'!$E$5:$E$920,MISSIONS!B26))+(SUMIFS('Juin 2025'!I28:I943,'Juin 2025'!$D$5:$D$920,MISSIONS!$J$3,'Juin 2025'!$E$5:$E$920,MISSIONS!B26))+(SUMIFS('Juillet 2025'!I28:I943,'Juillet 2025'!$D$5:$D$920,MISSIONS!$J$3,'Juillet 2025'!$E$5:$E$920,MISSIONS!B26))+(SUMIFS('Août 2025'!I28:I943,'Août 2025'!$D$5:$D$920,MISSIONS!$J$3,'Août 2025'!$E$5:$E$920,MISSIONS!B26))+(SUMIFS('Septembre 2025'!I28:I943,'Septembre 2025'!$D$5:$D$920,MISSIONS!$J$3,'Septembre 2025'!$E$5:$E$920,MISSIONS!B26))+(SUMIFS('Octobre 2025'!I28:I943,'Octobre 2025'!$D$5:$D$920,MISSIONS!$J$3,'Octobre 2025'!$E$5:$E$920,MISSIONS!B26))+(SUMIFS('Novembre 2025'!I28:I943,'Novembre 2025'!$D$5:$D$920,MISSIONS!$J$3,'Novembre 2025'!$E$5:$E$920,MISSIONS!B26))+(SUMIFS('Décembre 2025'!I28:I943,'Décembre 2025'!$D$5:$D$920,MISSIONS!$J$3,'Décembre 2025'!$E$5:$E$920,MISSIONS!B26))</f>
        <v>0</v>
      </c>
      <c r="F26" s="17"/>
      <c r="G26" s="16"/>
    </row>
    <row r="27" spans="2:11">
      <c r="B27" s="15" t="s">
        <v>5</v>
      </c>
      <c r="C27" s="41" t="s">
        <v>59</v>
      </c>
      <c r="D27" s="48" t="str">
        <f>IF(SUM((SUMIFS('Janvier 2026'!$I$5:$I$900,'Janvier 2026'!$D$5:$D$900,MISSIONS!$J$3,'Janvier 2026'!$E$5:$E$900,MISSIONS!B27))+(SUMIFS('Février 2026'!$I$5:$I$900,'Février 2026'!$D$5:$D$900,MISSIONS!$J$3,'Février 2026'!$E$5:$E$900,MISSIONS!B27))+(SUMIFS('Mars 2025'!$I$5:$I$900,'Mars 2025'!$D$5:$D$900,MISSIONS!$J$3,'Mars 2025'!$E$5:$E$900,MISSIONS!B27))+(SUMIFS('Avril 2025'!$I$5:$I$900,'Avril 2025'!$D$5:$D$900,MISSIONS!$J$3,'Avril 2025'!$E$5:$E$900,MISSIONS!B27))+(SUMIFS('Mai 2025'!$I$5:$I$900,'Mai 2025'!$D$5:$D$900,MISSIONS!$J$3,'Mai 2025'!$E$5:$E$900,MISSIONS!B27))+(SUMIFS('Juin 2025'!$I$5:$I$900,'Juin 2025'!$D$5:$D$900,MISSIONS!$J$3,'Juin 2025'!$E$5:$E$900,MISSIONS!B27))+(SUMIFS('Juillet 2025'!$I$5:$I$900,'Juillet 2025'!$D$5:$D$900,MISSIONS!$J$3,'Juillet 2025'!$E$5:$E$900,MISSIONS!B27))+(SUMIFS('Août 2025'!$I$5:$I$900,'Août 2025'!$D$5:$D$900,MISSIONS!$J$3,'Août 2025'!$E$5:$E$900,MISSIONS!B27))+(SUMIFS('Septembre 2025'!$I$5:$I$900,'Septembre 2025'!$D$5:$D$900,MISSIONS!$J$3,'Septembre 2025'!$E$5:$E$900,MISSIONS!B27))+(SUMIFS('Octobre 2025'!$I$5:$I$900,'Octobre 2025'!$D$5:$D$900,MISSIONS!$J$3,'Octobre 2025'!$E$5:$E$900,MISSIONS!B27))+(SUMIFS('Novembre 2025'!$I$5:$I$900,'Novembre 2025'!$D$5:$D$900,MISSIONS!$J$3,'Novembre 2025'!$E$5:$E$900,MISSIONS!B27))+(SUMIFS('Décembre 2025'!$I$5:$I$900,'Décembre 2025'!$D$5:$D$900,MISSIONS!$J$3,'Décembre 2025'!$E$5:$E$900,MISSIONS!B27)))=0,"",SUM((SUMIFS('Janvier 2026'!$I$5:$I$900,'Janvier 2026'!$D$5:$D$900,MISSIONS!$J$3,'Janvier 2026'!$E$5:$E$900,MISSIONS!B27))+(SUMIFS('Février 2026'!$I$5:$I$900,'Février 2026'!$D$5:$D$900,MISSIONS!$J$3,'Février 2026'!$E$5:$E$900,MISSIONS!B27))+(SUMIFS('Mars 2025'!$I$5:$I$900,'Mars 2025'!$D$5:$D$900,MISSIONS!$J$3,'Mars 2025'!$E$5:$E$900,MISSIONS!B27))+(SUMIFS('Avril 2025'!$I$5:$I$900,'Avril 2025'!$D$5:$D$900,MISSIONS!$J$3,'Avril 2025'!$E$5:$E$900,MISSIONS!B27))+(SUMIFS('Mai 2025'!$I$5:$I$900,'Mai 2025'!$D$5:$D$900,MISSIONS!$J$3,'Mai 2025'!$E$5:$E$900,MISSIONS!B27))+(SUMIFS('Juin 2025'!$I$5:$I$900,'Juin 2025'!$D$5:$D$900,MISSIONS!$J$3,'Juin 2025'!$E$5:$E$900,MISSIONS!B27))+(SUMIFS('Juillet 2025'!$I$5:$I$900,'Juillet 2025'!$D$5:$D$900,MISSIONS!$J$3,'Juillet 2025'!$E$5:$E$900,MISSIONS!B27))+(SUMIFS('Août 2025'!$I$5:$I$900,'Août 2025'!$D$5:$D$900,MISSIONS!$J$3,'Août 2025'!$E$5:$E$900,MISSIONS!B27))+(SUMIFS('Septembre 2025'!$I$5:$I$900,'Septembre 2025'!$D$5:$D$900,MISSIONS!$J$3,'Septembre 2025'!$E$5:$E$900,MISSIONS!B27))+(SUMIFS('Octobre 2025'!$I$5:$I$900,'Octobre 2025'!$D$5:$D$900,MISSIONS!$J$3,'Octobre 2025'!$E$5:$E$900,MISSIONS!B27))+(SUMIFS('Novembre 2025'!$I$5:$I$900,'Novembre 2025'!$D$5:$D$900,MISSIONS!$J$3,'Novembre 2025'!$E$5:$E$900,MISSIONS!B27))+(SUMIFS('Décembre 2025'!$I$5:$I$900,'Décembre 2025'!$D$5:$D$900,MISSIONS!$J$3,'Décembre 2025'!$E$5:$E$900,MISSIONS!B27))))</f>
        <v/>
      </c>
      <c r="E27" s="48">
        <f>SUM(SUMIFS('Janvier 2026'!I29:I944,'Janvier 2026'!$D$5:$D$920,MISSIONS!$J$3,'Janvier 2026'!$E$5:$E$920,MISSIONS!B27))+(SUMIFS('Février 2026'!I29:I944,'Février 2026'!$D$5:$D$920,MISSIONS!$J$3,'Février 2026'!$E$5:$E$920,MISSIONS!B27))+(SUMIFS('Mars 2025'!I29:I944,'Mars 2025'!$D$5:$D$920,MISSIONS!$J$3,'Mars 2025'!$E$5:$E$920,MISSIONS!B27))+(SUMIFS('Avril 2025'!I29:I944,'Avril 2025'!$D$5:$D$920,MISSIONS!$J$3,'Avril 2025'!$E$5:$E$920,MISSIONS!B27))+(SUMIFS('Mai 2025'!I29:I944,'Mai 2025'!$D$5:$D$920,MISSIONS!$J$3,'Mai 2025'!$E$5:$E$920,MISSIONS!B27))+(SUMIFS('Juin 2025'!I29:I944,'Juin 2025'!$D$5:$D$920,MISSIONS!$J$3,'Juin 2025'!$E$5:$E$920,MISSIONS!B27))+(SUMIFS('Juillet 2025'!I29:I944,'Juillet 2025'!$D$5:$D$920,MISSIONS!$J$3,'Juillet 2025'!$E$5:$E$920,MISSIONS!B27))+(SUMIFS('Août 2025'!I29:I944,'Août 2025'!$D$5:$D$920,MISSIONS!$J$3,'Août 2025'!$E$5:$E$920,MISSIONS!B27))+(SUMIFS('Septembre 2025'!I29:I944,'Septembre 2025'!$D$5:$D$920,MISSIONS!$J$3,'Septembre 2025'!$E$5:$E$920,MISSIONS!B27))+(SUMIFS('Octobre 2025'!I29:I944,'Octobre 2025'!$D$5:$D$920,MISSIONS!$J$3,'Octobre 2025'!$E$5:$E$920,MISSIONS!B27))+(SUMIFS('Novembre 2025'!I29:I944,'Novembre 2025'!$D$5:$D$920,MISSIONS!$J$3,'Novembre 2025'!$E$5:$E$920,MISSIONS!B27))+(SUMIFS('Décembre 2025'!I29:I944,'Décembre 2025'!$D$5:$D$920,MISSIONS!$J$3,'Décembre 2025'!$E$5:$E$920,MISSIONS!B27))</f>
        <v>0</v>
      </c>
      <c r="F27" s="17"/>
      <c r="G27" s="16"/>
    </row>
    <row r="28" spans="2:11">
      <c r="B28" s="15" t="s">
        <v>61</v>
      </c>
      <c r="C28" s="41" t="s">
        <v>59</v>
      </c>
      <c r="D28" s="48" t="str">
        <f>IF(SUM((SUMIFS('Janvier 2026'!$I$5:$I$900,'Janvier 2026'!$D$5:$D$900,MISSIONS!$J$3,'Janvier 2026'!$E$5:$E$900,MISSIONS!B28))+(SUMIFS('Février 2026'!$I$5:$I$900,'Février 2026'!$D$5:$D$900,MISSIONS!$J$3,'Février 2026'!$E$5:$E$900,MISSIONS!B28))+(SUMIFS('Mars 2025'!$I$5:$I$900,'Mars 2025'!$D$5:$D$900,MISSIONS!$J$3,'Mars 2025'!$E$5:$E$900,MISSIONS!B28))+(SUMIFS('Avril 2025'!$I$5:$I$900,'Avril 2025'!$D$5:$D$900,MISSIONS!$J$3,'Avril 2025'!$E$5:$E$900,MISSIONS!B28))+(SUMIFS('Mai 2025'!$I$5:$I$900,'Mai 2025'!$D$5:$D$900,MISSIONS!$J$3,'Mai 2025'!$E$5:$E$900,MISSIONS!B28))+(SUMIFS('Juin 2025'!$I$5:$I$900,'Juin 2025'!$D$5:$D$900,MISSIONS!$J$3,'Juin 2025'!$E$5:$E$900,MISSIONS!B28))+(SUMIFS('Juillet 2025'!$I$5:$I$900,'Juillet 2025'!$D$5:$D$900,MISSIONS!$J$3,'Juillet 2025'!$E$5:$E$900,MISSIONS!B28))+(SUMIFS('Août 2025'!$I$5:$I$900,'Août 2025'!$D$5:$D$900,MISSIONS!$J$3,'Août 2025'!$E$5:$E$900,MISSIONS!B28))+(SUMIFS('Septembre 2025'!$I$5:$I$900,'Septembre 2025'!$D$5:$D$900,MISSIONS!$J$3,'Septembre 2025'!$E$5:$E$900,MISSIONS!B28))+(SUMIFS('Octobre 2025'!$I$5:$I$900,'Octobre 2025'!$D$5:$D$900,MISSIONS!$J$3,'Octobre 2025'!$E$5:$E$900,MISSIONS!B28))+(SUMIFS('Novembre 2025'!$I$5:$I$900,'Novembre 2025'!$D$5:$D$900,MISSIONS!$J$3,'Novembre 2025'!$E$5:$E$900,MISSIONS!B28))+(SUMIFS('Décembre 2025'!$I$5:$I$900,'Décembre 2025'!$D$5:$D$900,MISSIONS!$J$3,'Décembre 2025'!$E$5:$E$900,MISSIONS!B28)))=0,"",SUM((SUMIFS('Janvier 2026'!$I$5:$I$900,'Janvier 2026'!$D$5:$D$900,MISSIONS!$J$3,'Janvier 2026'!$E$5:$E$900,MISSIONS!B28))+(SUMIFS('Février 2026'!$I$5:$I$900,'Février 2026'!$D$5:$D$900,MISSIONS!$J$3,'Février 2026'!$E$5:$E$900,MISSIONS!B28))+(SUMIFS('Mars 2025'!$I$5:$I$900,'Mars 2025'!$D$5:$D$900,MISSIONS!$J$3,'Mars 2025'!$E$5:$E$900,MISSIONS!B28))+(SUMIFS('Avril 2025'!$I$5:$I$900,'Avril 2025'!$D$5:$D$900,MISSIONS!$J$3,'Avril 2025'!$E$5:$E$900,MISSIONS!B28))+(SUMIFS('Mai 2025'!$I$5:$I$900,'Mai 2025'!$D$5:$D$900,MISSIONS!$J$3,'Mai 2025'!$E$5:$E$900,MISSIONS!B28))+(SUMIFS('Juin 2025'!$I$5:$I$900,'Juin 2025'!$D$5:$D$900,MISSIONS!$J$3,'Juin 2025'!$E$5:$E$900,MISSIONS!B28))+(SUMIFS('Juillet 2025'!$I$5:$I$900,'Juillet 2025'!$D$5:$D$900,MISSIONS!$J$3,'Juillet 2025'!$E$5:$E$900,MISSIONS!B28))+(SUMIFS('Août 2025'!$I$5:$I$900,'Août 2025'!$D$5:$D$900,MISSIONS!$J$3,'Août 2025'!$E$5:$E$900,MISSIONS!B28))+(SUMIFS('Septembre 2025'!$I$5:$I$900,'Septembre 2025'!$D$5:$D$900,MISSIONS!$J$3,'Septembre 2025'!$E$5:$E$900,MISSIONS!B28))+(SUMIFS('Octobre 2025'!$I$5:$I$900,'Octobre 2025'!$D$5:$D$900,MISSIONS!$J$3,'Octobre 2025'!$E$5:$E$900,MISSIONS!B28))+(SUMIFS('Novembre 2025'!$I$5:$I$900,'Novembre 2025'!$D$5:$D$900,MISSIONS!$J$3,'Novembre 2025'!$E$5:$E$900,MISSIONS!B28))+(SUMIFS('Décembre 2025'!$I$5:$I$900,'Décembre 2025'!$D$5:$D$900,MISSIONS!$J$3,'Décembre 2025'!$E$5:$E$900,MISSIONS!B28))))</f>
        <v/>
      </c>
      <c r="E28" s="48">
        <f>SUM(SUMIFS('Janvier 2026'!I30:I945,'Janvier 2026'!$D$5:$D$920,MISSIONS!$J$3,'Janvier 2026'!$E$5:$E$920,MISSIONS!B28))+(SUMIFS('Février 2026'!I30:I945,'Février 2026'!$D$5:$D$920,MISSIONS!$J$3,'Février 2026'!$E$5:$E$920,MISSIONS!B28))+(SUMIFS('Mars 2025'!I30:I945,'Mars 2025'!$D$5:$D$920,MISSIONS!$J$3,'Mars 2025'!$E$5:$E$920,MISSIONS!B28))+(SUMIFS('Avril 2025'!I30:I945,'Avril 2025'!$D$5:$D$920,MISSIONS!$J$3,'Avril 2025'!$E$5:$E$920,MISSIONS!B28))+(SUMIFS('Mai 2025'!I30:I945,'Mai 2025'!$D$5:$D$920,MISSIONS!$J$3,'Mai 2025'!$E$5:$E$920,MISSIONS!B28))+(SUMIFS('Juin 2025'!I30:I945,'Juin 2025'!$D$5:$D$920,MISSIONS!$J$3,'Juin 2025'!$E$5:$E$920,MISSIONS!B28))+(SUMIFS('Juillet 2025'!I30:I945,'Juillet 2025'!$D$5:$D$920,MISSIONS!$J$3,'Juillet 2025'!$E$5:$E$920,MISSIONS!B28))+(SUMIFS('Août 2025'!I30:I945,'Août 2025'!$D$5:$D$920,MISSIONS!$J$3,'Août 2025'!$E$5:$E$920,MISSIONS!B28))+(SUMIFS('Septembre 2025'!I30:I945,'Septembre 2025'!$D$5:$D$920,MISSIONS!$J$3,'Septembre 2025'!$E$5:$E$920,MISSIONS!B28))+(SUMIFS('Octobre 2025'!I30:I945,'Octobre 2025'!$D$5:$D$920,MISSIONS!$J$3,'Octobre 2025'!$E$5:$E$920,MISSIONS!B28))+(SUMIFS('Novembre 2025'!I30:I945,'Novembre 2025'!$D$5:$D$920,MISSIONS!$J$3,'Novembre 2025'!$E$5:$E$920,MISSIONS!B28))+(SUMIFS('Décembre 2025'!I30:I945,'Décembre 2025'!$D$5:$D$920,MISSIONS!$J$3,'Décembre 2025'!$E$5:$E$920,MISSIONS!B28))</f>
        <v>0</v>
      </c>
      <c r="F28" s="17"/>
      <c r="G28" s="16"/>
      <c r="J28"/>
    </row>
    <row r="29" spans="2:11">
      <c r="B29" s="15" t="s">
        <v>65</v>
      </c>
      <c r="C29" s="41" t="s">
        <v>59</v>
      </c>
      <c r="D29" s="48" t="str">
        <f>IF(SUM((SUMIFS('Janvier 2026'!$I$5:$I$900,'Janvier 2026'!$D$5:$D$900,MISSIONS!$J$3,'Janvier 2026'!$E$5:$E$900,MISSIONS!B29))+(SUMIFS('Février 2026'!$I$5:$I$900,'Février 2026'!$D$5:$D$900,MISSIONS!$J$3,'Février 2026'!$E$5:$E$900,MISSIONS!B29))+(SUMIFS('Mars 2025'!$I$5:$I$900,'Mars 2025'!$D$5:$D$900,MISSIONS!$J$3,'Mars 2025'!$E$5:$E$900,MISSIONS!B29))+(SUMIFS('Avril 2025'!$I$5:$I$900,'Avril 2025'!$D$5:$D$900,MISSIONS!$J$3,'Avril 2025'!$E$5:$E$900,MISSIONS!B29))+(SUMIFS('Mai 2025'!$I$5:$I$900,'Mai 2025'!$D$5:$D$900,MISSIONS!$J$3,'Mai 2025'!$E$5:$E$900,MISSIONS!B29))+(SUMIFS('Juin 2025'!$I$5:$I$900,'Juin 2025'!$D$5:$D$900,MISSIONS!$J$3,'Juin 2025'!$E$5:$E$900,MISSIONS!B29))+(SUMIFS('Juillet 2025'!$I$5:$I$900,'Juillet 2025'!$D$5:$D$900,MISSIONS!$J$3,'Juillet 2025'!$E$5:$E$900,MISSIONS!B29))+(SUMIFS('Août 2025'!$I$5:$I$900,'Août 2025'!$D$5:$D$900,MISSIONS!$J$3,'Août 2025'!$E$5:$E$900,MISSIONS!B29))+(SUMIFS('Septembre 2025'!$I$5:$I$900,'Septembre 2025'!$D$5:$D$900,MISSIONS!$J$3,'Septembre 2025'!$E$5:$E$900,MISSIONS!B29))+(SUMIFS('Octobre 2025'!$I$5:$I$900,'Octobre 2025'!$D$5:$D$900,MISSIONS!$J$3,'Octobre 2025'!$E$5:$E$900,MISSIONS!B29))+(SUMIFS('Novembre 2025'!$I$5:$I$900,'Novembre 2025'!$D$5:$D$900,MISSIONS!$J$3,'Novembre 2025'!$E$5:$E$900,MISSIONS!B29))+(SUMIFS('Décembre 2025'!$I$5:$I$900,'Décembre 2025'!$D$5:$D$900,MISSIONS!$J$3,'Décembre 2025'!$E$5:$E$900,MISSIONS!B29)))=0,"",SUM((SUMIFS('Janvier 2026'!$I$5:$I$900,'Janvier 2026'!$D$5:$D$900,MISSIONS!$J$3,'Janvier 2026'!$E$5:$E$900,MISSIONS!B29))+(SUMIFS('Février 2026'!$I$5:$I$900,'Février 2026'!$D$5:$D$900,MISSIONS!$J$3,'Février 2026'!$E$5:$E$900,MISSIONS!B29))+(SUMIFS('Mars 2025'!$I$5:$I$900,'Mars 2025'!$D$5:$D$900,MISSIONS!$J$3,'Mars 2025'!$E$5:$E$900,MISSIONS!B29))+(SUMIFS('Avril 2025'!$I$5:$I$900,'Avril 2025'!$D$5:$D$900,MISSIONS!$J$3,'Avril 2025'!$E$5:$E$900,MISSIONS!B29))+(SUMIFS('Mai 2025'!$I$5:$I$900,'Mai 2025'!$D$5:$D$900,MISSIONS!$J$3,'Mai 2025'!$E$5:$E$900,MISSIONS!B29))+(SUMIFS('Juin 2025'!$I$5:$I$900,'Juin 2025'!$D$5:$D$900,MISSIONS!$J$3,'Juin 2025'!$E$5:$E$900,MISSIONS!B29))+(SUMIFS('Juillet 2025'!$I$5:$I$900,'Juillet 2025'!$D$5:$D$900,MISSIONS!$J$3,'Juillet 2025'!$E$5:$E$900,MISSIONS!B29))+(SUMIFS('Août 2025'!$I$5:$I$900,'Août 2025'!$D$5:$D$900,MISSIONS!$J$3,'Août 2025'!$E$5:$E$900,MISSIONS!B29))+(SUMIFS('Septembre 2025'!$I$5:$I$900,'Septembre 2025'!$D$5:$D$900,MISSIONS!$J$3,'Septembre 2025'!$E$5:$E$900,MISSIONS!B29))+(SUMIFS('Octobre 2025'!$I$5:$I$900,'Octobre 2025'!$D$5:$D$900,MISSIONS!$J$3,'Octobre 2025'!$E$5:$E$900,MISSIONS!B29))+(SUMIFS('Novembre 2025'!$I$5:$I$900,'Novembre 2025'!$D$5:$D$900,MISSIONS!$J$3,'Novembre 2025'!$E$5:$E$900,MISSIONS!B29))+(SUMIFS('Décembre 2025'!$I$5:$I$900,'Décembre 2025'!$D$5:$D$900,MISSIONS!$J$3,'Décembre 2025'!$E$5:$E$900,MISSIONS!B29))))</f>
        <v/>
      </c>
      <c r="E29" s="48">
        <f>SUM(SUMIFS('Janvier 2026'!I32:I947,'Janvier 2026'!$D$5:$D$920,MISSIONS!$J$3,'Janvier 2026'!$E$5:$E$920,MISSIONS!B29))+(SUMIFS('Février 2026'!I32:I947,'Février 2026'!$D$5:$D$920,MISSIONS!$J$3,'Février 2026'!$E$5:$E$920,MISSIONS!B29))+(SUMIFS('Mars 2025'!I32:I947,'Mars 2025'!$D$5:$D$920,MISSIONS!$J$3,'Mars 2025'!$E$5:$E$920,MISSIONS!B29))+(SUMIFS('Avril 2025'!I32:I947,'Avril 2025'!$D$5:$D$920,MISSIONS!$J$3,'Avril 2025'!$E$5:$E$920,MISSIONS!B29))+(SUMIFS('Mai 2025'!I32:I947,'Mai 2025'!$D$5:$D$920,MISSIONS!$J$3,'Mai 2025'!$E$5:$E$920,MISSIONS!B29))+(SUMIFS('Juin 2025'!I32:I947,'Juin 2025'!$D$5:$D$920,MISSIONS!$J$3,'Juin 2025'!$E$5:$E$920,MISSIONS!B29))+(SUMIFS('Juillet 2025'!I32:I947,'Juillet 2025'!$D$5:$D$920,MISSIONS!$J$3,'Juillet 2025'!$E$5:$E$920,MISSIONS!B29))+(SUMIFS('Août 2025'!I32:I947,'Août 2025'!$D$5:$D$920,MISSIONS!$J$3,'Août 2025'!$E$5:$E$920,MISSIONS!B29))+(SUMIFS('Septembre 2025'!I32:I947,'Septembre 2025'!$D$5:$D$920,MISSIONS!$J$3,'Septembre 2025'!$E$5:$E$920,MISSIONS!B29))+(SUMIFS('Octobre 2025'!I32:I947,'Octobre 2025'!$D$5:$D$920,MISSIONS!$J$3,'Octobre 2025'!$E$5:$E$920,MISSIONS!B29))+(SUMIFS('Novembre 2025'!I32:I947,'Novembre 2025'!$D$5:$D$920,MISSIONS!$J$3,'Novembre 2025'!$E$5:$E$920,MISSIONS!B29))+(SUMIFS('Décembre 2025'!I32:I947,'Décembre 2025'!$D$5:$D$920,MISSIONS!$J$3,'Décembre 2025'!$E$5:$E$920,MISSIONS!B29))</f>
        <v>0</v>
      </c>
      <c r="F29" s="17"/>
      <c r="G29" s="16"/>
    </row>
    <row r="30" spans="2:11">
      <c r="B30" s="15" t="s">
        <v>34</v>
      </c>
      <c r="C30" s="41" t="s">
        <v>59</v>
      </c>
      <c r="D30" s="48" t="str">
        <f>IF(SUM((SUMIFS('Janvier 2026'!$I$5:$I$900,'Janvier 2026'!$D$5:$D$900,MISSIONS!$J$3,'Janvier 2026'!$E$5:$E$900,MISSIONS!B30))+(SUMIFS('Février 2026'!$I$5:$I$900,'Février 2026'!$D$5:$D$900,MISSIONS!$J$3,'Février 2026'!$E$5:$E$900,MISSIONS!B30))+(SUMIFS('Mars 2025'!$I$5:$I$900,'Mars 2025'!$D$5:$D$900,MISSIONS!$J$3,'Mars 2025'!$E$5:$E$900,MISSIONS!B30))+(SUMIFS('Avril 2025'!$I$5:$I$900,'Avril 2025'!$D$5:$D$900,MISSIONS!$J$3,'Avril 2025'!$E$5:$E$900,MISSIONS!B30))+(SUMIFS('Mai 2025'!$I$5:$I$900,'Mai 2025'!$D$5:$D$900,MISSIONS!$J$3,'Mai 2025'!$E$5:$E$900,MISSIONS!B30))+(SUMIFS('Juin 2025'!$I$5:$I$900,'Juin 2025'!$D$5:$D$900,MISSIONS!$J$3,'Juin 2025'!$E$5:$E$900,MISSIONS!B30))+(SUMIFS('Juillet 2025'!$I$5:$I$900,'Juillet 2025'!$D$5:$D$900,MISSIONS!$J$3,'Juillet 2025'!$E$5:$E$900,MISSIONS!B30))+(SUMIFS('Août 2025'!$I$5:$I$900,'Août 2025'!$D$5:$D$900,MISSIONS!$J$3,'Août 2025'!$E$5:$E$900,MISSIONS!B30))+(SUMIFS('Septembre 2025'!$I$5:$I$900,'Septembre 2025'!$D$5:$D$900,MISSIONS!$J$3,'Septembre 2025'!$E$5:$E$900,MISSIONS!B30))+(SUMIFS('Octobre 2025'!$I$5:$I$900,'Octobre 2025'!$D$5:$D$900,MISSIONS!$J$3,'Octobre 2025'!$E$5:$E$900,MISSIONS!B30))+(SUMIFS('Novembre 2025'!$I$5:$I$900,'Novembre 2025'!$D$5:$D$900,MISSIONS!$J$3,'Novembre 2025'!$E$5:$E$900,MISSIONS!B30))+(SUMIFS('Décembre 2025'!$I$5:$I$900,'Décembre 2025'!$D$5:$D$900,MISSIONS!$J$3,'Décembre 2025'!$E$5:$E$900,MISSIONS!B30)))=0,"",SUM((SUMIFS('Janvier 2026'!$I$5:$I$900,'Janvier 2026'!$D$5:$D$900,MISSIONS!$J$3,'Janvier 2026'!$E$5:$E$900,MISSIONS!B30))+(SUMIFS('Février 2026'!$I$5:$I$900,'Février 2026'!$D$5:$D$900,MISSIONS!$J$3,'Février 2026'!$E$5:$E$900,MISSIONS!B30))+(SUMIFS('Mars 2025'!$I$5:$I$900,'Mars 2025'!$D$5:$D$900,MISSIONS!$J$3,'Mars 2025'!$E$5:$E$900,MISSIONS!B30))+(SUMIFS('Avril 2025'!$I$5:$I$900,'Avril 2025'!$D$5:$D$900,MISSIONS!$J$3,'Avril 2025'!$E$5:$E$900,MISSIONS!B30))+(SUMIFS('Mai 2025'!$I$5:$I$900,'Mai 2025'!$D$5:$D$900,MISSIONS!$J$3,'Mai 2025'!$E$5:$E$900,MISSIONS!B30))+(SUMIFS('Juin 2025'!$I$5:$I$900,'Juin 2025'!$D$5:$D$900,MISSIONS!$J$3,'Juin 2025'!$E$5:$E$900,MISSIONS!B30))+(SUMIFS('Juillet 2025'!$I$5:$I$900,'Juillet 2025'!$D$5:$D$900,MISSIONS!$J$3,'Juillet 2025'!$E$5:$E$900,MISSIONS!B30))+(SUMIFS('Août 2025'!$I$5:$I$900,'Août 2025'!$D$5:$D$900,MISSIONS!$J$3,'Août 2025'!$E$5:$E$900,MISSIONS!B30))+(SUMIFS('Septembre 2025'!$I$5:$I$900,'Septembre 2025'!$D$5:$D$900,MISSIONS!$J$3,'Septembre 2025'!$E$5:$E$900,MISSIONS!B30))+(SUMIFS('Octobre 2025'!$I$5:$I$900,'Octobre 2025'!$D$5:$D$900,MISSIONS!$J$3,'Octobre 2025'!$E$5:$E$900,MISSIONS!B30))+(SUMIFS('Novembre 2025'!$I$5:$I$900,'Novembre 2025'!$D$5:$D$900,MISSIONS!$J$3,'Novembre 2025'!$E$5:$E$900,MISSIONS!B30))+(SUMIFS('Décembre 2025'!$I$5:$I$900,'Décembre 2025'!$D$5:$D$900,MISSIONS!$J$3,'Décembre 2025'!$E$5:$E$900,MISSIONS!B30))))</f>
        <v/>
      </c>
      <c r="E30" s="48">
        <f>SUM(SUMIFS('Janvier 2026'!I33:I948,'Janvier 2026'!$D$5:$D$920,MISSIONS!$J$3,'Janvier 2026'!$E$5:$E$920,MISSIONS!B30))+(SUMIFS('Février 2026'!I33:I948,'Février 2026'!$D$5:$D$920,MISSIONS!$J$3,'Février 2026'!$E$5:$E$920,MISSIONS!B30))+(SUMIFS('Mars 2025'!I33:I948,'Mars 2025'!$D$5:$D$920,MISSIONS!$J$3,'Mars 2025'!$E$5:$E$920,MISSIONS!B30))+(SUMIFS('Avril 2025'!I33:I948,'Avril 2025'!$D$5:$D$920,MISSIONS!$J$3,'Avril 2025'!$E$5:$E$920,MISSIONS!B30))+(SUMIFS('Mai 2025'!I33:I948,'Mai 2025'!$D$5:$D$920,MISSIONS!$J$3,'Mai 2025'!$E$5:$E$920,MISSIONS!B30))+(SUMIFS('Juin 2025'!I33:I948,'Juin 2025'!$D$5:$D$920,MISSIONS!$J$3,'Juin 2025'!$E$5:$E$920,MISSIONS!B30))+(SUMIFS('Juillet 2025'!I33:I948,'Juillet 2025'!$D$5:$D$920,MISSIONS!$J$3,'Juillet 2025'!$E$5:$E$920,MISSIONS!B30))+(SUMIFS('Août 2025'!I33:I948,'Août 2025'!$D$5:$D$920,MISSIONS!$J$3,'Août 2025'!$E$5:$E$920,MISSIONS!B30))+(SUMIFS('Septembre 2025'!I33:I948,'Septembre 2025'!$D$5:$D$920,MISSIONS!$J$3,'Septembre 2025'!$E$5:$E$920,MISSIONS!B30))+(SUMIFS('Octobre 2025'!I33:I948,'Octobre 2025'!$D$5:$D$920,MISSIONS!$J$3,'Octobre 2025'!$E$5:$E$920,MISSIONS!B30))+(SUMIFS('Novembre 2025'!I33:I948,'Novembre 2025'!$D$5:$D$920,MISSIONS!$J$3,'Novembre 2025'!$E$5:$E$920,MISSIONS!B30))+(SUMIFS('Décembre 2025'!I33:I948,'Décembre 2025'!$D$5:$D$920,MISSIONS!$J$3,'Décembre 2025'!$E$5:$E$920,MISSIONS!B30))</f>
        <v>0</v>
      </c>
      <c r="F30" s="17"/>
      <c r="G30" s="16"/>
      <c r="K30" s="162"/>
    </row>
    <row r="31" spans="2:11">
      <c r="B31" s="15" t="s">
        <v>51</v>
      </c>
      <c r="C31" s="41" t="s">
        <v>59</v>
      </c>
      <c r="D31" s="48" t="str">
        <f>IF(SUM((SUMIFS('Janvier 2026'!$I$5:$I$900,'Janvier 2026'!$D$5:$D$900,MISSIONS!$J$3,'Janvier 2026'!$E$5:$E$900,MISSIONS!B31))+(SUMIFS('Février 2026'!$I$5:$I$900,'Février 2026'!$D$5:$D$900,MISSIONS!$J$3,'Février 2026'!$E$5:$E$900,MISSIONS!B31))+(SUMIFS('Mars 2025'!$I$5:$I$900,'Mars 2025'!$D$5:$D$900,MISSIONS!$J$3,'Mars 2025'!$E$5:$E$900,MISSIONS!B31))+(SUMIFS('Avril 2025'!$I$5:$I$900,'Avril 2025'!$D$5:$D$900,MISSIONS!$J$3,'Avril 2025'!$E$5:$E$900,MISSIONS!B31))+(SUMIFS('Mai 2025'!$I$5:$I$900,'Mai 2025'!$D$5:$D$900,MISSIONS!$J$3,'Mai 2025'!$E$5:$E$900,MISSIONS!B31))+(SUMIFS('Juin 2025'!$I$5:$I$900,'Juin 2025'!$D$5:$D$900,MISSIONS!$J$3,'Juin 2025'!$E$5:$E$900,MISSIONS!B31))+(SUMIFS('Juillet 2025'!$I$5:$I$900,'Juillet 2025'!$D$5:$D$900,MISSIONS!$J$3,'Juillet 2025'!$E$5:$E$900,MISSIONS!B31))+(SUMIFS('Août 2025'!$I$5:$I$900,'Août 2025'!$D$5:$D$900,MISSIONS!$J$3,'Août 2025'!$E$5:$E$900,MISSIONS!B31))+(SUMIFS('Septembre 2025'!$I$5:$I$900,'Septembre 2025'!$D$5:$D$900,MISSIONS!$J$3,'Septembre 2025'!$E$5:$E$900,MISSIONS!B31))+(SUMIFS('Octobre 2025'!$I$5:$I$900,'Octobre 2025'!$D$5:$D$900,MISSIONS!$J$3,'Octobre 2025'!$E$5:$E$900,MISSIONS!B31))+(SUMIFS('Novembre 2025'!$I$5:$I$900,'Novembre 2025'!$D$5:$D$900,MISSIONS!$J$3,'Novembre 2025'!$E$5:$E$900,MISSIONS!B31))+(SUMIFS('Décembre 2025'!$I$5:$I$900,'Décembre 2025'!$D$5:$D$900,MISSIONS!$J$3,'Décembre 2025'!$E$5:$E$900,MISSIONS!B31)))=0,"",SUM((SUMIFS('Janvier 2026'!$I$5:$I$900,'Janvier 2026'!$D$5:$D$900,MISSIONS!$J$3,'Janvier 2026'!$E$5:$E$900,MISSIONS!B31))+(SUMIFS('Février 2026'!$I$5:$I$900,'Février 2026'!$D$5:$D$900,MISSIONS!$J$3,'Février 2026'!$E$5:$E$900,MISSIONS!B31))+(SUMIFS('Mars 2025'!$I$5:$I$900,'Mars 2025'!$D$5:$D$900,MISSIONS!$J$3,'Mars 2025'!$E$5:$E$900,MISSIONS!B31))+(SUMIFS('Avril 2025'!$I$5:$I$900,'Avril 2025'!$D$5:$D$900,MISSIONS!$J$3,'Avril 2025'!$E$5:$E$900,MISSIONS!B31))+(SUMIFS('Mai 2025'!$I$5:$I$900,'Mai 2025'!$D$5:$D$900,MISSIONS!$J$3,'Mai 2025'!$E$5:$E$900,MISSIONS!B31))+(SUMIFS('Juin 2025'!$I$5:$I$900,'Juin 2025'!$D$5:$D$900,MISSIONS!$J$3,'Juin 2025'!$E$5:$E$900,MISSIONS!B31))+(SUMIFS('Juillet 2025'!$I$5:$I$900,'Juillet 2025'!$D$5:$D$900,MISSIONS!$J$3,'Juillet 2025'!$E$5:$E$900,MISSIONS!B31))+(SUMIFS('Août 2025'!$I$5:$I$900,'Août 2025'!$D$5:$D$900,MISSIONS!$J$3,'Août 2025'!$E$5:$E$900,MISSIONS!B31))+(SUMIFS('Septembre 2025'!$I$5:$I$900,'Septembre 2025'!$D$5:$D$900,MISSIONS!$J$3,'Septembre 2025'!$E$5:$E$900,MISSIONS!B31))+(SUMIFS('Octobre 2025'!$I$5:$I$900,'Octobre 2025'!$D$5:$D$900,MISSIONS!$J$3,'Octobre 2025'!$E$5:$E$900,MISSIONS!B31))+(SUMIFS('Novembre 2025'!$I$5:$I$900,'Novembre 2025'!$D$5:$D$900,MISSIONS!$J$3,'Novembre 2025'!$E$5:$E$900,MISSIONS!B31))+(SUMIFS('Décembre 2025'!$I$5:$I$900,'Décembre 2025'!$D$5:$D$900,MISSIONS!$J$3,'Décembre 2025'!$E$5:$E$900,MISSIONS!B31))))</f>
        <v/>
      </c>
      <c r="E31" s="48">
        <f>SUM(SUMIFS('Janvier 2026'!I34:I949,'Janvier 2026'!$D$5:$D$920,MISSIONS!$J$3,'Janvier 2026'!$E$5:$E$920,MISSIONS!B31))+(SUMIFS('Février 2026'!I34:I949,'Février 2026'!$D$5:$D$920,MISSIONS!$J$3,'Février 2026'!$E$5:$E$920,MISSIONS!B31))+(SUMIFS('Mars 2025'!I34:I949,'Mars 2025'!$D$5:$D$920,MISSIONS!$J$3,'Mars 2025'!$E$5:$E$920,MISSIONS!B31))+(SUMIFS('Avril 2025'!I34:I949,'Avril 2025'!$D$5:$D$920,MISSIONS!$J$3,'Avril 2025'!$E$5:$E$920,MISSIONS!B31))+(SUMIFS('Mai 2025'!I34:I949,'Mai 2025'!$D$5:$D$920,MISSIONS!$J$3,'Mai 2025'!$E$5:$E$920,MISSIONS!B31))+(SUMIFS('Juin 2025'!I34:I949,'Juin 2025'!$D$5:$D$920,MISSIONS!$J$3,'Juin 2025'!$E$5:$E$920,MISSIONS!B31))+(SUMIFS('Juillet 2025'!I34:I949,'Juillet 2025'!$D$5:$D$920,MISSIONS!$J$3,'Juillet 2025'!$E$5:$E$920,MISSIONS!B31))+(SUMIFS('Août 2025'!I34:I949,'Août 2025'!$D$5:$D$920,MISSIONS!$J$3,'Août 2025'!$E$5:$E$920,MISSIONS!B31))+(SUMIFS('Septembre 2025'!I34:I949,'Septembre 2025'!$D$5:$D$920,MISSIONS!$J$3,'Septembre 2025'!$E$5:$E$920,MISSIONS!B31))+(SUMIFS('Octobre 2025'!I34:I949,'Octobre 2025'!$D$5:$D$920,MISSIONS!$J$3,'Octobre 2025'!$E$5:$E$920,MISSIONS!B31))+(SUMIFS('Novembre 2025'!I34:I949,'Novembre 2025'!$D$5:$D$920,MISSIONS!$J$3,'Novembre 2025'!$E$5:$E$920,MISSIONS!B31))+(SUMIFS('Décembre 2025'!I34:I949,'Décembre 2025'!$D$5:$D$920,MISSIONS!$J$3,'Décembre 2025'!$E$5:$E$920,MISSIONS!B31))</f>
        <v>0</v>
      </c>
      <c r="F31" s="17"/>
      <c r="G31" s="16"/>
    </row>
    <row r="32" spans="2:11">
      <c r="B32" s="15" t="s">
        <v>52</v>
      </c>
      <c r="C32" s="41" t="s">
        <v>59</v>
      </c>
      <c r="D32" s="48" t="str">
        <f>IF(SUM((SUMIFS('Janvier 2026'!$I$5:$I$900,'Janvier 2026'!$D$5:$D$900,MISSIONS!$J$3,'Janvier 2026'!$E$5:$E$900,MISSIONS!B32))+(SUMIFS('Février 2026'!$I$5:$I$900,'Février 2026'!$D$5:$D$900,MISSIONS!$J$3,'Février 2026'!$E$5:$E$900,MISSIONS!B32))+(SUMIFS('Mars 2025'!$I$5:$I$900,'Mars 2025'!$D$5:$D$900,MISSIONS!$J$3,'Mars 2025'!$E$5:$E$900,MISSIONS!B32))+(SUMIFS('Avril 2025'!$I$5:$I$900,'Avril 2025'!$D$5:$D$900,MISSIONS!$J$3,'Avril 2025'!$E$5:$E$900,MISSIONS!B32))+(SUMIFS('Mai 2025'!$I$5:$I$900,'Mai 2025'!$D$5:$D$900,MISSIONS!$J$3,'Mai 2025'!$E$5:$E$900,MISSIONS!B32))+(SUMIFS('Juin 2025'!$I$5:$I$900,'Juin 2025'!$D$5:$D$900,MISSIONS!$J$3,'Juin 2025'!$E$5:$E$900,MISSIONS!B32))+(SUMIFS('Juillet 2025'!$I$5:$I$900,'Juillet 2025'!$D$5:$D$900,MISSIONS!$J$3,'Juillet 2025'!$E$5:$E$900,MISSIONS!B32))+(SUMIFS('Août 2025'!$I$5:$I$900,'Août 2025'!$D$5:$D$900,MISSIONS!$J$3,'Août 2025'!$E$5:$E$900,MISSIONS!B32))+(SUMIFS('Septembre 2025'!$I$5:$I$900,'Septembre 2025'!$D$5:$D$900,MISSIONS!$J$3,'Septembre 2025'!$E$5:$E$900,MISSIONS!B32))+(SUMIFS('Octobre 2025'!$I$5:$I$900,'Octobre 2025'!$D$5:$D$900,MISSIONS!$J$3,'Octobre 2025'!$E$5:$E$900,MISSIONS!B32))+(SUMIFS('Novembre 2025'!$I$5:$I$900,'Novembre 2025'!$D$5:$D$900,MISSIONS!$J$3,'Novembre 2025'!$E$5:$E$900,MISSIONS!B32))+(SUMIFS('Décembre 2025'!$I$5:$I$900,'Décembre 2025'!$D$5:$D$900,MISSIONS!$J$3,'Décembre 2025'!$E$5:$E$900,MISSIONS!B32)))=0,"",SUM((SUMIFS('Janvier 2026'!$I$5:$I$900,'Janvier 2026'!$D$5:$D$900,MISSIONS!$J$3,'Janvier 2026'!$E$5:$E$900,MISSIONS!B32))+(SUMIFS('Février 2026'!$I$5:$I$900,'Février 2026'!$D$5:$D$900,MISSIONS!$J$3,'Février 2026'!$E$5:$E$900,MISSIONS!B32))+(SUMIFS('Mars 2025'!$I$5:$I$900,'Mars 2025'!$D$5:$D$900,MISSIONS!$J$3,'Mars 2025'!$E$5:$E$900,MISSIONS!B32))+(SUMIFS('Avril 2025'!$I$5:$I$900,'Avril 2025'!$D$5:$D$900,MISSIONS!$J$3,'Avril 2025'!$E$5:$E$900,MISSIONS!B32))+(SUMIFS('Mai 2025'!$I$5:$I$900,'Mai 2025'!$D$5:$D$900,MISSIONS!$J$3,'Mai 2025'!$E$5:$E$900,MISSIONS!B32))+(SUMIFS('Juin 2025'!$I$5:$I$900,'Juin 2025'!$D$5:$D$900,MISSIONS!$J$3,'Juin 2025'!$E$5:$E$900,MISSIONS!B32))+(SUMIFS('Juillet 2025'!$I$5:$I$900,'Juillet 2025'!$D$5:$D$900,MISSIONS!$J$3,'Juillet 2025'!$E$5:$E$900,MISSIONS!B32))+(SUMIFS('Août 2025'!$I$5:$I$900,'Août 2025'!$D$5:$D$900,MISSIONS!$J$3,'Août 2025'!$E$5:$E$900,MISSIONS!B32))+(SUMIFS('Septembre 2025'!$I$5:$I$900,'Septembre 2025'!$D$5:$D$900,MISSIONS!$J$3,'Septembre 2025'!$E$5:$E$900,MISSIONS!B32))+(SUMIFS('Octobre 2025'!$I$5:$I$900,'Octobre 2025'!$D$5:$D$900,MISSIONS!$J$3,'Octobre 2025'!$E$5:$E$900,MISSIONS!B32))+(SUMIFS('Novembre 2025'!$I$5:$I$900,'Novembre 2025'!$D$5:$D$900,MISSIONS!$J$3,'Novembre 2025'!$E$5:$E$900,MISSIONS!B32))+(SUMIFS('Décembre 2025'!$I$5:$I$900,'Décembre 2025'!$D$5:$D$900,MISSIONS!$J$3,'Décembre 2025'!$E$5:$E$900,MISSIONS!B32))))</f>
        <v/>
      </c>
      <c r="E32" s="48">
        <f>SUM(SUMIFS('Janvier 2026'!I35:I950,'Janvier 2026'!$D$5:$D$920,MISSIONS!$J$3,'Janvier 2026'!$E$5:$E$920,MISSIONS!B32))+(SUMIFS('Février 2026'!I35:I950,'Février 2026'!$D$5:$D$920,MISSIONS!$J$3,'Février 2026'!$E$5:$E$920,MISSIONS!B32))+(SUMIFS('Mars 2025'!I35:I950,'Mars 2025'!$D$5:$D$920,MISSIONS!$J$3,'Mars 2025'!$E$5:$E$920,MISSIONS!B32))+(SUMIFS('Avril 2025'!I35:I950,'Avril 2025'!$D$5:$D$920,MISSIONS!$J$3,'Avril 2025'!$E$5:$E$920,MISSIONS!B32))+(SUMIFS('Mai 2025'!I35:I950,'Mai 2025'!$D$5:$D$920,MISSIONS!$J$3,'Mai 2025'!$E$5:$E$920,MISSIONS!B32))+(SUMIFS('Juin 2025'!I35:I950,'Juin 2025'!$D$5:$D$920,MISSIONS!$J$3,'Juin 2025'!$E$5:$E$920,MISSIONS!B32))+(SUMIFS('Juillet 2025'!I35:I950,'Juillet 2025'!$D$5:$D$920,MISSIONS!$J$3,'Juillet 2025'!$E$5:$E$920,MISSIONS!B32))+(SUMIFS('Août 2025'!I35:I950,'Août 2025'!$D$5:$D$920,MISSIONS!$J$3,'Août 2025'!$E$5:$E$920,MISSIONS!B32))+(SUMIFS('Septembre 2025'!I35:I950,'Septembre 2025'!$D$5:$D$920,MISSIONS!$J$3,'Septembre 2025'!$E$5:$E$920,MISSIONS!B32))+(SUMIFS('Octobre 2025'!I35:I950,'Octobre 2025'!$D$5:$D$920,MISSIONS!$J$3,'Octobre 2025'!$E$5:$E$920,MISSIONS!B32))+(SUMIFS('Novembre 2025'!I35:I950,'Novembre 2025'!$D$5:$D$920,MISSIONS!$J$3,'Novembre 2025'!$E$5:$E$920,MISSIONS!B32))+(SUMIFS('Décembre 2025'!I35:I950,'Décembre 2025'!$D$5:$D$920,MISSIONS!$J$3,'Décembre 2025'!$E$5:$E$920,MISSIONS!B32))</f>
        <v>0</v>
      </c>
      <c r="F32" s="17"/>
      <c r="G32" s="16"/>
    </row>
    <row r="33" spans="1:7">
      <c r="B33" s="15" t="s">
        <v>53</v>
      </c>
      <c r="C33" s="41" t="s">
        <v>59</v>
      </c>
      <c r="D33" s="48" t="str">
        <f>IF(SUM((SUMIFS('Janvier 2026'!$I$5:$I$900,'Janvier 2026'!$D$5:$D$900,MISSIONS!$J$3,'Janvier 2026'!$E$5:$E$900,MISSIONS!B33))+(SUMIFS('Février 2026'!$I$5:$I$900,'Février 2026'!$D$5:$D$900,MISSIONS!$J$3,'Février 2026'!$E$5:$E$900,MISSIONS!B33))+(SUMIFS('Mars 2025'!$I$5:$I$900,'Mars 2025'!$D$5:$D$900,MISSIONS!$J$3,'Mars 2025'!$E$5:$E$900,MISSIONS!B33))+(SUMIFS('Avril 2025'!$I$5:$I$900,'Avril 2025'!$D$5:$D$900,MISSIONS!$J$3,'Avril 2025'!$E$5:$E$900,MISSIONS!B33))+(SUMIFS('Mai 2025'!$I$5:$I$900,'Mai 2025'!$D$5:$D$900,MISSIONS!$J$3,'Mai 2025'!$E$5:$E$900,MISSIONS!B33))+(SUMIFS('Juin 2025'!$I$5:$I$900,'Juin 2025'!$D$5:$D$900,MISSIONS!$J$3,'Juin 2025'!$E$5:$E$900,MISSIONS!B33))+(SUMIFS('Juillet 2025'!$I$5:$I$900,'Juillet 2025'!$D$5:$D$900,MISSIONS!$J$3,'Juillet 2025'!$E$5:$E$900,MISSIONS!B33))+(SUMIFS('Août 2025'!$I$5:$I$900,'Août 2025'!$D$5:$D$900,MISSIONS!$J$3,'Août 2025'!$E$5:$E$900,MISSIONS!B33))+(SUMIFS('Septembre 2025'!$I$5:$I$900,'Septembre 2025'!$D$5:$D$900,MISSIONS!$J$3,'Septembre 2025'!$E$5:$E$900,MISSIONS!B33))+(SUMIFS('Octobre 2025'!$I$5:$I$900,'Octobre 2025'!$D$5:$D$900,MISSIONS!$J$3,'Octobre 2025'!$E$5:$E$900,MISSIONS!B33))+(SUMIFS('Novembre 2025'!$I$5:$I$900,'Novembre 2025'!$D$5:$D$900,MISSIONS!$J$3,'Novembre 2025'!$E$5:$E$900,MISSIONS!B33))+(SUMIFS('Décembre 2025'!$I$5:$I$900,'Décembre 2025'!$D$5:$D$900,MISSIONS!$J$3,'Décembre 2025'!$E$5:$E$900,MISSIONS!B33)))=0,"",SUM((SUMIFS('Janvier 2026'!$I$5:$I$900,'Janvier 2026'!$D$5:$D$900,MISSIONS!$J$3,'Janvier 2026'!$E$5:$E$900,MISSIONS!B33))+(SUMIFS('Février 2026'!$I$5:$I$900,'Février 2026'!$D$5:$D$900,MISSIONS!$J$3,'Février 2026'!$E$5:$E$900,MISSIONS!B33))+(SUMIFS('Mars 2025'!$I$5:$I$900,'Mars 2025'!$D$5:$D$900,MISSIONS!$J$3,'Mars 2025'!$E$5:$E$900,MISSIONS!B33))+(SUMIFS('Avril 2025'!$I$5:$I$900,'Avril 2025'!$D$5:$D$900,MISSIONS!$J$3,'Avril 2025'!$E$5:$E$900,MISSIONS!B33))+(SUMIFS('Mai 2025'!$I$5:$I$900,'Mai 2025'!$D$5:$D$900,MISSIONS!$J$3,'Mai 2025'!$E$5:$E$900,MISSIONS!B33))+(SUMIFS('Juin 2025'!$I$5:$I$900,'Juin 2025'!$D$5:$D$900,MISSIONS!$J$3,'Juin 2025'!$E$5:$E$900,MISSIONS!B33))+(SUMIFS('Juillet 2025'!$I$5:$I$900,'Juillet 2025'!$D$5:$D$900,MISSIONS!$J$3,'Juillet 2025'!$E$5:$E$900,MISSIONS!B33))+(SUMIFS('Août 2025'!$I$5:$I$900,'Août 2025'!$D$5:$D$900,MISSIONS!$J$3,'Août 2025'!$E$5:$E$900,MISSIONS!B33))+(SUMIFS('Septembre 2025'!$I$5:$I$900,'Septembre 2025'!$D$5:$D$900,MISSIONS!$J$3,'Septembre 2025'!$E$5:$E$900,MISSIONS!B33))+(SUMIFS('Octobre 2025'!$I$5:$I$900,'Octobre 2025'!$D$5:$D$900,MISSIONS!$J$3,'Octobre 2025'!$E$5:$E$900,MISSIONS!B33))+(SUMIFS('Novembre 2025'!$I$5:$I$900,'Novembre 2025'!$D$5:$D$900,MISSIONS!$J$3,'Novembre 2025'!$E$5:$E$900,MISSIONS!B33))+(SUMIFS('Décembre 2025'!$I$5:$I$900,'Décembre 2025'!$D$5:$D$900,MISSIONS!$J$3,'Décembre 2025'!$E$5:$E$900,MISSIONS!B33))))</f>
        <v/>
      </c>
      <c r="E33" s="48">
        <f>SUM(SUMIFS('Janvier 2026'!I36:I951,'Janvier 2026'!$D$5:$D$920,MISSIONS!$J$3,'Janvier 2026'!$E$5:$E$920,MISSIONS!B33))+(SUMIFS('Février 2026'!I36:I951,'Février 2026'!$D$5:$D$920,MISSIONS!$J$3,'Février 2026'!$E$5:$E$920,MISSIONS!B33))+(SUMIFS('Mars 2025'!I36:I951,'Mars 2025'!$D$5:$D$920,MISSIONS!$J$3,'Mars 2025'!$E$5:$E$920,MISSIONS!B33))+(SUMIFS('Avril 2025'!I36:I951,'Avril 2025'!$D$5:$D$920,MISSIONS!$J$3,'Avril 2025'!$E$5:$E$920,MISSIONS!B33))+(SUMIFS('Mai 2025'!I36:I951,'Mai 2025'!$D$5:$D$920,MISSIONS!$J$3,'Mai 2025'!$E$5:$E$920,MISSIONS!B33))+(SUMIFS('Juin 2025'!I36:I951,'Juin 2025'!$D$5:$D$920,MISSIONS!$J$3,'Juin 2025'!$E$5:$E$920,MISSIONS!B33))+(SUMIFS('Juillet 2025'!I36:I951,'Juillet 2025'!$D$5:$D$920,MISSIONS!$J$3,'Juillet 2025'!$E$5:$E$920,MISSIONS!B33))+(SUMIFS('Août 2025'!I36:I951,'Août 2025'!$D$5:$D$920,MISSIONS!$J$3,'Août 2025'!$E$5:$E$920,MISSIONS!B33))+(SUMIFS('Septembre 2025'!I36:I951,'Septembre 2025'!$D$5:$D$920,MISSIONS!$J$3,'Septembre 2025'!$E$5:$E$920,MISSIONS!B33))+(SUMIFS('Octobre 2025'!I36:I951,'Octobre 2025'!$D$5:$D$920,MISSIONS!$J$3,'Octobre 2025'!$E$5:$E$920,MISSIONS!B33))+(SUMIFS('Novembre 2025'!I36:I951,'Novembre 2025'!$D$5:$D$920,MISSIONS!$J$3,'Novembre 2025'!$E$5:$E$920,MISSIONS!B33))+(SUMIFS('Décembre 2025'!I36:I951,'Décembre 2025'!$D$5:$D$920,MISSIONS!$J$3,'Décembre 2025'!$E$5:$E$920,MISSIONS!B33))</f>
        <v>0</v>
      </c>
      <c r="F33" s="17"/>
      <c r="G33" s="16"/>
    </row>
    <row r="34" spans="1:7">
      <c r="B34" s="15" t="s">
        <v>54</v>
      </c>
      <c r="C34" s="41" t="s">
        <v>59</v>
      </c>
      <c r="D34" s="48">
        <f>IF(SUM((SUMIFS('Janvier 2026'!$I$5:$I$900,'Janvier 2026'!$D$5:$D$900,MISSIONS!$J$3,'Janvier 2026'!$E$5:$E$900,MISSIONS!B34))+(SUMIFS('Février 2026'!$I$5:$I$900,'Février 2026'!$D$5:$D$900,MISSIONS!$J$3,'Février 2026'!$E$5:$E$900,MISSIONS!B34))+(SUMIFS('Mars 2025'!$I$5:$I$900,'Mars 2025'!$D$5:$D$900,MISSIONS!$J$3,'Mars 2025'!$E$5:$E$900,MISSIONS!B34))+(SUMIFS('Avril 2025'!$I$5:$I$900,'Avril 2025'!$D$5:$D$900,MISSIONS!$J$3,'Avril 2025'!$E$5:$E$900,MISSIONS!B34))+(SUMIFS('Mai 2025'!$I$5:$I$900,'Mai 2025'!$D$5:$D$900,MISSIONS!$J$3,'Mai 2025'!$E$5:$E$900,MISSIONS!B34))+(SUMIFS('Juin 2025'!$I$5:$I$900,'Juin 2025'!$D$5:$D$900,MISSIONS!$J$3,'Juin 2025'!$E$5:$E$900,MISSIONS!B34))+(SUMIFS('Juillet 2025'!$I$5:$I$900,'Juillet 2025'!$D$5:$D$900,MISSIONS!$J$3,'Juillet 2025'!$E$5:$E$900,MISSIONS!B34))+(SUMIFS('Août 2025'!$I$5:$I$900,'Août 2025'!$D$5:$D$900,MISSIONS!$J$3,'Août 2025'!$E$5:$E$900,MISSIONS!B34))+(SUMIFS('Septembre 2025'!$I$5:$I$900,'Septembre 2025'!$D$5:$D$900,MISSIONS!$J$3,'Septembre 2025'!$E$5:$E$900,MISSIONS!B34))+(SUMIFS('Octobre 2025'!$I$5:$I$900,'Octobre 2025'!$D$5:$D$900,MISSIONS!$J$3,'Octobre 2025'!$E$5:$E$900,MISSIONS!B34))+(SUMIFS('Novembre 2025'!$I$5:$I$900,'Novembre 2025'!$D$5:$D$900,MISSIONS!$J$3,'Novembre 2025'!$E$5:$E$900,MISSIONS!B34))+(SUMIFS('Décembre 2025'!$I$5:$I$900,'Décembre 2025'!$D$5:$D$900,MISSIONS!$J$3,'Décembre 2025'!$E$5:$E$900,MISSIONS!B34)))=0,"",SUM((SUMIFS('Janvier 2026'!$I$5:$I$900,'Janvier 2026'!$D$5:$D$900,MISSIONS!$J$3,'Janvier 2026'!$E$5:$E$900,MISSIONS!B34))+(SUMIFS('Février 2026'!$I$5:$I$900,'Février 2026'!$D$5:$D$900,MISSIONS!$J$3,'Février 2026'!$E$5:$E$900,MISSIONS!B34))+(SUMIFS('Mars 2025'!$I$5:$I$900,'Mars 2025'!$D$5:$D$900,MISSIONS!$J$3,'Mars 2025'!$E$5:$E$900,MISSIONS!B34))+(SUMIFS('Avril 2025'!$I$5:$I$900,'Avril 2025'!$D$5:$D$900,MISSIONS!$J$3,'Avril 2025'!$E$5:$E$900,MISSIONS!B34))+(SUMIFS('Mai 2025'!$I$5:$I$900,'Mai 2025'!$D$5:$D$900,MISSIONS!$J$3,'Mai 2025'!$E$5:$E$900,MISSIONS!B34))+(SUMIFS('Juin 2025'!$I$5:$I$900,'Juin 2025'!$D$5:$D$900,MISSIONS!$J$3,'Juin 2025'!$E$5:$E$900,MISSIONS!B34))+(SUMIFS('Juillet 2025'!$I$5:$I$900,'Juillet 2025'!$D$5:$D$900,MISSIONS!$J$3,'Juillet 2025'!$E$5:$E$900,MISSIONS!B34))+(SUMIFS('Août 2025'!$I$5:$I$900,'Août 2025'!$D$5:$D$900,MISSIONS!$J$3,'Août 2025'!$E$5:$E$900,MISSIONS!B34))+(SUMIFS('Septembre 2025'!$I$5:$I$900,'Septembre 2025'!$D$5:$D$900,MISSIONS!$J$3,'Septembre 2025'!$E$5:$E$900,MISSIONS!B34))+(SUMIFS('Octobre 2025'!$I$5:$I$900,'Octobre 2025'!$D$5:$D$900,MISSIONS!$J$3,'Octobre 2025'!$E$5:$E$900,MISSIONS!B34))+(SUMIFS('Novembre 2025'!$I$5:$I$900,'Novembre 2025'!$D$5:$D$900,MISSIONS!$J$3,'Novembre 2025'!$E$5:$E$900,MISSIONS!B34))+(SUMIFS('Décembre 2025'!$I$5:$I$900,'Décembre 2025'!$D$5:$D$900,MISSIONS!$J$3,'Décembre 2025'!$E$5:$E$900,MISSIONS!B34))))</f>
        <v>0.55555555555555525</v>
      </c>
      <c r="E34" s="48">
        <f>SUM(SUMIFS('Janvier 2026'!I37:I952,'Janvier 2026'!$D$5:$D$920,MISSIONS!$J$3,'Janvier 2026'!$E$5:$E$920,MISSIONS!B34))+(SUMIFS('Février 2026'!I37:I952,'Février 2026'!$D$5:$D$920,MISSIONS!$J$3,'Février 2026'!$E$5:$E$920,MISSIONS!B34))+(SUMIFS('Mars 2025'!I37:I952,'Mars 2025'!$D$5:$D$920,MISSIONS!$J$3,'Mars 2025'!$E$5:$E$920,MISSIONS!B34))+(SUMIFS('Avril 2025'!I37:I952,'Avril 2025'!$D$5:$D$920,MISSIONS!$J$3,'Avril 2025'!$E$5:$E$920,MISSIONS!B34))+(SUMIFS('Mai 2025'!I37:I952,'Mai 2025'!$D$5:$D$920,MISSIONS!$J$3,'Mai 2025'!$E$5:$E$920,MISSIONS!B34))+(SUMIFS('Juin 2025'!I37:I952,'Juin 2025'!$D$5:$D$920,MISSIONS!$J$3,'Juin 2025'!$E$5:$E$920,MISSIONS!B34))+(SUMIFS('Juillet 2025'!I37:I952,'Juillet 2025'!$D$5:$D$920,MISSIONS!$J$3,'Juillet 2025'!$E$5:$E$920,MISSIONS!B34))+(SUMIFS('Août 2025'!I37:I952,'Août 2025'!$D$5:$D$920,MISSIONS!$J$3,'Août 2025'!$E$5:$E$920,MISSIONS!B34))+(SUMIFS('Septembre 2025'!I37:I952,'Septembre 2025'!$D$5:$D$920,MISSIONS!$J$3,'Septembre 2025'!$E$5:$E$920,MISSIONS!B34))+(SUMIFS('Octobre 2025'!I37:I952,'Octobre 2025'!$D$5:$D$920,MISSIONS!$J$3,'Octobre 2025'!$E$5:$E$920,MISSIONS!B34))+(SUMIFS('Novembre 2025'!I37:I952,'Novembre 2025'!$D$5:$D$920,MISSIONS!$J$3,'Novembre 2025'!$E$5:$E$920,MISSIONS!B34))+(SUMIFS('Décembre 2025'!I37:I952,'Décembre 2025'!$D$5:$D$920,MISSIONS!$J$3,'Décembre 2025'!$E$5:$E$920,MISSIONS!B34))</f>
        <v>0.6736111111111116</v>
      </c>
      <c r="F34" s="17"/>
      <c r="G34" s="16"/>
    </row>
    <row r="35" spans="1:7">
      <c r="B35" s="15" t="s">
        <v>55</v>
      </c>
      <c r="C35" s="41" t="s">
        <v>59</v>
      </c>
      <c r="D35" s="48" t="str">
        <f>IF(SUM((SUMIFS('Janvier 2026'!$I$5:$I$900,'Janvier 2026'!$D$5:$D$900,MISSIONS!$J$3,'Janvier 2026'!$E$5:$E$900,MISSIONS!B35))+(SUMIFS('Février 2026'!$I$5:$I$900,'Février 2026'!$D$5:$D$900,MISSIONS!$J$3,'Février 2026'!$E$5:$E$900,MISSIONS!B35))+(SUMIFS('Mars 2025'!$I$5:$I$900,'Mars 2025'!$D$5:$D$900,MISSIONS!$J$3,'Mars 2025'!$E$5:$E$900,MISSIONS!B35))+(SUMIFS('Avril 2025'!$I$5:$I$900,'Avril 2025'!$D$5:$D$900,MISSIONS!$J$3,'Avril 2025'!$E$5:$E$900,MISSIONS!B35))+(SUMIFS('Mai 2025'!$I$5:$I$900,'Mai 2025'!$D$5:$D$900,MISSIONS!$J$3,'Mai 2025'!$E$5:$E$900,MISSIONS!B35))+(SUMIFS('Juin 2025'!$I$5:$I$900,'Juin 2025'!$D$5:$D$900,MISSIONS!$J$3,'Juin 2025'!$E$5:$E$900,MISSIONS!B35))+(SUMIFS('Juillet 2025'!$I$5:$I$900,'Juillet 2025'!$D$5:$D$900,MISSIONS!$J$3,'Juillet 2025'!$E$5:$E$900,MISSIONS!B35))+(SUMIFS('Août 2025'!$I$5:$I$900,'Août 2025'!$D$5:$D$900,MISSIONS!$J$3,'Août 2025'!$E$5:$E$900,MISSIONS!B35))+(SUMIFS('Septembre 2025'!$I$5:$I$900,'Septembre 2025'!$D$5:$D$900,MISSIONS!$J$3,'Septembre 2025'!$E$5:$E$900,MISSIONS!B35))+(SUMIFS('Octobre 2025'!$I$5:$I$900,'Octobre 2025'!$D$5:$D$900,MISSIONS!$J$3,'Octobre 2025'!$E$5:$E$900,MISSIONS!B35))+(SUMIFS('Novembre 2025'!$I$5:$I$900,'Novembre 2025'!$D$5:$D$900,MISSIONS!$J$3,'Novembre 2025'!$E$5:$E$900,MISSIONS!B35))+(SUMIFS('Décembre 2025'!$I$5:$I$900,'Décembre 2025'!$D$5:$D$900,MISSIONS!$J$3,'Décembre 2025'!$E$5:$E$900,MISSIONS!B35)))=0,"",SUM((SUMIFS('Janvier 2026'!$I$5:$I$900,'Janvier 2026'!$D$5:$D$900,MISSIONS!$J$3,'Janvier 2026'!$E$5:$E$900,MISSIONS!B35))+(SUMIFS('Février 2026'!$I$5:$I$900,'Février 2026'!$D$5:$D$900,MISSIONS!$J$3,'Février 2026'!$E$5:$E$900,MISSIONS!B35))+(SUMIFS('Mars 2025'!$I$5:$I$900,'Mars 2025'!$D$5:$D$900,MISSIONS!$J$3,'Mars 2025'!$E$5:$E$900,MISSIONS!B35))+(SUMIFS('Avril 2025'!$I$5:$I$900,'Avril 2025'!$D$5:$D$900,MISSIONS!$J$3,'Avril 2025'!$E$5:$E$900,MISSIONS!B35))+(SUMIFS('Mai 2025'!$I$5:$I$900,'Mai 2025'!$D$5:$D$900,MISSIONS!$J$3,'Mai 2025'!$E$5:$E$900,MISSIONS!B35))+(SUMIFS('Juin 2025'!$I$5:$I$900,'Juin 2025'!$D$5:$D$900,MISSIONS!$J$3,'Juin 2025'!$E$5:$E$900,MISSIONS!B35))+(SUMIFS('Juillet 2025'!$I$5:$I$900,'Juillet 2025'!$D$5:$D$900,MISSIONS!$J$3,'Juillet 2025'!$E$5:$E$900,MISSIONS!B35))+(SUMIFS('Août 2025'!$I$5:$I$900,'Août 2025'!$D$5:$D$900,MISSIONS!$J$3,'Août 2025'!$E$5:$E$900,MISSIONS!B35))+(SUMIFS('Septembre 2025'!$I$5:$I$900,'Septembre 2025'!$D$5:$D$900,MISSIONS!$J$3,'Septembre 2025'!$E$5:$E$900,MISSIONS!B35))+(SUMIFS('Octobre 2025'!$I$5:$I$900,'Octobre 2025'!$D$5:$D$900,MISSIONS!$J$3,'Octobre 2025'!$E$5:$E$900,MISSIONS!B35))+(SUMIFS('Novembre 2025'!$I$5:$I$900,'Novembre 2025'!$D$5:$D$900,MISSIONS!$J$3,'Novembre 2025'!$E$5:$E$900,MISSIONS!B35))+(SUMIFS('Décembre 2025'!$I$5:$I$900,'Décembre 2025'!$D$5:$D$900,MISSIONS!$J$3,'Décembre 2025'!$E$5:$E$900,MISSIONS!B35))))</f>
        <v/>
      </c>
      <c r="E35" s="48">
        <f>SUM(SUMIFS('Janvier 2026'!I38:I953,'Janvier 2026'!$D$5:$D$920,MISSIONS!$J$3,'Janvier 2026'!$E$5:$E$920,MISSIONS!B35))+(SUMIFS('Février 2026'!I38:I953,'Février 2026'!$D$5:$D$920,MISSIONS!$J$3,'Février 2026'!$E$5:$E$920,MISSIONS!B35))+(SUMIFS('Mars 2025'!I38:I953,'Mars 2025'!$D$5:$D$920,MISSIONS!$J$3,'Mars 2025'!$E$5:$E$920,MISSIONS!B35))+(SUMIFS('Avril 2025'!I38:I953,'Avril 2025'!$D$5:$D$920,MISSIONS!$J$3,'Avril 2025'!$E$5:$E$920,MISSIONS!B35))+(SUMIFS('Mai 2025'!I38:I953,'Mai 2025'!$D$5:$D$920,MISSIONS!$J$3,'Mai 2025'!$E$5:$E$920,MISSIONS!B35))+(SUMIFS('Juin 2025'!I38:I953,'Juin 2025'!$D$5:$D$920,MISSIONS!$J$3,'Juin 2025'!$E$5:$E$920,MISSIONS!B35))+(SUMIFS('Juillet 2025'!I38:I953,'Juillet 2025'!$D$5:$D$920,MISSIONS!$J$3,'Juillet 2025'!$E$5:$E$920,MISSIONS!B35))+(SUMIFS('Août 2025'!I38:I953,'Août 2025'!$D$5:$D$920,MISSIONS!$J$3,'Août 2025'!$E$5:$E$920,MISSIONS!B35))+(SUMIFS('Septembre 2025'!I38:I953,'Septembre 2025'!$D$5:$D$920,MISSIONS!$J$3,'Septembre 2025'!$E$5:$E$920,MISSIONS!B35))+(SUMIFS('Octobre 2025'!I38:I953,'Octobre 2025'!$D$5:$D$920,MISSIONS!$J$3,'Octobre 2025'!$E$5:$E$920,MISSIONS!B35))+(SUMIFS('Novembre 2025'!I38:I953,'Novembre 2025'!$D$5:$D$920,MISSIONS!$J$3,'Novembre 2025'!$E$5:$E$920,MISSIONS!B35))+(SUMIFS('Décembre 2025'!I38:I953,'Décembre 2025'!$D$5:$D$920,MISSIONS!$J$3,'Décembre 2025'!$E$5:$E$920,MISSIONS!B35))</f>
        <v>0</v>
      </c>
      <c r="F35" s="17"/>
      <c r="G35" s="16"/>
    </row>
    <row r="36" spans="1:7">
      <c r="B36" s="164" t="s">
        <v>94</v>
      </c>
      <c r="C36" s="41" t="s">
        <v>59</v>
      </c>
      <c r="D36" s="48" t="str">
        <f>IF(SUM((SUMIFS('Janvier 2026'!$I$5:$I$900,'Janvier 2026'!$D$5:$D$900,MISSIONS!$J$3,'Janvier 2026'!$E$5:$E$900,MISSIONS!B36))+(SUMIFS('Février 2026'!$I$5:$I$900,'Février 2026'!$D$5:$D$900,MISSIONS!$J$3,'Février 2026'!$E$5:$E$900,MISSIONS!B36))+(SUMIFS('Mars 2025'!$I$5:$I$900,'Mars 2025'!$D$5:$D$900,MISSIONS!$J$3,'Mars 2025'!$E$5:$E$900,MISSIONS!B36))+(SUMIFS('Avril 2025'!$I$5:$I$900,'Avril 2025'!$D$5:$D$900,MISSIONS!$J$3,'Avril 2025'!$E$5:$E$900,MISSIONS!B36))+(SUMIFS('Mai 2025'!$I$5:$I$900,'Mai 2025'!$D$5:$D$900,MISSIONS!$J$3,'Mai 2025'!$E$5:$E$900,MISSIONS!B36))+(SUMIFS('Juin 2025'!$I$5:$I$900,'Juin 2025'!$D$5:$D$900,MISSIONS!$J$3,'Juin 2025'!$E$5:$E$900,MISSIONS!B36))+(SUMIFS('Juillet 2025'!$I$5:$I$900,'Juillet 2025'!$D$5:$D$900,MISSIONS!$J$3,'Juillet 2025'!$E$5:$E$900,MISSIONS!B36))+(SUMIFS('Août 2025'!$I$5:$I$900,'Août 2025'!$D$5:$D$900,MISSIONS!$J$3,'Août 2025'!$E$5:$E$900,MISSIONS!B36))+(SUMIFS('Septembre 2025'!$I$5:$I$900,'Septembre 2025'!$D$5:$D$900,MISSIONS!$J$3,'Septembre 2025'!$E$5:$E$900,MISSIONS!B36))+(SUMIFS('Octobre 2025'!$I$5:$I$900,'Octobre 2025'!$D$5:$D$900,MISSIONS!$J$3,'Octobre 2025'!$E$5:$E$900,MISSIONS!B36))+(SUMIFS('Novembre 2025'!$I$5:$I$900,'Novembre 2025'!$D$5:$D$900,MISSIONS!$J$3,'Novembre 2025'!$E$5:$E$900,MISSIONS!B36))+(SUMIFS('Décembre 2025'!$I$5:$I$900,'Décembre 2025'!$D$5:$D$900,MISSIONS!$J$3,'Décembre 2025'!$E$5:$E$900,MISSIONS!B36)))=0,"",SUM((SUMIFS('Janvier 2026'!$I$5:$I$900,'Janvier 2026'!$D$5:$D$900,MISSIONS!$J$3,'Janvier 2026'!$E$5:$E$900,MISSIONS!B36))+(SUMIFS('Février 2026'!$I$5:$I$900,'Février 2026'!$D$5:$D$900,MISSIONS!$J$3,'Février 2026'!$E$5:$E$900,MISSIONS!B36))+(SUMIFS('Mars 2025'!$I$5:$I$900,'Mars 2025'!$D$5:$D$900,MISSIONS!$J$3,'Mars 2025'!$E$5:$E$900,MISSIONS!B36))+(SUMIFS('Avril 2025'!$I$5:$I$900,'Avril 2025'!$D$5:$D$900,MISSIONS!$J$3,'Avril 2025'!$E$5:$E$900,MISSIONS!B36))+(SUMIFS('Mai 2025'!$I$5:$I$900,'Mai 2025'!$D$5:$D$900,MISSIONS!$J$3,'Mai 2025'!$E$5:$E$900,MISSIONS!B36))+(SUMIFS('Juin 2025'!$I$5:$I$900,'Juin 2025'!$D$5:$D$900,MISSIONS!$J$3,'Juin 2025'!$E$5:$E$900,MISSIONS!B36))+(SUMIFS('Juillet 2025'!$I$5:$I$900,'Juillet 2025'!$D$5:$D$900,MISSIONS!$J$3,'Juillet 2025'!$E$5:$E$900,MISSIONS!B36))+(SUMIFS('Août 2025'!$I$5:$I$900,'Août 2025'!$D$5:$D$900,MISSIONS!$J$3,'Août 2025'!$E$5:$E$900,MISSIONS!B36))+(SUMIFS('Septembre 2025'!$I$5:$I$900,'Septembre 2025'!$D$5:$D$900,MISSIONS!$J$3,'Septembre 2025'!$E$5:$E$900,MISSIONS!B36))+(SUMIFS('Octobre 2025'!$I$5:$I$900,'Octobre 2025'!$D$5:$D$900,MISSIONS!$J$3,'Octobre 2025'!$E$5:$E$900,MISSIONS!B36))+(SUMIFS('Novembre 2025'!$I$5:$I$900,'Novembre 2025'!$D$5:$D$900,MISSIONS!$J$3,'Novembre 2025'!$E$5:$E$900,MISSIONS!B36))+(SUMIFS('Décembre 2025'!$I$5:$I$900,'Décembre 2025'!$D$5:$D$900,MISSIONS!$J$3,'Décembre 2025'!$E$5:$E$900,MISSIONS!B36))))</f>
        <v/>
      </c>
      <c r="E36" s="48">
        <f>SUM(SUMIFS('Janvier 2026'!I39:I954,'Janvier 2026'!$D$5:$D$920,MISSIONS!$J$3,'Janvier 2026'!$E$5:$E$920,MISSIONS!B36))+(SUMIFS('Février 2026'!I39:I954,'Février 2026'!$D$5:$D$920,MISSIONS!$J$3,'Février 2026'!$E$5:$E$920,MISSIONS!B36))+(SUMIFS('Mars 2025'!I39:I954,'Mars 2025'!$D$5:$D$920,MISSIONS!$J$3,'Mars 2025'!$E$5:$E$920,MISSIONS!B36))+(SUMIFS('Avril 2025'!I39:I954,'Avril 2025'!$D$5:$D$920,MISSIONS!$J$3,'Avril 2025'!$E$5:$E$920,MISSIONS!B36))+(SUMIFS('Mai 2025'!I39:I954,'Mai 2025'!$D$5:$D$920,MISSIONS!$J$3,'Mai 2025'!$E$5:$E$920,MISSIONS!B36))+(SUMIFS('Juin 2025'!I39:I954,'Juin 2025'!$D$5:$D$920,MISSIONS!$J$3,'Juin 2025'!$E$5:$E$920,MISSIONS!B36))+(SUMIFS('Juillet 2025'!I39:I954,'Juillet 2025'!$D$5:$D$920,MISSIONS!$J$3,'Juillet 2025'!$E$5:$E$920,MISSIONS!B36))+(SUMIFS('Août 2025'!I39:I954,'Août 2025'!$D$5:$D$920,MISSIONS!$J$3,'Août 2025'!$E$5:$E$920,MISSIONS!B36))+(SUMIFS('Septembre 2025'!I39:I954,'Septembre 2025'!$D$5:$D$920,MISSIONS!$J$3,'Septembre 2025'!$E$5:$E$920,MISSIONS!B36))+(SUMIFS('Octobre 2025'!I39:I954,'Octobre 2025'!$D$5:$D$920,MISSIONS!$J$3,'Octobre 2025'!$E$5:$E$920,MISSIONS!B36))+(SUMIFS('Novembre 2025'!I39:I954,'Novembre 2025'!$D$5:$D$920,MISSIONS!$J$3,'Novembre 2025'!$E$5:$E$920,MISSIONS!B36))+(SUMIFS('Décembre 2025'!I39:I954,'Décembre 2025'!$D$5:$D$920,MISSIONS!$J$3,'Décembre 2025'!$E$5:$E$920,MISSIONS!B36))</f>
        <v>0</v>
      </c>
      <c r="F36" s="17"/>
      <c r="G36" s="16"/>
    </row>
    <row r="39" spans="1:7" ht="15" thickBot="1">
      <c r="A39" t="s">
        <v>7</v>
      </c>
      <c r="D39" s="165">
        <f>SUM(D3:D36)</f>
        <v>3.9652777777777777</v>
      </c>
      <c r="E39" s="48">
        <f>SUM(E3:E36)</f>
        <v>1.4097222222222223</v>
      </c>
    </row>
    <row r="40" spans="1:7" ht="34" customHeight="1" thickBot="1">
      <c r="C40" s="166">
        <f>MISSIONS!O3</f>
        <v>0</v>
      </c>
      <c r="D40" s="167">
        <f>D39-C40</f>
        <v>3.9652777777777777</v>
      </c>
      <c r="E40" s="168" t="s">
        <v>133</v>
      </c>
    </row>
    <row r="41" spans="1:7">
      <c r="C41" s="2" t="s">
        <v>132</v>
      </c>
    </row>
  </sheetData>
  <mergeCells count="1">
    <mergeCell ref="F2:G2"/>
  </mergeCells>
  <conditionalFormatting sqref="D40">
    <cfRule type="colorScale" priority="1">
      <colorScale>
        <cfvo type="num" val="0"/>
        <cfvo type="max"/>
        <color theme="5" tint="0.59999389629810485"/>
        <color theme="7" tint="0.39997558519241921"/>
      </colorScale>
    </cfRule>
  </conditionalFormatting>
  <dataValidations count="1">
    <dataValidation type="list" allowBlank="1" showInputMessage="1" showErrorMessage="1" sqref="C3:C36" xr:uid="{55873ABF-F241-3749-BA5F-B0B2066E1148}">
      <formula1>$J$5:$J$6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E75FE31-BAD2-F148-990F-894106E2D5A8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4" operator="equal" id="{D12BF016-458C-1140-B48F-8876CC94CC69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5" operator="equal" id="{41DFA433-36B4-DF43-B56F-29C1A9CA83B9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6" operator="equal" id="{B31C7841-C2FC-6E47-B116-6D8F1411AA19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7" operator="equal" id="{B603AACF-22D6-8C46-BD77-F1695DDB20CE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8" operator="equal" id="{C13A24A3-A53D-494F-9CF8-2CAF3850E010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9" operator="equal" id="{EE73A4F2-C60B-4848-88C7-BA9542118BB2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10" operator="equal" id="{2B0A84D5-F8F8-774D-A080-F845E96C9787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11" operator="equal" id="{3207E320-44E0-FD41-B4AD-C895A52E196F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2" operator="equal" id="{AF873989-27A6-304E-A0E2-7B45A0E604B8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3" operator="equal" id="{4FCF78BE-D5E2-A942-8379-CF061517019C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4" operator="equal" id="{F2C2DF28-5096-144D-B07C-3845ABF2B60A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5" operator="equal" id="{196E774D-CE16-634E-AE83-18D54172273A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6" operator="equal" id="{C9FE0B7A-82CC-BE4B-BD05-A42377D19BEF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7" operator="equal" id="{928A59D6-AA16-DF43-9B23-23314E46E1BB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8" operator="equal" id="{C5394A4D-D81B-3246-AB8B-0EDE9B905E27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9" operator="equal" id="{4DD48B66-0CA8-6644-8933-59452A0CEB8B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20" operator="equal" id="{8ED53331-CF36-2C43-A375-10179BB87D32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21" operator="equal" id="{498DD261-E458-4D4A-8033-3B8199874DDD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2" operator="equal" id="{E9D04688-D7D4-4B4A-BAE1-D35972DFA434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3" operator="equal" id="{0BA1B395-ABE1-7D44-B8DA-D83D4E25CC3E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4" operator="equal" id="{B0E344FA-CBB8-6047-A7D1-99687A31B551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5" operator="equal" id="{40E47AB5-E9A9-2040-B007-F686C3935383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6" operator="equal" id="{B5228DB0-CE1A-DF48-8131-22FF07C281F1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7" operator="equal" id="{FACE70B4-83FC-9349-BC8C-821BE9A90459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8" operator="equal" id="{EBC3043C-3C5B-1A49-A41E-45BB57004568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9" operator="equal" id="{DD136854-C4F8-6E41-ACA4-EF2125667DD0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30" operator="equal" id="{9890B4DF-3208-4044-9D31-8AAAC7C4F28A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31" operator="equal" id="{CAAE314F-7B7E-0140-B996-54F8EC06BDAA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2" operator="equal" id="{87E4DD5E-AFC2-4945-BBAD-3E9158AE8B4B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3" operator="equal" id="{71572C6B-581C-2F41-8022-8AD09105ABE2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4" operator="equal" id="{7C94DD66-B979-BF4B-A8C7-A7F5CC0EFED8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5" operator="equal" id="{E8290EE6-E8A1-D74F-AA37-DB1C6806D26B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6" operator="equal" id="{D9239805-A6BB-8342-AF50-10F46048FF86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7" operator="equal" id="{66786B57-1458-1D4F-92BF-4392D57E38C3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8" operator="equal" id="{2EF068A7-31C1-CB4C-AFCF-FD11ADED1C51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9" operator="equal" id="{5F9B8DBA-2C6C-A747-98C9-F448DD7C8A27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40" operator="equal" id="{F2B4F707-77FA-D64D-812B-CDF895546234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41" operator="equal" id="{394EE54E-243E-814E-906C-6C2F6E7A5787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K9:XFD10 E11:XFD36 E4:XFD8 E9:I10 A4:D36 A37:XFD39 A41:XFD1048576 A40:C40 E40:XFD40 A1:XFD2 M3:XFD3 A3:K3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8434BA7-96FF-7647-B347-F821DE670B67}">
          <x14:formula1>
            <xm:f>CLIENTS!$B$3:$B$105</xm:f>
          </x14:formula1>
          <xm:sqref>J3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58728-9F93-6549-88D3-1C57B0BC4F68}">
  <dimension ref="A1:AB956"/>
  <sheetViews>
    <sheetView workbookViewId="0">
      <selection activeCell="E38" sqref="E38"/>
    </sheetView>
  </sheetViews>
  <sheetFormatPr baseColWidth="10" defaultColWidth="14.59765625" defaultRowHeight="15" customHeight="1"/>
  <cols>
    <col min="1" max="1" width="3.3984375" customWidth="1"/>
    <col min="2" max="2" width="7.3984375" customWidth="1"/>
    <col min="3" max="3" width="7.59765625" customWidth="1"/>
    <col min="4" max="5" width="23.3984375" customWidth="1"/>
    <col min="6" max="6" width="31.59765625" customWidth="1"/>
    <col min="7" max="7" width="9" customWidth="1"/>
    <col min="8" max="10" width="8.59765625" customWidth="1"/>
    <col min="11" max="11" width="10.796875" customWidth="1"/>
    <col min="12" max="12" width="29.796875" customWidth="1"/>
    <col min="13" max="13" width="32.59765625" customWidth="1"/>
    <col min="14" max="14" width="18.59765625" customWidth="1"/>
    <col min="15" max="15" width="16" customWidth="1"/>
    <col min="16" max="16" width="9.19921875" customWidth="1"/>
    <col min="17" max="17" width="14" customWidth="1"/>
    <col min="18" max="18" width="20.796875" customWidth="1"/>
    <col min="19" max="28" width="10.796875" customWidth="1"/>
  </cols>
  <sheetData>
    <row r="1" spans="2:15" ht="12.75" customHeight="1">
      <c r="G1" s="2"/>
      <c r="H1" s="2"/>
      <c r="I1" s="2"/>
      <c r="J1" s="2"/>
      <c r="N1" s="3"/>
    </row>
    <row r="2" spans="2:15" ht="49.5" customHeight="1">
      <c r="B2" s="146" t="s">
        <v>66</v>
      </c>
      <c r="C2" s="147"/>
      <c r="D2" s="147"/>
      <c r="E2" s="147"/>
      <c r="F2" s="147"/>
      <c r="G2" s="147"/>
      <c r="H2" s="147"/>
      <c r="I2" s="148"/>
    </row>
    <row r="3" spans="2:15" ht="36.75" customHeight="1">
      <c r="B3" s="20" t="s">
        <v>9</v>
      </c>
      <c r="C3" s="20" t="s">
        <v>10</v>
      </c>
      <c r="D3" s="20" t="s">
        <v>11</v>
      </c>
      <c r="E3" s="20" t="s">
        <v>73</v>
      </c>
      <c r="F3" s="20" t="s">
        <v>12</v>
      </c>
      <c r="G3" s="20" t="s">
        <v>15</v>
      </c>
      <c r="H3" s="20" t="s">
        <v>16</v>
      </c>
      <c r="I3" s="20" t="s">
        <v>17</v>
      </c>
      <c r="L3" s="145" t="s">
        <v>93</v>
      </c>
      <c r="M3" s="145" t="s">
        <v>92</v>
      </c>
      <c r="N3" s="145" t="s">
        <v>90</v>
      </c>
      <c r="O3" s="145" t="s">
        <v>91</v>
      </c>
    </row>
    <row r="4" spans="2:15" ht="12.75" customHeight="1">
      <c r="B4" s="66" t="s">
        <v>67</v>
      </c>
      <c r="C4" s="67"/>
      <c r="D4" s="67"/>
      <c r="E4" s="67"/>
      <c r="F4" s="67"/>
      <c r="G4" s="67"/>
      <c r="H4" s="67"/>
      <c r="I4" s="67"/>
      <c r="J4" s="24">
        <f>SUM(I5:I8)</f>
        <v>0</v>
      </c>
      <c r="L4" s="64">
        <v>17</v>
      </c>
      <c r="M4" s="23">
        <f>SUM(I5:I33,I35:I70,I72:I93,I95:I124,I126:I128)/L4</f>
        <v>0</v>
      </c>
      <c r="N4" s="23">
        <f>SUM(J4,I34,I71,I94)/4</f>
        <v>0</v>
      </c>
      <c r="O4" s="23">
        <f>SUM(J4,I34,I71,I94,I125)</f>
        <v>0</v>
      </c>
    </row>
    <row r="5" spans="2:15" ht="12.75" customHeight="1">
      <c r="B5" s="21" t="s">
        <v>20</v>
      </c>
      <c r="C5" s="22" t="s">
        <v>21</v>
      </c>
      <c r="D5" s="1"/>
      <c r="E5" s="1"/>
      <c r="F5" s="1"/>
      <c r="G5" s="6"/>
      <c r="H5" s="6"/>
      <c r="I5" s="23">
        <f t="shared" ref="I5:I14" si="0">H5-G5</f>
        <v>0</v>
      </c>
    </row>
    <row r="6" spans="2:15" ht="12.75" customHeight="1">
      <c r="B6" s="21" t="s">
        <v>22</v>
      </c>
      <c r="C6" s="22">
        <f t="shared" ref="C6:C7" si="1">(C5)+1</f>
        <v>2</v>
      </c>
      <c r="D6" s="1"/>
      <c r="E6" s="1"/>
      <c r="F6" s="1"/>
      <c r="G6" s="6"/>
      <c r="H6" s="6"/>
      <c r="I6" s="23">
        <f t="shared" si="0"/>
        <v>0</v>
      </c>
    </row>
    <row r="7" spans="2:15" ht="12" customHeight="1">
      <c r="B7" s="21" t="s">
        <v>23</v>
      </c>
      <c r="C7" s="22">
        <f t="shared" si="1"/>
        <v>3</v>
      </c>
      <c r="D7" s="1"/>
      <c r="E7" s="1"/>
      <c r="F7" s="1"/>
      <c r="G7" s="6"/>
      <c r="H7" s="6"/>
      <c r="I7" s="23">
        <f t="shared" si="0"/>
        <v>0</v>
      </c>
    </row>
    <row r="8" spans="2:15" ht="12.75" customHeight="1">
      <c r="B8" s="21" t="s">
        <v>24</v>
      </c>
      <c r="C8" s="22">
        <f>(C7)+1</f>
        <v>4</v>
      </c>
      <c r="D8" s="1"/>
      <c r="E8" s="1"/>
      <c r="F8" s="1"/>
      <c r="G8" s="6"/>
      <c r="H8" s="6"/>
      <c r="I8" s="23">
        <f t="shared" si="0"/>
        <v>0</v>
      </c>
    </row>
    <row r="9" spans="2:15" ht="12.75" customHeight="1">
      <c r="B9" s="66" t="s">
        <v>68</v>
      </c>
      <c r="C9" s="67"/>
      <c r="D9" s="67"/>
      <c r="E9" s="67"/>
      <c r="F9" s="67"/>
      <c r="G9" s="67"/>
      <c r="H9" s="67"/>
      <c r="I9" s="67"/>
      <c r="J9" s="24">
        <f>SUM(I10:I14)</f>
        <v>0</v>
      </c>
    </row>
    <row r="10" spans="2:15" ht="12.75" customHeight="1">
      <c r="B10" s="21" t="s">
        <v>27</v>
      </c>
      <c r="C10" s="22">
        <f>(C8+3)</f>
        <v>7</v>
      </c>
      <c r="D10" s="1"/>
      <c r="E10" s="1"/>
      <c r="F10" s="1"/>
      <c r="G10" s="6"/>
      <c r="H10" s="6"/>
      <c r="I10" s="23">
        <f t="shared" si="0"/>
        <v>0</v>
      </c>
    </row>
    <row r="11" spans="2:15" ht="12.75" customHeight="1">
      <c r="B11" s="21" t="s">
        <v>20</v>
      </c>
      <c r="C11" s="22">
        <f>(C10)+1</f>
        <v>8</v>
      </c>
      <c r="D11" s="1"/>
      <c r="E11" s="1"/>
      <c r="F11" s="1"/>
      <c r="G11" s="6"/>
      <c r="H11" s="6"/>
      <c r="I11" s="23">
        <f t="shared" si="0"/>
        <v>0</v>
      </c>
    </row>
    <row r="12" spans="2:15" ht="12.75" customHeight="1">
      <c r="B12" s="21" t="s">
        <v>22</v>
      </c>
      <c r="C12" s="22">
        <f t="shared" ref="C12:C14" si="2">(C11)+1</f>
        <v>9</v>
      </c>
      <c r="D12" s="1"/>
      <c r="E12" s="1"/>
      <c r="F12" s="1"/>
      <c r="G12" s="6"/>
      <c r="H12" s="6"/>
      <c r="I12" s="23">
        <f t="shared" si="0"/>
        <v>0</v>
      </c>
    </row>
    <row r="13" spans="2:15" ht="12.75" customHeight="1">
      <c r="B13" s="21" t="s">
        <v>23</v>
      </c>
      <c r="C13" s="22">
        <f t="shared" si="2"/>
        <v>10</v>
      </c>
      <c r="D13" s="1"/>
      <c r="E13" s="1"/>
      <c r="F13" s="1"/>
      <c r="G13" s="6"/>
      <c r="H13" s="6"/>
      <c r="I13" s="23">
        <f t="shared" si="0"/>
        <v>0</v>
      </c>
    </row>
    <row r="14" spans="2:15" ht="12.75" customHeight="1">
      <c r="B14" s="21" t="s">
        <v>24</v>
      </c>
      <c r="C14" s="22">
        <f t="shared" si="2"/>
        <v>11</v>
      </c>
      <c r="D14" s="1"/>
      <c r="E14" s="1"/>
      <c r="F14" s="1"/>
      <c r="G14" s="6"/>
      <c r="H14" s="6"/>
      <c r="I14" s="23">
        <f t="shared" si="0"/>
        <v>0</v>
      </c>
    </row>
    <row r="15" spans="2:15" ht="12.75" customHeight="1">
      <c r="B15" s="66" t="s">
        <v>69</v>
      </c>
      <c r="C15" s="67"/>
      <c r="D15" s="67"/>
      <c r="E15" s="67"/>
      <c r="F15" s="67"/>
      <c r="G15" s="67"/>
      <c r="H15" s="67"/>
      <c r="I15" s="67"/>
      <c r="J15" s="24">
        <f>SUM(I16:I20)</f>
        <v>0</v>
      </c>
    </row>
    <row r="16" spans="2:15" ht="12.75" customHeight="1">
      <c r="B16" s="21" t="s">
        <v>27</v>
      </c>
      <c r="C16" s="22">
        <f>(C14+3)</f>
        <v>14</v>
      </c>
      <c r="D16" s="1"/>
      <c r="E16" s="1"/>
      <c r="F16" s="1"/>
      <c r="G16" s="6"/>
      <c r="H16" s="6"/>
      <c r="I16" s="23">
        <f t="shared" ref="I16:I20" si="3">H16-G16</f>
        <v>0</v>
      </c>
    </row>
    <row r="17" spans="2:14" ht="12.75" customHeight="1">
      <c r="B17" s="21" t="s">
        <v>20</v>
      </c>
      <c r="C17" s="22">
        <f>(C16)+1</f>
        <v>15</v>
      </c>
      <c r="D17" s="1"/>
      <c r="E17" s="1"/>
      <c r="F17" s="1"/>
      <c r="G17" s="6"/>
      <c r="H17" s="6"/>
      <c r="I17" s="23">
        <f t="shared" si="3"/>
        <v>0</v>
      </c>
    </row>
    <row r="18" spans="2:14" ht="12.75" customHeight="1">
      <c r="B18" s="21" t="s">
        <v>22</v>
      </c>
      <c r="C18" s="22">
        <f>(C17)+1</f>
        <v>16</v>
      </c>
      <c r="D18" s="1"/>
      <c r="E18" s="1"/>
      <c r="F18" s="1"/>
      <c r="G18" s="6"/>
      <c r="H18" s="6"/>
      <c r="I18" s="23">
        <f t="shared" si="3"/>
        <v>0</v>
      </c>
    </row>
    <row r="19" spans="2:14" ht="12.75" customHeight="1">
      <c r="B19" s="21" t="s">
        <v>23</v>
      </c>
      <c r="C19" s="22">
        <f>(C18)+1</f>
        <v>17</v>
      </c>
      <c r="D19" s="1"/>
      <c r="E19" s="1"/>
      <c r="F19" s="1"/>
      <c r="G19" s="6"/>
      <c r="H19" s="6"/>
      <c r="I19" s="23">
        <f t="shared" si="3"/>
        <v>0</v>
      </c>
    </row>
    <row r="20" spans="2:14" ht="12.75" customHeight="1">
      <c r="B20" s="21" t="s">
        <v>24</v>
      </c>
      <c r="C20" s="22">
        <f>(C19)+1</f>
        <v>18</v>
      </c>
      <c r="D20" s="1"/>
      <c r="E20" s="1"/>
      <c r="F20" s="1"/>
      <c r="G20" s="6"/>
      <c r="H20" s="6"/>
      <c r="I20" s="23">
        <f t="shared" si="3"/>
        <v>0</v>
      </c>
    </row>
    <row r="21" spans="2:14" ht="12.75" customHeight="1">
      <c r="B21" s="66" t="s">
        <v>70</v>
      </c>
      <c r="C21" s="67"/>
      <c r="D21" s="67"/>
      <c r="E21" s="67"/>
      <c r="F21" s="67"/>
      <c r="G21" s="67"/>
      <c r="H21" s="67"/>
      <c r="I21" s="67"/>
      <c r="J21" s="24">
        <f>SUM(I22:I26)</f>
        <v>0</v>
      </c>
    </row>
    <row r="22" spans="2:14" ht="12.75" customHeight="1">
      <c r="B22" s="21" t="s">
        <v>27</v>
      </c>
      <c r="C22" s="22">
        <f>(C20+3)</f>
        <v>21</v>
      </c>
      <c r="D22" s="1"/>
      <c r="E22" s="1"/>
      <c r="F22" s="1"/>
      <c r="G22" s="6"/>
      <c r="H22" s="6"/>
      <c r="I22" s="23">
        <f t="shared" ref="I22:I26" si="4">H22-G22</f>
        <v>0</v>
      </c>
    </row>
    <row r="23" spans="2:14" ht="12.75" customHeight="1">
      <c r="B23" s="21" t="s">
        <v>20</v>
      </c>
      <c r="C23" s="22">
        <f>(C22)+1</f>
        <v>22</v>
      </c>
      <c r="D23" s="1"/>
      <c r="E23" s="1"/>
      <c r="F23" s="1"/>
      <c r="G23" s="6"/>
      <c r="H23" s="6"/>
      <c r="I23" s="23">
        <f t="shared" si="4"/>
        <v>0</v>
      </c>
    </row>
    <row r="24" spans="2:14" ht="12.75" customHeight="1">
      <c r="B24" s="21" t="s">
        <v>22</v>
      </c>
      <c r="C24" s="22">
        <f>(C23)+1</f>
        <v>23</v>
      </c>
      <c r="D24" s="1"/>
      <c r="E24" s="1"/>
      <c r="F24" s="1"/>
      <c r="G24" s="6"/>
      <c r="H24" s="6"/>
      <c r="I24" s="23">
        <f t="shared" si="4"/>
        <v>0</v>
      </c>
      <c r="N24" s="3"/>
    </row>
    <row r="25" spans="2:14" ht="12.75" customHeight="1">
      <c r="B25" s="21" t="s">
        <v>23</v>
      </c>
      <c r="C25" s="22">
        <f>(C24)+1</f>
        <v>24</v>
      </c>
      <c r="D25" s="1"/>
      <c r="E25" s="1"/>
      <c r="F25" s="1"/>
      <c r="G25" s="6"/>
      <c r="H25" s="6"/>
      <c r="I25" s="23">
        <f t="shared" si="4"/>
        <v>0</v>
      </c>
      <c r="N25" s="3"/>
    </row>
    <row r="26" spans="2:14" ht="12.75" customHeight="1">
      <c r="B26" s="21" t="s">
        <v>24</v>
      </c>
      <c r="C26" s="22">
        <f>(C25)+1</f>
        <v>25</v>
      </c>
      <c r="D26" s="1"/>
      <c r="E26" s="1"/>
      <c r="F26" s="1"/>
      <c r="G26" s="6"/>
      <c r="H26" s="6"/>
      <c r="I26" s="23">
        <f t="shared" si="4"/>
        <v>0</v>
      </c>
      <c r="N26" s="3"/>
    </row>
    <row r="27" spans="2:14" ht="12.75" customHeight="1">
      <c r="B27" s="66" t="s">
        <v>31</v>
      </c>
      <c r="C27" s="68"/>
      <c r="D27" s="68"/>
      <c r="E27" s="68"/>
      <c r="F27" s="68"/>
      <c r="G27" s="68"/>
      <c r="H27" s="67"/>
      <c r="I27" s="67"/>
      <c r="J27" s="24">
        <f>SUM(I28:I32)</f>
        <v>0</v>
      </c>
      <c r="N27" s="3"/>
    </row>
    <row r="28" spans="2:14" ht="12.75" customHeight="1">
      <c r="B28" s="21" t="s">
        <v>27</v>
      </c>
      <c r="C28" s="22">
        <f>(C26+3)</f>
        <v>28</v>
      </c>
      <c r="D28" s="1"/>
      <c r="E28" s="1"/>
      <c r="F28" s="1"/>
      <c r="G28" s="6"/>
      <c r="H28" s="6"/>
      <c r="I28" s="23">
        <f t="shared" ref="I28:I30" si="5">H28-G28</f>
        <v>0</v>
      </c>
      <c r="N28" s="3"/>
    </row>
    <row r="29" spans="2:14" ht="12.75" customHeight="1">
      <c r="B29" s="21"/>
      <c r="C29" s="22"/>
      <c r="D29" s="1"/>
      <c r="E29" s="1"/>
      <c r="F29" s="1"/>
      <c r="G29" s="6"/>
      <c r="H29" s="6"/>
      <c r="I29" s="23">
        <f t="shared" si="5"/>
        <v>0</v>
      </c>
      <c r="N29" s="3"/>
    </row>
    <row r="30" spans="2:14" ht="12.75" customHeight="1">
      <c r="B30" s="21" t="s">
        <v>22</v>
      </c>
      <c r="C30" s="22" t="e">
        <f>(#REF!)+1</f>
        <v>#REF!</v>
      </c>
      <c r="D30" s="1"/>
      <c r="E30" s="1"/>
      <c r="F30" s="1"/>
      <c r="G30" s="6"/>
      <c r="H30" s="6"/>
      <c r="I30" s="23">
        <f t="shared" si="5"/>
        <v>0</v>
      </c>
      <c r="N30" s="3"/>
    </row>
    <row r="31" spans="2:14" ht="12.75" customHeight="1">
      <c r="B31" s="8"/>
      <c r="C31" s="8"/>
      <c r="D31" s="9"/>
      <c r="E31" s="9"/>
      <c r="F31" s="9"/>
      <c r="G31" s="10"/>
      <c r="H31" s="10"/>
      <c r="I31" s="10"/>
      <c r="J31" s="10"/>
      <c r="N31" s="3"/>
    </row>
    <row r="32" spans="2:14" ht="12.75" customHeight="1">
      <c r="B32" s="9"/>
      <c r="C32" s="9"/>
      <c r="D32" s="9"/>
      <c r="E32" s="9"/>
      <c r="F32" s="9"/>
      <c r="G32" s="9"/>
      <c r="H32" s="9"/>
      <c r="I32" s="9"/>
      <c r="J32" s="9"/>
      <c r="K32" s="9"/>
      <c r="N32" s="3"/>
    </row>
    <row r="33" spans="2:14" ht="12.75" customHeight="1"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N33" s="3"/>
    </row>
    <row r="34" spans="2:14" ht="12.75" customHeight="1"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N34" s="3"/>
    </row>
    <row r="35" spans="2:14" ht="12.75" customHeight="1"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N35" s="3"/>
    </row>
    <row r="36" spans="2:14" ht="12.75" customHeight="1"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N36" s="3"/>
    </row>
    <row r="37" spans="2:14" ht="12.75" customHeight="1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N37" s="3"/>
    </row>
    <row r="38" spans="2:14" ht="12.75" customHeight="1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N38" s="3"/>
    </row>
    <row r="39" spans="2:14" ht="12.75" customHeight="1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N39" s="3"/>
    </row>
    <row r="40" spans="2:14" ht="12.75" customHeight="1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N40" s="3"/>
    </row>
    <row r="41" spans="2:14" ht="12.75" customHeight="1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N41" s="3"/>
    </row>
    <row r="42" spans="2:14" ht="12.75" customHeight="1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N42" s="3"/>
    </row>
    <row r="43" spans="2:14" ht="12.75" customHeight="1">
      <c r="B43" s="8"/>
      <c r="C43" s="8"/>
      <c r="D43" s="9"/>
      <c r="E43" s="9"/>
      <c r="F43" s="9"/>
      <c r="G43" s="9"/>
      <c r="H43" s="9"/>
      <c r="I43" s="9"/>
      <c r="J43" s="10"/>
      <c r="N43" s="3"/>
    </row>
    <row r="44" spans="2:14" ht="12.75" customHeight="1">
      <c r="B44" s="8"/>
      <c r="C44" s="8"/>
      <c r="D44" s="9"/>
      <c r="E44" s="9"/>
      <c r="F44" s="9"/>
      <c r="G44" s="9"/>
      <c r="H44" s="9"/>
      <c r="I44" s="9"/>
      <c r="J44" s="10"/>
      <c r="N44" s="3"/>
    </row>
    <row r="45" spans="2:14" ht="12.75" customHeight="1">
      <c r="B45" s="8"/>
      <c r="C45" s="8"/>
      <c r="D45" s="9"/>
      <c r="E45" s="9"/>
      <c r="F45" s="9"/>
      <c r="G45" s="9"/>
      <c r="H45" s="9"/>
      <c r="I45" s="9"/>
      <c r="J45" s="10"/>
      <c r="N45" s="3"/>
    </row>
    <row r="46" spans="2:14" ht="12.75" customHeight="1">
      <c r="B46" s="8"/>
      <c r="C46" s="8"/>
      <c r="D46" s="9"/>
      <c r="E46" s="9"/>
      <c r="F46" s="9"/>
      <c r="G46" s="9"/>
      <c r="H46" s="9"/>
      <c r="I46" s="9"/>
      <c r="J46" s="10"/>
      <c r="N46" s="3"/>
    </row>
    <row r="47" spans="2:14" ht="12.75" customHeight="1">
      <c r="B47" s="8"/>
      <c r="C47" s="8"/>
      <c r="D47" s="9"/>
      <c r="E47" s="9"/>
      <c r="F47" s="9"/>
      <c r="G47" s="9"/>
      <c r="H47" s="9"/>
      <c r="I47" s="9"/>
      <c r="J47" s="10"/>
      <c r="N47" s="3"/>
    </row>
    <row r="48" spans="2:14" ht="12.75" customHeight="1">
      <c r="B48" s="8"/>
      <c r="C48" s="8"/>
      <c r="D48" s="9"/>
      <c r="E48" s="9"/>
      <c r="F48" s="9"/>
      <c r="G48" s="9"/>
      <c r="H48" s="9"/>
      <c r="I48" s="9"/>
      <c r="J48" s="10"/>
      <c r="N48" s="3"/>
    </row>
    <row r="49" spans="1:28" ht="12.75" customHeight="1">
      <c r="B49" s="8"/>
      <c r="C49" s="8"/>
      <c r="D49" s="9"/>
      <c r="E49" s="9"/>
      <c r="F49" s="9"/>
      <c r="G49" s="9"/>
      <c r="H49" s="9"/>
      <c r="I49" s="9"/>
      <c r="J49" s="10"/>
      <c r="N49" s="3"/>
    </row>
    <row r="50" spans="1:28" ht="12.75" customHeight="1">
      <c r="B50" s="8"/>
      <c r="C50" s="8"/>
      <c r="D50" s="9"/>
      <c r="E50" s="9"/>
      <c r="F50" s="9"/>
      <c r="G50" s="10"/>
      <c r="H50" s="10"/>
      <c r="I50" s="10"/>
      <c r="J50" s="10"/>
      <c r="N50" s="3"/>
    </row>
    <row r="51" spans="1:28" ht="12.75" customHeight="1">
      <c r="B51" s="8"/>
      <c r="C51" s="8"/>
      <c r="D51" s="9"/>
      <c r="E51" s="9"/>
      <c r="F51" s="9"/>
      <c r="G51" s="10"/>
      <c r="H51" s="10"/>
      <c r="I51" s="10"/>
      <c r="J51" s="10"/>
      <c r="N51" s="3"/>
    </row>
    <row r="52" spans="1:28" ht="12.75" customHeight="1">
      <c r="B52" s="8"/>
      <c r="C52" s="8"/>
      <c r="D52" s="9"/>
      <c r="E52" s="9"/>
      <c r="F52" s="9"/>
      <c r="G52" s="10"/>
      <c r="H52" s="10"/>
      <c r="I52" s="10"/>
      <c r="J52" s="10"/>
      <c r="N52" s="3"/>
    </row>
    <row r="53" spans="1:28" ht="12.75" customHeight="1">
      <c r="B53" s="8"/>
      <c r="C53" s="8"/>
      <c r="D53" s="9"/>
      <c r="E53" s="9"/>
      <c r="F53" s="9"/>
      <c r="G53" s="10"/>
      <c r="H53" s="10"/>
      <c r="I53" s="10"/>
      <c r="J53" s="10"/>
      <c r="N53" s="3"/>
    </row>
    <row r="54" spans="1:28" ht="12.75" customHeight="1">
      <c r="B54" s="8"/>
      <c r="C54" s="8"/>
      <c r="D54" s="9"/>
      <c r="E54" s="9"/>
      <c r="F54" s="9"/>
      <c r="G54" s="10"/>
      <c r="H54" s="10"/>
      <c r="I54" s="10"/>
      <c r="J54" s="10"/>
      <c r="N54" s="3"/>
    </row>
    <row r="55" spans="1:28" ht="12.75" customHeight="1">
      <c r="A55" s="8"/>
      <c r="B55" s="8"/>
      <c r="C55" s="8"/>
      <c r="D55" s="9"/>
      <c r="E55" s="9"/>
      <c r="F55" s="9"/>
      <c r="G55" s="10"/>
      <c r="H55" s="10"/>
      <c r="I55" s="10"/>
      <c r="J55" s="10"/>
      <c r="K55" s="8"/>
      <c r="N55" s="3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2.75" customHeight="1">
      <c r="A56" s="8"/>
      <c r="B56" s="8"/>
      <c r="C56" s="8"/>
      <c r="D56" s="9"/>
      <c r="E56" s="9"/>
      <c r="F56" s="9"/>
      <c r="G56" s="10"/>
      <c r="H56" s="10"/>
      <c r="I56" s="10"/>
      <c r="J56" s="10"/>
      <c r="K56" s="8"/>
      <c r="L56" s="8"/>
      <c r="M56" s="8"/>
      <c r="N56" s="3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customHeight="1">
      <c r="A57" s="8"/>
      <c r="B57" s="8"/>
      <c r="C57" s="8"/>
      <c r="D57" s="9"/>
      <c r="E57" s="9"/>
      <c r="F57" s="9"/>
      <c r="G57" s="10"/>
      <c r="H57" s="10"/>
      <c r="I57" s="10"/>
      <c r="J57" s="10"/>
      <c r="K57" s="8"/>
      <c r="L57" s="8"/>
      <c r="M57" s="8"/>
      <c r="N57" s="3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customHeight="1">
      <c r="A58" s="8"/>
      <c r="B58" s="8"/>
      <c r="C58" s="8"/>
      <c r="D58" s="9"/>
      <c r="E58" s="9"/>
      <c r="F58" s="9"/>
      <c r="G58" s="10"/>
      <c r="H58" s="10"/>
      <c r="I58" s="10"/>
      <c r="J58" s="10"/>
      <c r="K58" s="8"/>
      <c r="L58" s="8"/>
      <c r="M58" s="8"/>
      <c r="N58" s="3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2.75" customHeight="1">
      <c r="A59" s="8"/>
      <c r="B59" s="8"/>
      <c r="C59" s="8"/>
      <c r="D59" s="9"/>
      <c r="E59" s="9"/>
      <c r="F59" s="9"/>
      <c r="G59" s="10"/>
      <c r="H59" s="10"/>
      <c r="I59" s="10"/>
      <c r="J59" s="10"/>
      <c r="K59" s="8"/>
      <c r="L59" s="8"/>
      <c r="M59" s="8"/>
      <c r="N59" s="3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2.75" customHeight="1">
      <c r="A60" s="8"/>
      <c r="B60" s="8"/>
      <c r="C60" s="8"/>
      <c r="D60" s="9"/>
      <c r="E60" s="9"/>
      <c r="F60" s="9"/>
      <c r="G60" s="10"/>
      <c r="H60" s="10"/>
      <c r="I60" s="10"/>
      <c r="J60" s="10"/>
      <c r="K60" s="8"/>
      <c r="L60" s="8"/>
      <c r="M60" s="8"/>
      <c r="N60" s="3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2.75" customHeight="1">
      <c r="A61" s="8"/>
      <c r="B61" s="8"/>
      <c r="C61" s="8"/>
      <c r="D61" s="9"/>
      <c r="E61" s="9"/>
      <c r="F61" s="9"/>
      <c r="G61" s="10"/>
      <c r="H61" s="10"/>
      <c r="I61" s="10"/>
      <c r="J61" s="10"/>
      <c r="K61" s="8"/>
      <c r="L61" s="8"/>
      <c r="M61" s="8"/>
      <c r="N61" s="3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2.75" customHeight="1">
      <c r="A62" s="8"/>
      <c r="B62" s="8"/>
      <c r="C62" s="8"/>
      <c r="D62" s="9"/>
      <c r="E62" s="9"/>
      <c r="F62" s="9"/>
      <c r="G62" s="10"/>
      <c r="H62" s="10"/>
      <c r="I62" s="10"/>
      <c r="J62" s="10"/>
      <c r="K62" s="8"/>
      <c r="L62" s="8"/>
      <c r="M62" s="8"/>
      <c r="N62" s="3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2.75" customHeight="1">
      <c r="A63" s="8"/>
      <c r="B63" s="8"/>
      <c r="C63" s="8"/>
      <c r="D63" s="9"/>
      <c r="E63" s="9"/>
      <c r="F63" s="9"/>
      <c r="G63" s="10"/>
      <c r="H63" s="10"/>
      <c r="I63" s="10"/>
      <c r="J63" s="10"/>
      <c r="K63" s="8"/>
      <c r="L63" s="8"/>
      <c r="M63" s="8"/>
      <c r="N63" s="3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2.75" customHeight="1">
      <c r="A64" s="8"/>
      <c r="B64" s="8"/>
      <c r="C64" s="8"/>
      <c r="D64" s="9"/>
      <c r="E64" s="9"/>
      <c r="F64" s="9"/>
      <c r="G64" s="10"/>
      <c r="H64" s="10"/>
      <c r="I64" s="10"/>
      <c r="J64" s="10"/>
      <c r="K64" s="8"/>
      <c r="L64" s="8"/>
      <c r="M64" s="8"/>
      <c r="N64" s="3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2.75" customHeight="1">
      <c r="A65" s="8"/>
      <c r="B65" s="8"/>
      <c r="C65" s="8"/>
      <c r="D65" s="9"/>
      <c r="E65" s="9"/>
      <c r="F65" s="9"/>
      <c r="G65" s="10"/>
      <c r="H65" s="10"/>
      <c r="I65" s="10"/>
      <c r="J65" s="10"/>
      <c r="K65" s="8"/>
      <c r="L65" s="8"/>
      <c r="M65" s="8"/>
      <c r="N65" s="3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2.75" customHeight="1">
      <c r="A66" s="8"/>
      <c r="B66" s="8"/>
      <c r="C66" s="8"/>
      <c r="D66" s="9"/>
      <c r="E66" s="9"/>
      <c r="F66" s="9"/>
      <c r="G66" s="10"/>
      <c r="H66" s="10"/>
      <c r="I66" s="10"/>
      <c r="J66" s="10"/>
      <c r="K66" s="8"/>
      <c r="L66" s="8"/>
      <c r="M66" s="8"/>
      <c r="N66" s="3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2.75" customHeight="1">
      <c r="A67" s="8"/>
      <c r="B67" s="8"/>
      <c r="C67" s="8"/>
      <c r="D67" s="9"/>
      <c r="E67" s="9"/>
      <c r="F67" s="9"/>
      <c r="G67" s="10"/>
      <c r="H67" s="10"/>
      <c r="I67" s="10"/>
      <c r="J67" s="10"/>
      <c r="K67" s="8"/>
      <c r="L67" s="8"/>
      <c r="M67" s="8"/>
      <c r="N67" s="3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2.75" customHeight="1">
      <c r="A68" s="8"/>
      <c r="B68" s="8"/>
      <c r="C68" s="8"/>
      <c r="D68" s="9"/>
      <c r="E68" s="9"/>
      <c r="F68" s="9"/>
      <c r="G68" s="10"/>
      <c r="H68" s="10"/>
      <c r="I68" s="10"/>
      <c r="J68" s="10"/>
      <c r="K68" s="8"/>
      <c r="L68" s="8"/>
      <c r="M68" s="8"/>
      <c r="N68" s="3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2.75" customHeight="1">
      <c r="A69" s="8"/>
      <c r="B69" s="8"/>
      <c r="C69" s="8"/>
      <c r="D69" s="9"/>
      <c r="E69" s="9"/>
      <c r="F69" s="9"/>
      <c r="G69" s="10"/>
      <c r="H69" s="10"/>
      <c r="I69" s="10"/>
      <c r="J69" s="10"/>
      <c r="K69" s="8"/>
      <c r="L69" s="8"/>
      <c r="M69" s="8"/>
      <c r="N69" s="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2.75" customHeight="1">
      <c r="A70" s="8"/>
      <c r="B70" s="8"/>
      <c r="C70" s="8"/>
      <c r="D70" s="9"/>
      <c r="E70" s="9"/>
      <c r="F70" s="9"/>
      <c r="G70" s="10"/>
      <c r="H70" s="10"/>
      <c r="I70" s="10"/>
      <c r="J70" s="10"/>
      <c r="K70" s="8"/>
      <c r="L70" s="8"/>
      <c r="M70" s="8"/>
      <c r="N70" s="3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2.75" customHeight="1">
      <c r="A71" s="8"/>
      <c r="B71" s="8"/>
      <c r="C71" s="8"/>
      <c r="D71" s="9"/>
      <c r="E71" s="9"/>
      <c r="F71" s="9"/>
      <c r="G71" s="10"/>
      <c r="H71" s="10"/>
      <c r="I71" s="10"/>
      <c r="J71" s="10"/>
      <c r="K71" s="8"/>
      <c r="L71" s="8"/>
      <c r="M71" s="8"/>
      <c r="N71" s="3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2.75" customHeight="1">
      <c r="A72" s="8"/>
      <c r="B72" s="8"/>
      <c r="C72" s="8"/>
      <c r="D72" s="9"/>
      <c r="E72" s="9"/>
      <c r="F72" s="9"/>
      <c r="G72" s="10"/>
      <c r="H72" s="10"/>
      <c r="I72" s="10"/>
      <c r="J72" s="10"/>
      <c r="K72" s="8"/>
      <c r="L72" s="8"/>
      <c r="M72" s="8"/>
      <c r="N72" s="3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2.75" customHeight="1">
      <c r="A73" s="8"/>
      <c r="B73" s="8"/>
      <c r="C73" s="8"/>
      <c r="D73" s="40"/>
      <c r="E73" s="40"/>
      <c r="F73" s="40"/>
      <c r="G73" s="40"/>
      <c r="H73" s="40"/>
      <c r="I73" s="40"/>
      <c r="K73" s="8"/>
      <c r="L73" s="8"/>
      <c r="M73" s="8"/>
      <c r="N73" s="3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2.75" customHeight="1">
      <c r="A74" s="8"/>
      <c r="B74" s="8"/>
      <c r="C74" s="8"/>
      <c r="D74" s="9"/>
      <c r="E74" s="9"/>
      <c r="F74" s="9"/>
      <c r="G74" s="10"/>
      <c r="H74" s="10"/>
      <c r="I74" s="10"/>
      <c r="J74" s="10"/>
      <c r="K74" s="8"/>
      <c r="L74" s="8"/>
      <c r="M74" s="8"/>
      <c r="N74" s="3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2.75" customHeight="1">
      <c r="A75" s="8"/>
      <c r="B75" s="8"/>
      <c r="C75" s="8"/>
      <c r="D75" s="9"/>
      <c r="E75" s="9"/>
      <c r="F75" s="9"/>
      <c r="G75" s="10"/>
      <c r="H75" s="10"/>
      <c r="I75" s="10"/>
      <c r="J75" s="10"/>
      <c r="K75" s="8"/>
      <c r="L75" s="8"/>
      <c r="M75" s="8"/>
      <c r="N75" s="3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2.75" customHeight="1">
      <c r="A76" s="8"/>
      <c r="B76" s="8"/>
      <c r="C76" s="8"/>
      <c r="D76" s="9"/>
      <c r="E76" s="9"/>
      <c r="F76" s="9"/>
      <c r="G76" s="10"/>
      <c r="H76" s="10"/>
      <c r="I76" s="10"/>
      <c r="J76" s="10"/>
      <c r="K76" s="8"/>
      <c r="L76" s="8"/>
      <c r="M76" s="8"/>
      <c r="N76" s="3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2.75" customHeight="1">
      <c r="A77" s="8"/>
      <c r="B77" s="8"/>
      <c r="C77" s="8"/>
      <c r="D77" s="9"/>
      <c r="E77" s="9"/>
      <c r="F77" s="9"/>
      <c r="G77" s="10"/>
      <c r="H77" s="10"/>
      <c r="I77" s="10"/>
      <c r="J77" s="10"/>
      <c r="K77" s="8"/>
      <c r="L77" s="8"/>
      <c r="M77" s="8"/>
      <c r="N77" s="3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2.75" customHeight="1">
      <c r="A78" s="8"/>
      <c r="B78" s="8"/>
      <c r="C78" s="8"/>
      <c r="D78" s="9"/>
      <c r="E78" s="9"/>
      <c r="F78" s="9"/>
      <c r="G78" s="10"/>
      <c r="H78" s="10"/>
      <c r="I78" s="10"/>
      <c r="J78" s="10"/>
      <c r="K78" s="8"/>
      <c r="L78" s="8"/>
      <c r="M78" s="8"/>
      <c r="N78" s="3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2.75" customHeight="1">
      <c r="A79" s="8"/>
      <c r="B79" s="8"/>
      <c r="C79" s="8"/>
      <c r="D79" s="9"/>
      <c r="E79" s="9"/>
      <c r="F79" s="9"/>
      <c r="G79" s="10"/>
      <c r="H79" s="10"/>
      <c r="I79" s="10"/>
      <c r="J79" s="10"/>
      <c r="K79" s="8"/>
      <c r="L79" s="8"/>
      <c r="M79" s="8"/>
      <c r="N79" s="3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2.75" customHeight="1">
      <c r="A80" s="8"/>
      <c r="B80" s="8"/>
      <c r="C80" s="8"/>
      <c r="D80" s="9"/>
      <c r="E80" s="9"/>
      <c r="F80" s="9"/>
      <c r="G80" s="10"/>
      <c r="H80" s="10"/>
      <c r="I80" s="10"/>
      <c r="J80" s="10"/>
      <c r="K80" s="8"/>
      <c r="L80" s="8"/>
      <c r="M80" s="8"/>
      <c r="N80" s="3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2.75" customHeight="1">
      <c r="A81" s="8"/>
      <c r="B81" s="8"/>
      <c r="C81" s="8"/>
      <c r="D81" s="9"/>
      <c r="E81" s="9"/>
      <c r="F81" s="9"/>
      <c r="G81" s="10"/>
      <c r="H81" s="10"/>
      <c r="I81" s="10"/>
      <c r="J81" s="10"/>
      <c r="K81" s="8"/>
      <c r="L81" s="8"/>
      <c r="M81" s="8"/>
      <c r="N81" s="3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2.75" customHeight="1">
      <c r="A82" s="8"/>
      <c r="B82" s="8"/>
      <c r="C82" s="8"/>
      <c r="D82" s="9"/>
      <c r="E82" s="9"/>
      <c r="F82" s="9"/>
      <c r="G82" s="10"/>
      <c r="H82" s="10"/>
      <c r="I82" s="10"/>
      <c r="J82" s="10"/>
      <c r="K82" s="8"/>
      <c r="L82" s="8"/>
      <c r="M82" s="8"/>
      <c r="N82" s="3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2.75" customHeight="1">
      <c r="A83" s="8"/>
      <c r="B83" s="8"/>
      <c r="C83" s="8"/>
      <c r="D83" s="9"/>
      <c r="E83" s="9"/>
      <c r="F83" s="9"/>
      <c r="G83" s="10"/>
      <c r="H83" s="10"/>
      <c r="I83" s="10"/>
      <c r="J83" s="10"/>
      <c r="K83" s="8"/>
      <c r="L83" s="8"/>
      <c r="M83" s="8"/>
      <c r="N83" s="3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2.75" customHeight="1">
      <c r="A84" s="8"/>
      <c r="B84" s="8"/>
      <c r="C84" s="8"/>
      <c r="D84" s="9"/>
      <c r="E84" s="9"/>
      <c r="F84" s="9"/>
      <c r="G84" s="10"/>
      <c r="H84" s="10"/>
      <c r="I84" s="10"/>
      <c r="J84" s="10"/>
      <c r="K84" s="8"/>
      <c r="L84" s="8"/>
      <c r="M84" s="8"/>
      <c r="N84" s="3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2.75" customHeight="1">
      <c r="A85" s="8"/>
      <c r="B85" s="8"/>
      <c r="C85" s="8"/>
      <c r="D85" s="9"/>
      <c r="E85" s="9"/>
      <c r="F85" s="9"/>
      <c r="G85" s="10"/>
      <c r="H85" s="10"/>
      <c r="I85" s="10"/>
      <c r="J85" s="10"/>
      <c r="K85" s="8"/>
      <c r="L85" s="8"/>
      <c r="M85" s="8"/>
      <c r="N85" s="3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2.75" customHeight="1">
      <c r="A86" s="8"/>
      <c r="B86" s="8"/>
      <c r="C86" s="8"/>
      <c r="D86" s="9"/>
      <c r="E86" s="9"/>
      <c r="F86" s="9"/>
      <c r="G86" s="10"/>
      <c r="H86" s="10"/>
      <c r="I86" s="10"/>
      <c r="J86" s="10"/>
      <c r="K86" s="8"/>
      <c r="L86" s="8"/>
      <c r="M86" s="8"/>
      <c r="N86" s="3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2.75" customHeight="1">
      <c r="A87" s="8"/>
      <c r="B87" s="8"/>
      <c r="C87" s="8"/>
      <c r="D87" s="9"/>
      <c r="E87" s="9"/>
      <c r="F87" s="9"/>
      <c r="G87" s="10"/>
      <c r="H87" s="10"/>
      <c r="I87" s="10"/>
      <c r="J87" s="10"/>
      <c r="K87" s="8"/>
      <c r="L87" s="8"/>
      <c r="M87" s="8"/>
      <c r="N87" s="3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customHeight="1">
      <c r="A88" s="8"/>
      <c r="B88" s="8"/>
      <c r="C88" s="8"/>
      <c r="D88" s="40"/>
      <c r="E88" s="40"/>
      <c r="F88" s="40"/>
      <c r="G88" s="40"/>
      <c r="H88" s="40"/>
      <c r="I88" s="40"/>
      <c r="K88" s="8"/>
      <c r="L88" s="8"/>
      <c r="M88" s="8"/>
      <c r="N88" s="3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2.75" customHeight="1">
      <c r="A89" s="8"/>
      <c r="B89" s="8"/>
      <c r="C89" s="8"/>
      <c r="D89" s="9"/>
      <c r="E89" s="9"/>
      <c r="F89" s="9"/>
      <c r="G89" s="10"/>
      <c r="H89" s="10"/>
      <c r="I89" s="10"/>
      <c r="J89" s="10"/>
      <c r="K89" s="8"/>
      <c r="L89" s="8"/>
      <c r="M89" s="8"/>
      <c r="N89" s="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customHeight="1">
      <c r="A90" s="8"/>
      <c r="B90" s="8"/>
      <c r="C90" s="8"/>
      <c r="D90" s="9"/>
      <c r="E90" s="9"/>
      <c r="F90" s="9"/>
      <c r="G90" s="10"/>
      <c r="H90" s="10"/>
      <c r="I90" s="10"/>
      <c r="J90" s="10"/>
      <c r="K90" s="8"/>
      <c r="L90" s="8"/>
      <c r="M90" s="8"/>
      <c r="N90" s="3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customHeight="1">
      <c r="A91" s="8"/>
      <c r="B91" s="8"/>
      <c r="C91" s="8"/>
      <c r="D91" s="9"/>
      <c r="E91" s="9"/>
      <c r="F91" s="9"/>
      <c r="G91" s="10"/>
      <c r="H91" s="10"/>
      <c r="I91" s="10"/>
      <c r="J91" s="10"/>
      <c r="K91" s="8"/>
      <c r="L91" s="8"/>
      <c r="M91" s="8"/>
      <c r="N91" s="3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customHeight="1">
      <c r="A92" s="8"/>
      <c r="B92" s="8"/>
      <c r="C92" s="8"/>
      <c r="D92" s="9"/>
      <c r="E92" s="9"/>
      <c r="F92" s="9"/>
      <c r="G92" s="10"/>
      <c r="H92" s="10"/>
      <c r="I92" s="10"/>
      <c r="J92" s="10"/>
      <c r="K92" s="8"/>
      <c r="L92" s="8"/>
      <c r="M92" s="8"/>
      <c r="N92" s="3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customHeight="1">
      <c r="A93" s="8"/>
      <c r="B93" s="8"/>
      <c r="C93" s="8"/>
      <c r="D93" s="9"/>
      <c r="E93" s="9"/>
      <c r="F93" s="9"/>
      <c r="G93" s="10"/>
      <c r="H93" s="10"/>
      <c r="I93" s="10"/>
      <c r="J93" s="10"/>
      <c r="K93" s="8"/>
      <c r="L93" s="8"/>
      <c r="M93" s="8"/>
      <c r="N93" s="3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customHeight="1">
      <c r="A94" s="8"/>
      <c r="B94" s="8"/>
      <c r="C94" s="8"/>
      <c r="D94" s="9"/>
      <c r="E94" s="9"/>
      <c r="F94" s="9"/>
      <c r="G94" s="10"/>
      <c r="H94" s="10"/>
      <c r="I94" s="10"/>
      <c r="J94" s="10"/>
      <c r="K94" s="8"/>
      <c r="L94" s="8"/>
      <c r="M94" s="8"/>
      <c r="N94" s="3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customHeight="1">
      <c r="A95" s="8"/>
      <c r="B95" s="8"/>
      <c r="C95" s="8"/>
      <c r="D95" s="9"/>
      <c r="E95" s="9"/>
      <c r="F95" s="9"/>
      <c r="G95" s="10"/>
      <c r="H95" s="10"/>
      <c r="I95" s="10"/>
      <c r="J95" s="10"/>
      <c r="K95" s="8"/>
      <c r="L95" s="8"/>
      <c r="M95" s="8"/>
      <c r="N95" s="3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customHeight="1">
      <c r="A96" s="8"/>
      <c r="B96" s="8"/>
      <c r="C96" s="8"/>
      <c r="D96" s="9"/>
      <c r="E96" s="9"/>
      <c r="F96" s="9"/>
      <c r="G96" s="10"/>
      <c r="H96" s="10"/>
      <c r="I96" s="10"/>
      <c r="J96" s="10"/>
      <c r="K96" s="8"/>
      <c r="L96" s="8"/>
      <c r="M96" s="8"/>
      <c r="N96" s="3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2.75" customHeight="1">
      <c r="A97" s="8"/>
      <c r="B97" s="8"/>
      <c r="C97" s="8"/>
      <c r="D97" s="9"/>
      <c r="E97" s="9"/>
      <c r="F97" s="9"/>
      <c r="G97" s="10"/>
      <c r="H97" s="10"/>
      <c r="I97" s="10"/>
      <c r="J97" s="10"/>
      <c r="K97" s="8"/>
      <c r="L97" s="8"/>
      <c r="M97" s="8"/>
      <c r="N97" s="3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2.75" customHeight="1">
      <c r="A98" s="8"/>
      <c r="B98" s="8"/>
      <c r="C98" s="8"/>
      <c r="D98" s="9"/>
      <c r="E98" s="9"/>
      <c r="F98" s="9"/>
      <c r="G98" s="10"/>
      <c r="H98" s="10"/>
      <c r="I98" s="10"/>
      <c r="J98" s="10"/>
      <c r="K98" s="8"/>
      <c r="L98" s="8"/>
      <c r="M98" s="8"/>
      <c r="N98" s="3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2.75" customHeight="1">
      <c r="A99" s="8"/>
      <c r="B99" s="8"/>
      <c r="C99" s="8"/>
      <c r="D99" s="9"/>
      <c r="E99" s="9"/>
      <c r="F99" s="9"/>
      <c r="G99" s="10"/>
      <c r="H99" s="10"/>
      <c r="I99" s="10"/>
      <c r="J99" s="10"/>
      <c r="K99" s="8"/>
      <c r="L99" s="8"/>
      <c r="M99" s="8"/>
      <c r="N99" s="3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2.75" customHeight="1">
      <c r="A100" s="8"/>
      <c r="B100" s="8"/>
      <c r="C100" s="8"/>
      <c r="D100" s="9"/>
      <c r="E100" s="9"/>
      <c r="F100" s="9"/>
      <c r="G100" s="10"/>
      <c r="H100" s="10"/>
      <c r="I100" s="10"/>
      <c r="J100" s="10"/>
      <c r="K100" s="8"/>
      <c r="L100" s="8"/>
      <c r="M100" s="8"/>
      <c r="N100" s="3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.75" customHeight="1">
      <c r="A101" s="8"/>
      <c r="B101" s="8"/>
      <c r="C101" s="8"/>
      <c r="D101" s="9"/>
      <c r="E101" s="9"/>
      <c r="F101" s="9"/>
      <c r="G101" s="10"/>
      <c r="H101" s="10"/>
      <c r="I101" s="10"/>
      <c r="J101" s="10"/>
      <c r="K101" s="8"/>
      <c r="L101" s="8"/>
      <c r="M101" s="8"/>
      <c r="N101" s="3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.75" customHeight="1">
      <c r="A102" s="8"/>
      <c r="B102" s="8"/>
      <c r="C102" s="8"/>
      <c r="D102" s="9"/>
      <c r="E102" s="9"/>
      <c r="F102" s="9"/>
      <c r="G102" s="10"/>
      <c r="H102" s="10"/>
      <c r="I102" s="10"/>
      <c r="J102" s="10"/>
      <c r="K102" s="8"/>
      <c r="L102" s="8"/>
      <c r="M102" s="8"/>
      <c r="N102" s="3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.75" customHeight="1">
      <c r="A103" s="8"/>
      <c r="B103" s="8"/>
      <c r="C103" s="8"/>
      <c r="D103" s="9"/>
      <c r="E103" s="9"/>
      <c r="F103" s="9"/>
      <c r="G103" s="10"/>
      <c r="H103" s="10"/>
      <c r="I103" s="10"/>
      <c r="J103" s="10"/>
      <c r="K103" s="8"/>
      <c r="L103" s="8"/>
      <c r="M103" s="8"/>
      <c r="N103" s="3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.75" customHeight="1">
      <c r="A104" s="8"/>
      <c r="B104" s="8"/>
      <c r="C104" s="8"/>
      <c r="D104" s="9"/>
      <c r="E104" s="9"/>
      <c r="F104" s="9"/>
      <c r="G104" s="10"/>
      <c r="H104" s="10"/>
      <c r="I104" s="10"/>
      <c r="J104" s="10"/>
      <c r="K104" s="8"/>
      <c r="L104" s="8"/>
      <c r="M104" s="8"/>
      <c r="N104" s="3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2.75" customHeight="1">
      <c r="A105" s="8"/>
      <c r="B105" s="8"/>
      <c r="C105" s="8"/>
      <c r="D105" s="9"/>
      <c r="E105" s="9"/>
      <c r="F105" s="9"/>
      <c r="G105" s="10"/>
      <c r="H105" s="10"/>
      <c r="I105" s="10"/>
      <c r="J105" s="10"/>
      <c r="K105" s="8"/>
      <c r="L105" s="8"/>
      <c r="M105" s="8"/>
      <c r="N105" s="3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2.75" customHeight="1">
      <c r="A106" s="8"/>
      <c r="B106" s="8"/>
      <c r="C106" s="8"/>
      <c r="D106" s="9"/>
      <c r="E106" s="9"/>
      <c r="F106" s="9"/>
      <c r="G106" s="10"/>
      <c r="H106" s="10"/>
      <c r="I106" s="10"/>
      <c r="J106" s="10"/>
      <c r="K106" s="8"/>
      <c r="L106" s="8"/>
      <c r="M106" s="8"/>
      <c r="N106" s="3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.75" customHeight="1">
      <c r="A107" s="8"/>
      <c r="B107" s="8"/>
      <c r="C107" s="8"/>
      <c r="D107" s="9"/>
      <c r="E107" s="9"/>
      <c r="F107" s="9"/>
      <c r="G107" s="10"/>
      <c r="H107" s="10"/>
      <c r="I107" s="10"/>
      <c r="J107" s="10"/>
      <c r="K107" s="8"/>
      <c r="L107" s="8"/>
      <c r="M107" s="8"/>
      <c r="N107" s="3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2.75" customHeight="1">
      <c r="A108" s="8"/>
      <c r="B108" s="8"/>
      <c r="C108" s="8"/>
      <c r="D108" s="9"/>
      <c r="E108" s="9"/>
      <c r="F108" s="9"/>
      <c r="G108" s="10"/>
      <c r="H108" s="10"/>
      <c r="I108" s="10"/>
      <c r="J108" s="10"/>
      <c r="K108" s="8"/>
      <c r="L108" s="8"/>
      <c r="M108" s="8"/>
      <c r="N108" s="3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2.75" customHeight="1">
      <c r="A109" s="8"/>
      <c r="B109" s="8"/>
      <c r="C109" s="8"/>
      <c r="D109" s="9"/>
      <c r="E109" s="9"/>
      <c r="F109" s="9"/>
      <c r="G109" s="10"/>
      <c r="H109" s="10"/>
      <c r="I109" s="10"/>
      <c r="J109" s="10"/>
      <c r="K109" s="8"/>
      <c r="L109" s="8"/>
      <c r="M109" s="8"/>
      <c r="N109" s="3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2.75" customHeight="1">
      <c r="A110" s="8"/>
      <c r="B110" s="8"/>
      <c r="C110" s="8"/>
      <c r="D110" s="9"/>
      <c r="E110" s="9"/>
      <c r="F110" s="9"/>
      <c r="G110" s="10"/>
      <c r="H110" s="10"/>
      <c r="I110" s="10"/>
      <c r="J110" s="10"/>
      <c r="K110" s="8"/>
      <c r="L110" s="8"/>
      <c r="M110" s="8"/>
      <c r="N110" s="3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2.75" customHeight="1">
      <c r="A111" s="8"/>
      <c r="B111" s="8"/>
      <c r="C111" s="8"/>
      <c r="D111" s="9"/>
      <c r="E111" s="9"/>
      <c r="F111" s="9"/>
      <c r="G111" s="10"/>
      <c r="H111" s="10"/>
      <c r="I111" s="10"/>
      <c r="J111" s="10"/>
      <c r="K111" s="8"/>
      <c r="L111" s="8"/>
      <c r="M111" s="8"/>
      <c r="N111" s="3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2.75" customHeight="1">
      <c r="A112" s="8"/>
      <c r="B112" s="8"/>
      <c r="C112" s="8"/>
      <c r="D112" s="9"/>
      <c r="E112" s="9"/>
      <c r="F112" s="9"/>
      <c r="G112" s="10"/>
      <c r="H112" s="10"/>
      <c r="I112" s="10"/>
      <c r="J112" s="10"/>
      <c r="K112" s="8"/>
      <c r="L112" s="8"/>
      <c r="M112" s="8"/>
      <c r="N112" s="3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.75" customHeight="1">
      <c r="A113" s="8"/>
      <c r="B113" s="8"/>
      <c r="C113" s="8"/>
      <c r="D113" s="9"/>
      <c r="E113" s="9"/>
      <c r="F113" s="9"/>
      <c r="G113" s="10"/>
      <c r="H113" s="10"/>
      <c r="I113" s="10"/>
      <c r="J113" s="10"/>
      <c r="K113" s="8"/>
      <c r="L113" s="8"/>
      <c r="M113" s="8"/>
      <c r="N113" s="3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2.75" customHeight="1">
      <c r="A114" s="8"/>
      <c r="B114" s="8"/>
      <c r="C114" s="8"/>
      <c r="D114" s="9"/>
      <c r="E114" s="9"/>
      <c r="F114" s="9"/>
      <c r="G114" s="10"/>
      <c r="H114" s="10"/>
      <c r="I114" s="10"/>
      <c r="J114" s="10"/>
      <c r="K114" s="8"/>
      <c r="L114" s="8"/>
      <c r="M114" s="8"/>
      <c r="N114" s="3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2.75" customHeight="1">
      <c r="A115" s="8"/>
      <c r="B115" s="8"/>
      <c r="C115" s="8"/>
      <c r="D115" s="9"/>
      <c r="E115" s="9"/>
      <c r="F115" s="9"/>
      <c r="G115" s="10"/>
      <c r="H115" s="10"/>
      <c r="I115" s="10"/>
      <c r="J115" s="10"/>
      <c r="K115" s="8"/>
      <c r="L115" s="8"/>
      <c r="M115" s="8"/>
      <c r="N115" s="3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2.75" customHeight="1">
      <c r="A116" s="8"/>
      <c r="B116" s="8"/>
      <c r="C116" s="8"/>
      <c r="D116" s="9"/>
      <c r="E116" s="9"/>
      <c r="F116" s="9"/>
      <c r="G116" s="10"/>
      <c r="H116" s="10"/>
      <c r="I116" s="10"/>
      <c r="J116" s="10"/>
      <c r="K116" s="8"/>
      <c r="L116" s="8"/>
      <c r="M116" s="8"/>
      <c r="N116" s="3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.75" customHeight="1">
      <c r="A117" s="8"/>
      <c r="B117" s="8"/>
      <c r="C117" s="8"/>
      <c r="D117" s="9"/>
      <c r="E117" s="9"/>
      <c r="F117" s="9"/>
      <c r="G117" s="10"/>
      <c r="H117" s="10"/>
      <c r="I117" s="10"/>
      <c r="J117" s="10"/>
      <c r="K117" s="8"/>
      <c r="L117" s="8"/>
      <c r="M117" s="8"/>
      <c r="N117" s="3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2.75" customHeight="1">
      <c r="A118" s="8"/>
      <c r="B118" s="8"/>
      <c r="C118" s="8"/>
      <c r="D118" s="9"/>
      <c r="E118" s="9"/>
      <c r="F118" s="9"/>
      <c r="G118" s="10"/>
      <c r="H118" s="10"/>
      <c r="I118" s="10"/>
      <c r="J118" s="10"/>
      <c r="K118" s="8"/>
      <c r="L118" s="8"/>
      <c r="M118" s="8"/>
      <c r="N118" s="3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.75" customHeight="1">
      <c r="A119" s="8"/>
      <c r="B119" s="8"/>
      <c r="C119" s="8"/>
      <c r="D119" s="9"/>
      <c r="E119" s="9"/>
      <c r="F119" s="9"/>
      <c r="G119" s="10"/>
      <c r="H119" s="10"/>
      <c r="I119" s="10"/>
      <c r="J119" s="10"/>
      <c r="K119" s="8"/>
      <c r="L119" s="8"/>
      <c r="M119" s="8"/>
      <c r="N119" s="3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.75" customHeight="1">
      <c r="A120" s="8"/>
      <c r="B120" s="8"/>
      <c r="C120" s="8"/>
      <c r="D120" s="9"/>
      <c r="E120" s="9"/>
      <c r="F120" s="9"/>
      <c r="G120" s="10"/>
      <c r="H120" s="10"/>
      <c r="I120" s="10"/>
      <c r="J120" s="10"/>
      <c r="K120" s="8"/>
      <c r="L120" s="8"/>
      <c r="M120" s="8"/>
      <c r="N120" s="3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.75" customHeight="1">
      <c r="A121" s="8"/>
      <c r="B121" s="8"/>
      <c r="C121" s="8"/>
      <c r="D121" s="9"/>
      <c r="E121" s="9"/>
      <c r="F121" s="9"/>
      <c r="G121" s="10"/>
      <c r="H121" s="10"/>
      <c r="I121" s="10"/>
      <c r="J121" s="10"/>
      <c r="K121" s="8"/>
      <c r="L121" s="8"/>
      <c r="M121" s="8"/>
      <c r="N121" s="3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2.75" customHeight="1">
      <c r="A122" s="8"/>
      <c r="B122" s="8"/>
      <c r="C122" s="8"/>
      <c r="D122" s="9"/>
      <c r="E122" s="9"/>
      <c r="F122" s="9"/>
      <c r="G122" s="10"/>
      <c r="H122" s="10"/>
      <c r="I122" s="10"/>
      <c r="J122" s="10"/>
      <c r="K122" s="8"/>
      <c r="L122" s="8"/>
      <c r="M122" s="8"/>
      <c r="N122" s="3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2.75" customHeight="1">
      <c r="A123" s="8"/>
      <c r="B123" s="8"/>
      <c r="C123" s="8"/>
      <c r="D123" s="9"/>
      <c r="E123" s="9"/>
      <c r="F123" s="9"/>
      <c r="G123" s="10"/>
      <c r="H123" s="10"/>
      <c r="I123" s="10"/>
      <c r="J123" s="10"/>
      <c r="K123" s="8"/>
      <c r="L123" s="8"/>
      <c r="M123" s="8"/>
      <c r="N123" s="3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2.75" customHeight="1">
      <c r="A124" s="8"/>
      <c r="B124" s="8"/>
      <c r="C124" s="8"/>
      <c r="D124" s="9"/>
      <c r="E124" s="9"/>
      <c r="F124" s="9"/>
      <c r="G124" s="10"/>
      <c r="H124" s="10"/>
      <c r="I124" s="10"/>
      <c r="J124" s="10"/>
      <c r="K124" s="8"/>
      <c r="L124" s="8"/>
      <c r="M124" s="8"/>
      <c r="N124" s="3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.75" customHeight="1">
      <c r="A125" s="8"/>
      <c r="B125" s="8"/>
      <c r="C125" s="8"/>
      <c r="D125" s="9"/>
      <c r="E125" s="9"/>
      <c r="F125" s="9"/>
      <c r="G125" s="10"/>
      <c r="H125" s="10"/>
      <c r="I125" s="10"/>
      <c r="J125" s="10"/>
      <c r="K125" s="8"/>
      <c r="L125" s="8"/>
      <c r="M125" s="8"/>
      <c r="N125" s="3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2.75" customHeight="1">
      <c r="A126" s="8"/>
      <c r="B126" s="8"/>
      <c r="C126" s="8"/>
      <c r="D126" s="9"/>
      <c r="E126" s="9"/>
      <c r="F126" s="9"/>
      <c r="G126" s="10"/>
      <c r="H126" s="10"/>
      <c r="I126" s="10"/>
      <c r="J126" s="10"/>
      <c r="K126" s="8"/>
      <c r="L126" s="8"/>
      <c r="M126" s="8"/>
      <c r="N126" s="3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.75" customHeight="1">
      <c r="A127" s="8"/>
      <c r="B127" s="8"/>
      <c r="C127" s="8"/>
      <c r="D127" s="9"/>
      <c r="E127" s="9"/>
      <c r="F127" s="9"/>
      <c r="G127" s="10"/>
      <c r="H127" s="10"/>
      <c r="I127" s="10"/>
      <c r="J127" s="10"/>
      <c r="K127" s="8"/>
      <c r="L127" s="8"/>
      <c r="M127" s="8"/>
      <c r="N127" s="3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.75" customHeight="1">
      <c r="A128" s="8"/>
      <c r="B128" s="8"/>
      <c r="C128" s="8"/>
      <c r="D128" s="9"/>
      <c r="E128" s="9"/>
      <c r="F128" s="9"/>
      <c r="G128" s="10"/>
      <c r="H128" s="10"/>
      <c r="I128" s="10"/>
      <c r="J128" s="10"/>
      <c r="K128" s="8"/>
      <c r="L128" s="8"/>
      <c r="M128" s="8"/>
      <c r="N128" s="3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.75" customHeight="1">
      <c r="A129" s="8"/>
      <c r="B129" s="8"/>
      <c r="C129" s="8"/>
      <c r="D129" s="9"/>
      <c r="E129" s="9"/>
      <c r="F129" s="9"/>
      <c r="G129" s="10"/>
      <c r="H129" s="10"/>
      <c r="I129" s="10"/>
      <c r="J129" s="10"/>
      <c r="K129" s="8"/>
      <c r="L129" s="8"/>
      <c r="M129" s="8"/>
      <c r="N129" s="3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.75" customHeight="1">
      <c r="A130" s="8"/>
      <c r="B130" s="8"/>
      <c r="C130" s="8"/>
      <c r="D130" s="9"/>
      <c r="E130" s="9"/>
      <c r="F130" s="9"/>
      <c r="G130" s="10"/>
      <c r="H130" s="10"/>
      <c r="I130" s="10"/>
      <c r="J130" s="10"/>
      <c r="K130" s="8"/>
      <c r="L130" s="8"/>
      <c r="M130" s="8"/>
      <c r="N130" s="3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2.75" customHeight="1">
      <c r="A131" s="8"/>
      <c r="B131" s="8"/>
      <c r="C131" s="8"/>
      <c r="D131" s="9"/>
      <c r="E131" s="9"/>
      <c r="F131" s="9"/>
      <c r="G131" s="10"/>
      <c r="H131" s="10"/>
      <c r="I131" s="10"/>
      <c r="J131" s="10"/>
      <c r="K131" s="8"/>
      <c r="L131" s="8"/>
      <c r="M131" s="8"/>
      <c r="N131" s="3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2.75" customHeight="1">
      <c r="A132" s="8"/>
      <c r="B132" s="8"/>
      <c r="C132" s="8"/>
      <c r="D132" s="9"/>
      <c r="E132" s="9"/>
      <c r="F132" s="9"/>
      <c r="G132" s="10"/>
      <c r="H132" s="10"/>
      <c r="I132" s="10"/>
      <c r="J132" s="10"/>
      <c r="K132" s="8"/>
      <c r="L132" s="8"/>
      <c r="M132" s="8"/>
      <c r="N132" s="3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.75" customHeight="1">
      <c r="A133" s="8"/>
      <c r="B133" s="8"/>
      <c r="C133" s="8"/>
      <c r="D133" s="9"/>
      <c r="E133" s="9"/>
      <c r="F133" s="9"/>
      <c r="G133" s="10"/>
      <c r="H133" s="10"/>
      <c r="I133" s="10"/>
      <c r="J133" s="10"/>
      <c r="K133" s="8"/>
      <c r="L133" s="8"/>
      <c r="M133" s="8"/>
      <c r="N133" s="3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2.75" customHeight="1">
      <c r="A134" s="8"/>
      <c r="B134" s="8"/>
      <c r="C134" s="8"/>
      <c r="D134" s="9"/>
      <c r="E134" s="9"/>
      <c r="F134" s="9"/>
      <c r="G134" s="10"/>
      <c r="H134" s="10"/>
      <c r="I134" s="10"/>
      <c r="J134" s="10"/>
      <c r="K134" s="8"/>
      <c r="L134" s="8"/>
      <c r="M134" s="8"/>
      <c r="N134" s="3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.75" customHeight="1">
      <c r="A135" s="8"/>
      <c r="B135" s="8"/>
      <c r="C135" s="8"/>
      <c r="D135" s="9"/>
      <c r="E135" s="9"/>
      <c r="F135" s="9"/>
      <c r="G135" s="10"/>
      <c r="H135" s="10"/>
      <c r="I135" s="10"/>
      <c r="J135" s="10"/>
      <c r="K135" s="8"/>
      <c r="L135" s="8"/>
      <c r="M135" s="8"/>
      <c r="N135" s="3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.75" customHeight="1">
      <c r="A136" s="8"/>
      <c r="B136" s="8"/>
      <c r="C136" s="8"/>
      <c r="D136" s="9"/>
      <c r="E136" s="9"/>
      <c r="F136" s="9"/>
      <c r="G136" s="10"/>
      <c r="H136" s="10"/>
      <c r="I136" s="10"/>
      <c r="J136" s="10"/>
      <c r="K136" s="8"/>
      <c r="L136" s="8"/>
      <c r="M136" s="8"/>
      <c r="N136" s="3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2.75" customHeight="1">
      <c r="A137" s="8"/>
      <c r="B137" s="8"/>
      <c r="C137" s="8"/>
      <c r="D137" s="9"/>
      <c r="E137" s="9"/>
      <c r="F137" s="9"/>
      <c r="G137" s="10"/>
      <c r="H137" s="10"/>
      <c r="I137" s="10"/>
      <c r="J137" s="10"/>
      <c r="K137" s="8"/>
      <c r="L137" s="8"/>
      <c r="M137" s="8"/>
      <c r="N137" s="3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.75" customHeight="1">
      <c r="A138" s="8"/>
      <c r="B138" s="8"/>
      <c r="C138" s="8"/>
      <c r="D138" s="9"/>
      <c r="E138" s="9"/>
      <c r="F138" s="9"/>
      <c r="G138" s="10"/>
      <c r="H138" s="10"/>
      <c r="I138" s="10"/>
      <c r="J138" s="10"/>
      <c r="K138" s="8"/>
      <c r="L138" s="8"/>
      <c r="M138" s="8"/>
      <c r="N138" s="3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.75" customHeight="1">
      <c r="A139" s="8"/>
      <c r="B139" s="8"/>
      <c r="C139" s="8"/>
      <c r="D139" s="9"/>
      <c r="E139" s="9"/>
      <c r="F139" s="9"/>
      <c r="G139" s="10"/>
      <c r="H139" s="10"/>
      <c r="I139" s="10"/>
      <c r="J139" s="10"/>
      <c r="K139" s="8"/>
      <c r="L139" s="8"/>
      <c r="M139" s="8"/>
      <c r="N139" s="3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2.75" customHeight="1">
      <c r="A140" s="8"/>
      <c r="B140" s="8"/>
      <c r="C140" s="8"/>
      <c r="D140" s="9"/>
      <c r="E140" s="9"/>
      <c r="F140" s="9"/>
      <c r="G140" s="10"/>
      <c r="H140" s="10"/>
      <c r="I140" s="10"/>
      <c r="J140" s="10"/>
      <c r="K140" s="8"/>
      <c r="L140" s="8"/>
      <c r="M140" s="8"/>
      <c r="N140" s="3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2.75" customHeight="1">
      <c r="A141" s="8"/>
      <c r="B141" s="8"/>
      <c r="C141" s="8"/>
      <c r="D141" s="9"/>
      <c r="E141" s="9"/>
      <c r="F141" s="9"/>
      <c r="G141" s="10"/>
      <c r="H141" s="10"/>
      <c r="I141" s="10"/>
      <c r="J141" s="10"/>
      <c r="K141" s="8"/>
      <c r="L141" s="8"/>
      <c r="M141" s="8"/>
      <c r="N141" s="3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2.75" customHeight="1">
      <c r="A142" s="8"/>
      <c r="B142" s="8"/>
      <c r="C142" s="8"/>
      <c r="D142" s="11"/>
      <c r="E142" s="11"/>
      <c r="F142" s="11"/>
      <c r="G142" s="10"/>
      <c r="H142" s="10"/>
      <c r="I142" s="10"/>
      <c r="J142" s="10"/>
      <c r="K142" s="8"/>
      <c r="L142" s="8"/>
      <c r="M142" s="8"/>
      <c r="N142" s="3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2.75" customHeight="1">
      <c r="A143" s="8"/>
      <c r="B143" s="8"/>
      <c r="C143" s="8"/>
      <c r="D143" s="9"/>
      <c r="E143" s="9"/>
      <c r="F143" s="9"/>
      <c r="G143" s="10"/>
      <c r="H143" s="10"/>
      <c r="I143" s="10"/>
      <c r="J143" s="10"/>
      <c r="K143" s="8"/>
      <c r="L143" s="8"/>
      <c r="M143" s="8"/>
      <c r="N143" s="3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2.75" customHeight="1">
      <c r="A144" s="8"/>
      <c r="B144" s="8"/>
      <c r="C144" s="8"/>
      <c r="D144" s="9"/>
      <c r="E144" s="9"/>
      <c r="F144" s="9"/>
      <c r="G144" s="10"/>
      <c r="H144" s="10"/>
      <c r="I144" s="10"/>
      <c r="J144" s="10"/>
      <c r="K144" s="8"/>
      <c r="L144" s="8"/>
      <c r="M144" s="8"/>
      <c r="N144" s="3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2.75" customHeight="1">
      <c r="A145" s="8"/>
      <c r="B145" s="8"/>
      <c r="C145" s="8"/>
      <c r="D145" s="9"/>
      <c r="E145" s="9"/>
      <c r="F145" s="9"/>
      <c r="G145" s="10"/>
      <c r="H145" s="10"/>
      <c r="I145" s="10"/>
      <c r="J145" s="10"/>
      <c r="K145" s="8"/>
      <c r="L145" s="8"/>
      <c r="M145" s="8"/>
      <c r="N145" s="3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2.75" customHeight="1">
      <c r="A146" s="8"/>
      <c r="B146" s="8"/>
      <c r="C146" s="8"/>
      <c r="D146" s="9"/>
      <c r="E146" s="9"/>
      <c r="F146" s="9"/>
      <c r="G146" s="10"/>
      <c r="H146" s="10"/>
      <c r="I146" s="10"/>
      <c r="J146" s="10"/>
      <c r="K146" s="8"/>
      <c r="L146" s="8"/>
      <c r="M146" s="8"/>
      <c r="N146" s="3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2.75" customHeight="1">
      <c r="A147" s="8"/>
      <c r="B147" s="8"/>
      <c r="C147" s="8"/>
      <c r="D147" s="9"/>
      <c r="E147" s="9"/>
      <c r="F147" s="9"/>
      <c r="G147" s="10"/>
      <c r="H147" s="10"/>
      <c r="I147" s="10"/>
      <c r="J147" s="10"/>
      <c r="K147" s="8"/>
      <c r="L147" s="8"/>
      <c r="M147" s="8"/>
      <c r="N147" s="3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2.75" customHeight="1">
      <c r="A148" s="8"/>
      <c r="B148" s="8"/>
      <c r="C148" s="8"/>
      <c r="D148" s="9"/>
      <c r="E148" s="9"/>
      <c r="F148" s="9"/>
      <c r="G148" s="10"/>
      <c r="H148" s="10"/>
      <c r="I148" s="10"/>
      <c r="J148" s="10"/>
      <c r="K148" s="8"/>
      <c r="L148" s="8"/>
      <c r="M148" s="8"/>
      <c r="N148" s="3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2.75" customHeight="1">
      <c r="A149" s="8"/>
      <c r="B149" s="8"/>
      <c r="C149" s="8"/>
      <c r="D149" s="9"/>
      <c r="E149" s="9"/>
      <c r="F149" s="9"/>
      <c r="G149" s="10"/>
      <c r="H149" s="10"/>
      <c r="I149" s="10"/>
      <c r="J149" s="10"/>
      <c r="K149" s="8"/>
      <c r="L149" s="8"/>
      <c r="M149" s="8"/>
      <c r="N149" s="3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2.75" customHeight="1">
      <c r="A150" s="8"/>
      <c r="B150" s="8"/>
      <c r="C150" s="8"/>
      <c r="D150" s="9"/>
      <c r="E150" s="9"/>
      <c r="F150" s="9"/>
      <c r="G150" s="10"/>
      <c r="H150" s="10"/>
      <c r="I150" s="10"/>
      <c r="J150" s="10"/>
      <c r="K150" s="8"/>
      <c r="L150" s="8"/>
      <c r="M150" s="8"/>
      <c r="N150" s="3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2.75" customHeight="1">
      <c r="A151" s="8"/>
      <c r="B151" s="8"/>
      <c r="C151" s="8"/>
      <c r="D151" s="9"/>
      <c r="E151" s="9"/>
      <c r="F151" s="9"/>
      <c r="G151" s="10"/>
      <c r="H151" s="10"/>
      <c r="I151" s="10"/>
      <c r="J151" s="10"/>
      <c r="K151" s="8"/>
      <c r="L151" s="8"/>
      <c r="M151" s="8"/>
      <c r="N151" s="3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2.75" customHeight="1">
      <c r="A152" s="8"/>
      <c r="B152" s="8"/>
      <c r="C152" s="8"/>
      <c r="D152" s="9"/>
      <c r="E152" s="9"/>
      <c r="F152" s="9"/>
      <c r="G152" s="10"/>
      <c r="H152" s="10"/>
      <c r="I152" s="10"/>
      <c r="J152" s="10"/>
      <c r="K152" s="8"/>
      <c r="L152" s="8"/>
      <c r="M152" s="8"/>
      <c r="N152" s="3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2.75" customHeight="1">
      <c r="A153" s="8"/>
      <c r="B153" s="8"/>
      <c r="C153" s="8"/>
      <c r="D153" s="9"/>
      <c r="E153" s="9"/>
      <c r="F153" s="9"/>
      <c r="G153" s="10"/>
      <c r="H153" s="10"/>
      <c r="I153" s="10"/>
      <c r="J153" s="10"/>
      <c r="K153" s="8"/>
      <c r="L153" s="8"/>
      <c r="M153" s="8"/>
      <c r="N153" s="3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customHeight="1">
      <c r="A154" s="8"/>
      <c r="B154" s="8"/>
      <c r="C154" s="8"/>
      <c r="D154" s="9"/>
      <c r="E154" s="9"/>
      <c r="F154" s="9"/>
      <c r="G154" s="10"/>
      <c r="H154" s="10"/>
      <c r="I154" s="10"/>
      <c r="J154" s="10"/>
      <c r="K154" s="8"/>
      <c r="L154" s="8"/>
      <c r="M154" s="8"/>
      <c r="N154" s="3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customHeight="1">
      <c r="A155" s="8"/>
      <c r="B155" s="8"/>
      <c r="C155" s="8"/>
      <c r="D155" s="9"/>
      <c r="E155" s="9"/>
      <c r="F155" s="9"/>
      <c r="G155" s="10"/>
      <c r="H155" s="10"/>
      <c r="I155" s="10"/>
      <c r="J155" s="10"/>
      <c r="K155" s="8"/>
      <c r="L155" s="8"/>
      <c r="M155" s="8"/>
      <c r="N155" s="3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customHeight="1">
      <c r="A156" s="8"/>
      <c r="B156" s="8"/>
      <c r="C156" s="8"/>
      <c r="D156" s="9"/>
      <c r="E156" s="9"/>
      <c r="F156" s="9"/>
      <c r="G156" s="10"/>
      <c r="H156" s="10"/>
      <c r="I156" s="10"/>
      <c r="J156" s="10"/>
      <c r="K156" s="8"/>
      <c r="L156" s="8"/>
      <c r="M156" s="8"/>
      <c r="N156" s="3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customHeight="1">
      <c r="A157" s="8"/>
      <c r="B157" s="8"/>
      <c r="C157" s="8"/>
      <c r="D157" s="9"/>
      <c r="E157" s="9"/>
      <c r="F157" s="9"/>
      <c r="G157" s="10"/>
      <c r="H157" s="10"/>
      <c r="I157" s="10"/>
      <c r="J157" s="10"/>
      <c r="K157" s="8"/>
      <c r="L157" s="8"/>
      <c r="M157" s="8"/>
      <c r="N157" s="3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2.75" customHeight="1">
      <c r="A158" s="8"/>
      <c r="B158" s="8"/>
      <c r="C158" s="8"/>
      <c r="D158" s="9"/>
      <c r="E158" s="9"/>
      <c r="F158" s="9"/>
      <c r="G158" s="10"/>
      <c r="H158" s="10"/>
      <c r="I158" s="10"/>
      <c r="J158" s="10"/>
      <c r="K158" s="8"/>
      <c r="L158" s="8"/>
      <c r="M158" s="8"/>
      <c r="N158" s="3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2.75" customHeight="1">
      <c r="A159" s="8"/>
      <c r="B159" s="8"/>
      <c r="C159" s="8"/>
      <c r="D159" s="9"/>
      <c r="E159" s="9"/>
      <c r="F159" s="9"/>
      <c r="G159" s="10"/>
      <c r="H159" s="10"/>
      <c r="I159" s="10"/>
      <c r="J159" s="10"/>
      <c r="K159" s="8"/>
      <c r="L159" s="8"/>
      <c r="M159" s="8"/>
      <c r="N159" s="3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2.75" customHeight="1">
      <c r="A160" s="8"/>
      <c r="B160" s="8"/>
      <c r="C160" s="8"/>
      <c r="D160" s="9"/>
      <c r="E160" s="9"/>
      <c r="F160" s="9"/>
      <c r="G160" s="10"/>
      <c r="H160" s="10"/>
      <c r="I160" s="10"/>
      <c r="J160" s="10"/>
      <c r="K160" s="8"/>
      <c r="L160" s="8"/>
      <c r="M160" s="8"/>
      <c r="N160" s="3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2.75" customHeight="1">
      <c r="A161" s="8"/>
      <c r="B161" s="8"/>
      <c r="C161" s="8"/>
      <c r="D161" s="9"/>
      <c r="E161" s="9"/>
      <c r="F161" s="9"/>
      <c r="G161" s="10"/>
      <c r="H161" s="10"/>
      <c r="I161" s="10"/>
      <c r="J161" s="10"/>
      <c r="K161" s="8"/>
      <c r="L161" s="8"/>
      <c r="M161" s="8"/>
      <c r="N161" s="3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2.75" customHeight="1">
      <c r="A162" s="8"/>
      <c r="B162" s="8"/>
      <c r="C162" s="8"/>
      <c r="D162" s="9"/>
      <c r="E162" s="9"/>
      <c r="F162" s="9"/>
      <c r="G162" s="10"/>
      <c r="H162" s="10"/>
      <c r="I162" s="10"/>
      <c r="J162" s="10"/>
      <c r="K162" s="8"/>
      <c r="L162" s="8"/>
      <c r="M162" s="8"/>
      <c r="N162" s="3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2.75" customHeight="1">
      <c r="A163" s="8"/>
      <c r="B163" s="8"/>
      <c r="C163" s="8"/>
      <c r="D163" s="9"/>
      <c r="E163" s="9"/>
      <c r="F163" s="9"/>
      <c r="G163" s="10"/>
      <c r="H163" s="10"/>
      <c r="I163" s="10"/>
      <c r="J163" s="10"/>
      <c r="K163" s="8"/>
      <c r="L163" s="8"/>
      <c r="M163" s="8"/>
      <c r="N163" s="3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2.75" customHeight="1">
      <c r="A164" s="8"/>
      <c r="B164" s="8"/>
      <c r="C164" s="8"/>
      <c r="D164" s="9"/>
      <c r="E164" s="9"/>
      <c r="F164" s="9"/>
      <c r="G164" s="10"/>
      <c r="H164" s="10"/>
      <c r="I164" s="10"/>
      <c r="J164" s="10"/>
      <c r="K164" s="8"/>
      <c r="L164" s="8"/>
      <c r="M164" s="8"/>
      <c r="N164" s="3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2.75" customHeight="1">
      <c r="A165" s="8"/>
      <c r="B165" s="8"/>
      <c r="C165" s="8"/>
      <c r="D165" s="9"/>
      <c r="E165" s="9"/>
      <c r="F165" s="9"/>
      <c r="G165" s="10"/>
      <c r="H165" s="10"/>
      <c r="I165" s="10"/>
      <c r="J165" s="10"/>
      <c r="K165" s="8"/>
      <c r="L165" s="8"/>
      <c r="M165" s="8"/>
      <c r="N165" s="3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2.75" customHeight="1">
      <c r="A166" s="8"/>
      <c r="B166" s="8"/>
      <c r="C166" s="8"/>
      <c r="D166" s="9"/>
      <c r="E166" s="9"/>
      <c r="F166" s="9"/>
      <c r="G166" s="10"/>
      <c r="H166" s="10"/>
      <c r="I166" s="10"/>
      <c r="J166" s="10"/>
      <c r="K166" s="8"/>
      <c r="L166" s="8"/>
      <c r="M166" s="8"/>
      <c r="N166" s="3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2.75" customHeight="1">
      <c r="A167" s="8"/>
      <c r="B167" s="8"/>
      <c r="C167" s="8"/>
      <c r="D167" s="9"/>
      <c r="E167" s="9"/>
      <c r="F167" s="9"/>
      <c r="G167" s="10"/>
      <c r="H167" s="10"/>
      <c r="I167" s="10"/>
      <c r="J167" s="10"/>
      <c r="K167" s="8"/>
      <c r="L167" s="8"/>
      <c r="M167" s="8"/>
      <c r="N167" s="3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2.75" customHeight="1">
      <c r="A168" s="8"/>
      <c r="B168" s="8"/>
      <c r="C168" s="8"/>
      <c r="D168" s="9"/>
      <c r="E168" s="9"/>
      <c r="F168" s="9"/>
      <c r="G168" s="10"/>
      <c r="H168" s="10"/>
      <c r="I168" s="10"/>
      <c r="J168" s="10"/>
      <c r="K168" s="8"/>
      <c r="L168" s="8"/>
      <c r="M168" s="8"/>
      <c r="N168" s="3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2.75" customHeight="1">
      <c r="A169" s="8"/>
      <c r="B169" s="8"/>
      <c r="C169" s="8"/>
      <c r="D169" s="9"/>
      <c r="E169" s="9"/>
      <c r="F169" s="9"/>
      <c r="G169" s="10"/>
      <c r="H169" s="10"/>
      <c r="I169" s="10"/>
      <c r="J169" s="10"/>
      <c r="K169" s="8"/>
      <c r="L169" s="8"/>
      <c r="M169" s="8"/>
      <c r="N169" s="3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2.75" customHeight="1">
      <c r="A170" s="8"/>
      <c r="B170" s="8"/>
      <c r="C170" s="8"/>
      <c r="D170" s="11"/>
      <c r="E170" s="11"/>
      <c r="F170" s="11"/>
      <c r="G170" s="10"/>
      <c r="H170" s="10"/>
      <c r="I170" s="10"/>
      <c r="J170" s="10"/>
      <c r="K170" s="8"/>
      <c r="L170" s="8"/>
      <c r="M170" s="8"/>
      <c r="N170" s="3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2.75" customHeight="1">
      <c r="A171" s="8"/>
      <c r="B171" s="8"/>
      <c r="C171" s="8"/>
      <c r="D171" s="9"/>
      <c r="E171" s="9"/>
      <c r="F171" s="9"/>
      <c r="G171" s="10"/>
      <c r="H171" s="10"/>
      <c r="I171" s="10"/>
      <c r="J171" s="10"/>
      <c r="K171" s="8"/>
      <c r="L171" s="8"/>
      <c r="M171" s="8"/>
      <c r="N171" s="3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2.75" customHeight="1">
      <c r="A172" s="8"/>
      <c r="B172" s="8"/>
      <c r="C172" s="8"/>
      <c r="D172" s="9"/>
      <c r="E172" s="9"/>
      <c r="F172" s="9"/>
      <c r="G172" s="10"/>
      <c r="H172" s="10"/>
      <c r="I172" s="10"/>
      <c r="J172" s="10"/>
      <c r="K172" s="8"/>
      <c r="L172" s="8"/>
      <c r="M172" s="8"/>
      <c r="N172" s="3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2.75" customHeight="1">
      <c r="A173" s="8"/>
      <c r="B173" s="8"/>
      <c r="C173" s="8"/>
      <c r="D173" s="9"/>
      <c r="E173" s="9"/>
      <c r="F173" s="9"/>
      <c r="G173" s="10"/>
      <c r="H173" s="10"/>
      <c r="I173" s="10"/>
      <c r="J173" s="10"/>
      <c r="K173" s="8"/>
      <c r="L173" s="8"/>
      <c r="M173" s="8"/>
      <c r="N173" s="3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2.75" customHeight="1">
      <c r="A174" s="8"/>
      <c r="B174" s="8"/>
      <c r="C174" s="8"/>
      <c r="D174" s="9"/>
      <c r="E174" s="9"/>
      <c r="F174" s="9"/>
      <c r="G174" s="10"/>
      <c r="H174" s="10"/>
      <c r="I174" s="10"/>
      <c r="J174" s="10"/>
      <c r="K174" s="8"/>
      <c r="L174" s="8"/>
      <c r="M174" s="8"/>
      <c r="N174" s="3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2.75" customHeight="1">
      <c r="A175" s="8"/>
      <c r="B175" s="8"/>
      <c r="C175" s="8"/>
      <c r="D175" s="9"/>
      <c r="E175" s="9"/>
      <c r="F175" s="9"/>
      <c r="G175" s="10"/>
      <c r="H175" s="10"/>
      <c r="I175" s="10"/>
      <c r="J175" s="10"/>
      <c r="K175" s="8"/>
      <c r="L175" s="8"/>
      <c r="M175" s="8"/>
      <c r="N175" s="3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2.75" customHeight="1">
      <c r="A176" s="8"/>
      <c r="B176" s="8"/>
      <c r="C176" s="8"/>
      <c r="D176" s="9"/>
      <c r="E176" s="9"/>
      <c r="F176" s="9"/>
      <c r="G176" s="10"/>
      <c r="H176" s="10"/>
      <c r="I176" s="10"/>
      <c r="J176" s="10"/>
      <c r="K176" s="8"/>
      <c r="L176" s="8"/>
      <c r="M176" s="8"/>
      <c r="N176" s="3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2.75" customHeight="1">
      <c r="A177" s="8"/>
      <c r="B177" s="8"/>
      <c r="C177" s="8"/>
      <c r="D177" s="9"/>
      <c r="E177" s="9"/>
      <c r="F177" s="9"/>
      <c r="G177" s="10"/>
      <c r="H177" s="10"/>
      <c r="I177" s="10"/>
      <c r="J177" s="10"/>
      <c r="K177" s="8"/>
      <c r="L177" s="8"/>
      <c r="M177" s="8"/>
      <c r="N177" s="3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2.75" customHeight="1">
      <c r="A178" s="8"/>
      <c r="B178" s="8"/>
      <c r="C178" s="8"/>
      <c r="D178" s="9"/>
      <c r="E178" s="9"/>
      <c r="F178" s="9"/>
      <c r="G178" s="10"/>
      <c r="H178" s="10"/>
      <c r="I178" s="10"/>
      <c r="J178" s="10"/>
      <c r="K178" s="8"/>
      <c r="L178" s="8"/>
      <c r="M178" s="8"/>
      <c r="N178" s="3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2.75" customHeight="1">
      <c r="A179" s="8"/>
      <c r="B179" s="8"/>
      <c r="C179" s="8"/>
      <c r="D179" s="9"/>
      <c r="E179" s="9"/>
      <c r="F179" s="9"/>
      <c r="G179" s="10"/>
      <c r="H179" s="10"/>
      <c r="I179" s="10"/>
      <c r="J179" s="10"/>
      <c r="K179" s="8"/>
      <c r="L179" s="8"/>
      <c r="M179" s="8"/>
      <c r="N179" s="3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2.75" customHeight="1">
      <c r="A180" s="8"/>
      <c r="B180" s="8"/>
      <c r="C180" s="8"/>
      <c r="D180" s="9"/>
      <c r="E180" s="9"/>
      <c r="F180" s="9"/>
      <c r="G180" s="10"/>
      <c r="H180" s="10"/>
      <c r="I180" s="10"/>
      <c r="J180" s="10"/>
      <c r="K180" s="8"/>
      <c r="L180" s="8"/>
      <c r="M180" s="8"/>
      <c r="N180" s="3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2.75" customHeight="1">
      <c r="A181" s="8"/>
      <c r="B181" s="8"/>
      <c r="C181" s="8"/>
      <c r="D181" s="9"/>
      <c r="E181" s="9"/>
      <c r="F181" s="9"/>
      <c r="G181" s="10"/>
      <c r="H181" s="10"/>
      <c r="I181" s="10"/>
      <c r="J181" s="10"/>
      <c r="K181" s="8"/>
      <c r="L181" s="8"/>
      <c r="M181" s="8"/>
      <c r="N181" s="3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2.75" customHeight="1">
      <c r="A182" s="8"/>
      <c r="B182" s="8"/>
      <c r="C182" s="8"/>
      <c r="D182" s="9"/>
      <c r="E182" s="9"/>
      <c r="F182" s="9"/>
      <c r="G182" s="10"/>
      <c r="H182" s="10"/>
      <c r="I182" s="10"/>
      <c r="J182" s="10"/>
      <c r="K182" s="8"/>
      <c r="L182" s="8"/>
      <c r="M182" s="8"/>
      <c r="N182" s="3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2.75" customHeight="1">
      <c r="A183" s="8"/>
      <c r="B183" s="8"/>
      <c r="C183" s="8"/>
      <c r="D183" s="9"/>
      <c r="E183" s="9"/>
      <c r="F183" s="9"/>
      <c r="G183" s="10"/>
      <c r="H183" s="10"/>
      <c r="I183" s="10"/>
      <c r="J183" s="10"/>
      <c r="K183" s="8"/>
      <c r="L183" s="8"/>
      <c r="M183" s="8"/>
      <c r="N183" s="3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2.75" customHeight="1">
      <c r="A184" s="8"/>
      <c r="B184" s="8"/>
      <c r="C184" s="8"/>
      <c r="D184" s="9"/>
      <c r="E184" s="9"/>
      <c r="F184" s="9"/>
      <c r="G184" s="10"/>
      <c r="H184" s="10"/>
      <c r="I184" s="10"/>
      <c r="J184" s="10"/>
      <c r="K184" s="8"/>
      <c r="L184" s="8"/>
      <c r="M184" s="8"/>
      <c r="N184" s="3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2.75" customHeight="1">
      <c r="A185" s="8"/>
      <c r="B185" s="8"/>
      <c r="C185" s="8"/>
      <c r="D185" s="9"/>
      <c r="E185" s="9"/>
      <c r="F185" s="9"/>
      <c r="G185" s="10"/>
      <c r="H185" s="10"/>
      <c r="I185" s="10"/>
      <c r="J185" s="10"/>
      <c r="K185" s="8"/>
      <c r="L185" s="8"/>
      <c r="M185" s="8"/>
      <c r="N185" s="3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2.75" customHeight="1">
      <c r="A186" s="8"/>
      <c r="B186" s="8"/>
      <c r="C186" s="8"/>
      <c r="D186" s="9"/>
      <c r="E186" s="9"/>
      <c r="F186" s="9"/>
      <c r="G186" s="10"/>
      <c r="H186" s="10"/>
      <c r="I186" s="10"/>
      <c r="J186" s="10"/>
      <c r="K186" s="8"/>
      <c r="L186" s="8"/>
      <c r="M186" s="8"/>
      <c r="N186" s="3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2.75" customHeight="1">
      <c r="A187" s="8"/>
      <c r="B187" s="8"/>
      <c r="C187" s="8"/>
      <c r="D187" s="9"/>
      <c r="E187" s="9"/>
      <c r="F187" s="9"/>
      <c r="G187" s="10"/>
      <c r="H187" s="10"/>
      <c r="I187" s="10"/>
      <c r="J187" s="10"/>
      <c r="K187" s="8"/>
      <c r="L187" s="8"/>
      <c r="M187" s="8"/>
      <c r="N187" s="3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2.75" customHeight="1">
      <c r="A188" s="8"/>
      <c r="B188" s="8"/>
      <c r="C188" s="8"/>
      <c r="D188" s="9"/>
      <c r="E188" s="9"/>
      <c r="F188" s="9"/>
      <c r="G188" s="10"/>
      <c r="H188" s="10"/>
      <c r="I188" s="10"/>
      <c r="J188" s="10"/>
      <c r="K188" s="8"/>
      <c r="L188" s="8"/>
      <c r="M188" s="8"/>
      <c r="N188" s="3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2.75" customHeight="1">
      <c r="A189" s="8"/>
      <c r="B189" s="8"/>
      <c r="C189" s="8"/>
      <c r="D189" s="9"/>
      <c r="E189" s="9"/>
      <c r="F189" s="9"/>
      <c r="G189" s="10"/>
      <c r="H189" s="10"/>
      <c r="I189" s="10"/>
      <c r="J189" s="10"/>
      <c r="K189" s="8"/>
      <c r="L189" s="8"/>
      <c r="M189" s="8"/>
      <c r="N189" s="3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2.75" customHeight="1">
      <c r="A190" s="8"/>
      <c r="B190" s="8"/>
      <c r="C190" s="8"/>
      <c r="D190" s="9"/>
      <c r="E190" s="9"/>
      <c r="F190" s="9"/>
      <c r="G190" s="10"/>
      <c r="H190" s="10"/>
      <c r="I190" s="10"/>
      <c r="J190" s="10"/>
      <c r="K190" s="8"/>
      <c r="L190" s="8"/>
      <c r="M190" s="8"/>
      <c r="N190" s="3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2.75" customHeight="1">
      <c r="A191" s="8"/>
      <c r="B191" s="8"/>
      <c r="C191" s="8"/>
      <c r="D191" s="9"/>
      <c r="E191" s="9"/>
      <c r="F191" s="9"/>
      <c r="G191" s="10"/>
      <c r="H191" s="10"/>
      <c r="I191" s="10"/>
      <c r="J191" s="10"/>
      <c r="K191" s="8"/>
      <c r="L191" s="8"/>
      <c r="M191" s="8"/>
      <c r="N191" s="3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2.75" customHeight="1">
      <c r="A192" s="8"/>
      <c r="B192" s="8"/>
      <c r="C192" s="8"/>
      <c r="D192" s="9"/>
      <c r="E192" s="9"/>
      <c r="F192" s="9"/>
      <c r="G192" s="10"/>
      <c r="H192" s="10"/>
      <c r="I192" s="10"/>
      <c r="J192" s="10"/>
      <c r="K192" s="8"/>
      <c r="L192" s="8"/>
      <c r="M192" s="8"/>
      <c r="N192" s="3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2.75" customHeight="1">
      <c r="A193" s="8"/>
      <c r="B193" s="8"/>
      <c r="C193" s="8"/>
      <c r="D193" s="9"/>
      <c r="E193" s="9"/>
      <c r="F193" s="9"/>
      <c r="G193" s="10"/>
      <c r="H193" s="10"/>
      <c r="I193" s="10"/>
      <c r="J193" s="10"/>
      <c r="K193" s="8"/>
      <c r="L193" s="8"/>
      <c r="M193" s="8"/>
      <c r="N193" s="3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2.75" customHeight="1">
      <c r="A194" s="8"/>
      <c r="B194" s="8"/>
      <c r="C194" s="8"/>
      <c r="D194" s="9"/>
      <c r="E194" s="9"/>
      <c r="F194" s="9"/>
      <c r="G194" s="10"/>
      <c r="H194" s="10"/>
      <c r="I194" s="10"/>
      <c r="J194" s="10"/>
      <c r="K194" s="8"/>
      <c r="L194" s="8"/>
      <c r="M194" s="8"/>
      <c r="N194" s="3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2.75" customHeight="1">
      <c r="A195" s="8"/>
      <c r="B195" s="8"/>
      <c r="C195" s="8"/>
      <c r="D195" s="9"/>
      <c r="E195" s="9"/>
      <c r="F195" s="9"/>
      <c r="G195" s="10"/>
      <c r="H195" s="10"/>
      <c r="I195" s="10"/>
      <c r="J195" s="10"/>
      <c r="K195" s="8"/>
      <c r="L195" s="8"/>
      <c r="M195" s="8"/>
      <c r="N195" s="3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2.75" customHeight="1">
      <c r="A196" s="8"/>
      <c r="B196" s="8"/>
      <c r="C196" s="8"/>
      <c r="D196" s="9"/>
      <c r="E196" s="9"/>
      <c r="F196" s="9"/>
      <c r="G196" s="10"/>
      <c r="H196" s="10"/>
      <c r="I196" s="10"/>
      <c r="J196" s="10"/>
      <c r="K196" s="8"/>
      <c r="L196" s="8"/>
      <c r="M196" s="8"/>
      <c r="N196" s="3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2.75" customHeight="1">
      <c r="A197" s="8"/>
      <c r="B197" s="8"/>
      <c r="C197" s="8"/>
      <c r="D197" s="9"/>
      <c r="E197" s="9"/>
      <c r="F197" s="9"/>
      <c r="G197" s="10"/>
      <c r="H197" s="10"/>
      <c r="I197" s="10"/>
      <c r="J197" s="10"/>
      <c r="K197" s="8"/>
      <c r="L197" s="8"/>
      <c r="M197" s="8"/>
      <c r="N197" s="3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2.75" customHeight="1">
      <c r="A198" s="8"/>
      <c r="B198" s="8"/>
      <c r="C198" s="8"/>
      <c r="D198" s="9"/>
      <c r="E198" s="9"/>
      <c r="F198" s="9"/>
      <c r="G198" s="10"/>
      <c r="H198" s="10"/>
      <c r="I198" s="10"/>
      <c r="J198" s="10"/>
      <c r="K198" s="8"/>
      <c r="L198" s="8"/>
      <c r="M198" s="8"/>
      <c r="N198" s="3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2.75" customHeight="1">
      <c r="A199" s="8"/>
      <c r="B199" s="8"/>
      <c r="C199" s="8"/>
      <c r="D199" s="9"/>
      <c r="E199" s="9"/>
      <c r="F199" s="9"/>
      <c r="G199" s="10"/>
      <c r="H199" s="10"/>
      <c r="I199" s="10"/>
      <c r="J199" s="10"/>
      <c r="K199" s="8"/>
      <c r="L199" s="8"/>
      <c r="M199" s="8"/>
      <c r="N199" s="3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2.75" customHeight="1">
      <c r="A200" s="8"/>
      <c r="B200" s="8"/>
      <c r="C200" s="8"/>
      <c r="D200" s="9"/>
      <c r="E200" s="9"/>
      <c r="F200" s="9"/>
      <c r="G200" s="10"/>
      <c r="H200" s="10"/>
      <c r="I200" s="10"/>
      <c r="J200" s="10"/>
      <c r="K200" s="8"/>
      <c r="L200" s="8"/>
      <c r="M200" s="8"/>
      <c r="N200" s="3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2.75" customHeight="1">
      <c r="A201" s="8"/>
      <c r="B201" s="8"/>
      <c r="C201" s="8"/>
      <c r="D201" s="9"/>
      <c r="E201" s="9"/>
      <c r="F201" s="9"/>
      <c r="G201" s="10"/>
      <c r="H201" s="10"/>
      <c r="I201" s="10"/>
      <c r="J201" s="10"/>
      <c r="K201" s="8"/>
      <c r="L201" s="8"/>
      <c r="M201" s="8"/>
      <c r="N201" s="3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2.75" customHeight="1">
      <c r="A202" s="8"/>
      <c r="B202" s="8"/>
      <c r="C202" s="8"/>
      <c r="D202" s="9"/>
      <c r="E202" s="9"/>
      <c r="F202" s="9"/>
      <c r="G202" s="10"/>
      <c r="H202" s="10"/>
      <c r="I202" s="10"/>
      <c r="J202" s="10"/>
      <c r="K202" s="8"/>
      <c r="L202" s="8"/>
      <c r="M202" s="8"/>
      <c r="N202" s="3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2.75" customHeight="1">
      <c r="A203" s="8"/>
      <c r="B203" s="8"/>
      <c r="C203" s="8"/>
      <c r="D203" s="9"/>
      <c r="E203" s="9"/>
      <c r="F203" s="9"/>
      <c r="G203" s="10"/>
      <c r="H203" s="10"/>
      <c r="I203" s="10"/>
      <c r="J203" s="10"/>
      <c r="K203" s="8"/>
      <c r="L203" s="8"/>
      <c r="M203" s="8"/>
      <c r="N203" s="3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2.75" customHeight="1">
      <c r="A204" s="8"/>
      <c r="B204" s="8"/>
      <c r="C204" s="8"/>
      <c r="D204" s="9"/>
      <c r="E204" s="9"/>
      <c r="F204" s="9"/>
      <c r="G204" s="10"/>
      <c r="H204" s="10"/>
      <c r="I204" s="10"/>
      <c r="J204" s="10"/>
      <c r="K204" s="8"/>
      <c r="L204" s="8"/>
      <c r="M204" s="8"/>
      <c r="N204" s="3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2.75" customHeight="1">
      <c r="A205" s="8"/>
      <c r="B205" s="8"/>
      <c r="C205" s="8"/>
      <c r="D205" s="9"/>
      <c r="E205" s="9"/>
      <c r="F205" s="9"/>
      <c r="G205" s="10"/>
      <c r="H205" s="10"/>
      <c r="I205" s="10"/>
      <c r="J205" s="10"/>
      <c r="K205" s="8"/>
      <c r="L205" s="8"/>
      <c r="M205" s="8"/>
      <c r="N205" s="3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2.75" customHeight="1">
      <c r="A206" s="8"/>
      <c r="B206" s="8"/>
      <c r="C206" s="8"/>
      <c r="D206" s="9"/>
      <c r="E206" s="9"/>
      <c r="F206" s="9"/>
      <c r="G206" s="10"/>
      <c r="H206" s="10"/>
      <c r="I206" s="10"/>
      <c r="J206" s="10"/>
      <c r="K206" s="8"/>
      <c r="L206" s="8"/>
      <c r="M206" s="8"/>
      <c r="N206" s="3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2.75" customHeight="1">
      <c r="A207" s="8"/>
      <c r="B207" s="8"/>
      <c r="C207" s="8"/>
      <c r="D207" s="9"/>
      <c r="E207" s="9"/>
      <c r="F207" s="9"/>
      <c r="G207" s="10"/>
      <c r="H207" s="10"/>
      <c r="I207" s="10"/>
      <c r="J207" s="10"/>
      <c r="K207" s="8"/>
      <c r="L207" s="8"/>
      <c r="M207" s="8"/>
      <c r="N207" s="3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2.75" customHeight="1">
      <c r="A208" s="8"/>
      <c r="B208" s="8"/>
      <c r="C208" s="8"/>
      <c r="D208" s="9"/>
      <c r="E208" s="9"/>
      <c r="F208" s="9"/>
      <c r="G208" s="10"/>
      <c r="H208" s="10"/>
      <c r="I208" s="10"/>
      <c r="J208" s="10"/>
      <c r="K208" s="8"/>
      <c r="L208" s="8"/>
      <c r="M208" s="8"/>
      <c r="N208" s="3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2.75" customHeight="1">
      <c r="A209" s="8"/>
      <c r="B209" s="8"/>
      <c r="C209" s="8"/>
      <c r="D209" s="9"/>
      <c r="E209" s="9"/>
      <c r="F209" s="9"/>
      <c r="G209" s="10"/>
      <c r="H209" s="10"/>
      <c r="I209" s="10"/>
      <c r="J209" s="10"/>
      <c r="K209" s="8"/>
      <c r="L209" s="8"/>
      <c r="M209" s="8"/>
      <c r="N209" s="3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2.75" customHeight="1">
      <c r="A210" s="8"/>
      <c r="B210" s="8"/>
      <c r="C210" s="8"/>
      <c r="D210" s="9"/>
      <c r="E210" s="9"/>
      <c r="F210" s="9"/>
      <c r="G210" s="10"/>
      <c r="H210" s="10"/>
      <c r="I210" s="10"/>
      <c r="J210" s="10"/>
      <c r="K210" s="8"/>
      <c r="L210" s="8"/>
      <c r="M210" s="8"/>
      <c r="N210" s="3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2.75" customHeight="1">
      <c r="A211" s="8"/>
      <c r="B211" s="8"/>
      <c r="C211" s="8"/>
      <c r="D211" s="9"/>
      <c r="E211" s="9"/>
      <c r="F211" s="9"/>
      <c r="G211" s="10"/>
      <c r="H211" s="10"/>
      <c r="I211" s="10"/>
      <c r="J211" s="10"/>
      <c r="K211" s="8"/>
      <c r="L211" s="8"/>
      <c r="M211" s="8"/>
      <c r="N211" s="3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2.75" customHeight="1">
      <c r="A212" s="8"/>
      <c r="B212" s="8"/>
      <c r="C212" s="8"/>
      <c r="D212" s="9"/>
      <c r="E212" s="9"/>
      <c r="F212" s="9"/>
      <c r="G212" s="10"/>
      <c r="H212" s="10"/>
      <c r="I212" s="10"/>
      <c r="J212" s="10"/>
      <c r="K212" s="8"/>
      <c r="L212" s="8"/>
      <c r="M212" s="8"/>
      <c r="N212" s="3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2.75" customHeight="1">
      <c r="A213" s="8"/>
      <c r="B213" s="8"/>
      <c r="C213" s="8"/>
      <c r="D213" s="9"/>
      <c r="E213" s="9"/>
      <c r="F213" s="9"/>
      <c r="G213" s="10"/>
      <c r="H213" s="10"/>
      <c r="I213" s="10"/>
      <c r="J213" s="10"/>
      <c r="K213" s="8"/>
      <c r="L213" s="8"/>
      <c r="M213" s="8"/>
      <c r="N213" s="3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2.75" customHeight="1">
      <c r="A214" s="8"/>
      <c r="B214" s="8"/>
      <c r="C214" s="8"/>
      <c r="D214" s="9"/>
      <c r="E214" s="9"/>
      <c r="F214" s="9"/>
      <c r="G214" s="10"/>
      <c r="H214" s="10"/>
      <c r="I214" s="10"/>
      <c r="J214" s="10"/>
      <c r="K214" s="8"/>
      <c r="L214" s="8"/>
      <c r="M214" s="8"/>
      <c r="N214" s="3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2.75" customHeight="1">
      <c r="A215" s="8"/>
      <c r="B215" s="8"/>
      <c r="C215" s="8"/>
      <c r="D215" s="9"/>
      <c r="E215" s="9"/>
      <c r="F215" s="9"/>
      <c r="G215" s="10"/>
      <c r="H215" s="10"/>
      <c r="I215" s="10"/>
      <c r="J215" s="10"/>
      <c r="K215" s="8"/>
      <c r="L215" s="8"/>
      <c r="M215" s="8"/>
      <c r="N215" s="3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2.75" customHeight="1">
      <c r="A216" s="8"/>
      <c r="B216" s="8"/>
      <c r="C216" s="8"/>
      <c r="D216" s="9"/>
      <c r="E216" s="9"/>
      <c r="F216" s="9"/>
      <c r="G216" s="10"/>
      <c r="H216" s="10"/>
      <c r="I216" s="10"/>
      <c r="J216" s="10"/>
      <c r="K216" s="8"/>
      <c r="L216" s="8"/>
      <c r="M216" s="8"/>
      <c r="N216" s="3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2.75" customHeight="1">
      <c r="A217" s="8"/>
      <c r="B217" s="8"/>
      <c r="C217" s="8"/>
      <c r="D217" s="9"/>
      <c r="E217" s="9"/>
      <c r="F217" s="9"/>
      <c r="G217" s="10"/>
      <c r="H217" s="10"/>
      <c r="I217" s="10"/>
      <c r="J217" s="10"/>
      <c r="K217" s="8"/>
      <c r="L217" s="8"/>
      <c r="M217" s="8"/>
      <c r="N217" s="3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2.75" customHeight="1">
      <c r="A218" s="8"/>
      <c r="B218" s="8"/>
      <c r="C218" s="8"/>
      <c r="D218" s="9"/>
      <c r="E218" s="9"/>
      <c r="F218" s="9"/>
      <c r="G218" s="10"/>
      <c r="H218" s="10"/>
      <c r="I218" s="10"/>
      <c r="J218" s="10"/>
      <c r="K218" s="8"/>
      <c r="L218" s="8"/>
      <c r="M218" s="8"/>
      <c r="N218" s="3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2.75" customHeight="1">
      <c r="A219" s="8"/>
      <c r="B219" s="8"/>
      <c r="C219" s="8"/>
      <c r="D219" s="9"/>
      <c r="E219" s="9"/>
      <c r="F219" s="9"/>
      <c r="G219" s="10"/>
      <c r="H219" s="10"/>
      <c r="I219" s="10"/>
      <c r="J219" s="10"/>
      <c r="K219" s="8"/>
      <c r="L219" s="8"/>
      <c r="M219" s="8"/>
      <c r="N219" s="3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2.75" customHeight="1">
      <c r="A220" s="8"/>
      <c r="B220" s="8"/>
      <c r="C220" s="8"/>
      <c r="D220" s="9"/>
      <c r="E220" s="9"/>
      <c r="F220" s="9"/>
      <c r="G220" s="10"/>
      <c r="H220" s="10"/>
      <c r="I220" s="10"/>
      <c r="J220" s="10"/>
      <c r="K220" s="8"/>
      <c r="L220" s="8"/>
      <c r="M220" s="8"/>
      <c r="N220" s="3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2.75" customHeight="1">
      <c r="A221" s="8"/>
      <c r="B221" s="8"/>
      <c r="C221" s="8"/>
      <c r="D221" s="9"/>
      <c r="E221" s="9"/>
      <c r="F221" s="9"/>
      <c r="G221" s="10"/>
      <c r="H221" s="10"/>
      <c r="I221" s="10"/>
      <c r="J221" s="10"/>
      <c r="K221" s="8"/>
      <c r="L221" s="8"/>
      <c r="M221" s="8"/>
      <c r="N221" s="3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2.75" customHeight="1">
      <c r="A222" s="8"/>
      <c r="B222" s="8"/>
      <c r="C222" s="8"/>
      <c r="D222" s="9"/>
      <c r="E222" s="9"/>
      <c r="F222" s="9"/>
      <c r="G222" s="10"/>
      <c r="H222" s="10"/>
      <c r="I222" s="10"/>
      <c r="J222" s="10"/>
      <c r="K222" s="8"/>
      <c r="L222" s="8"/>
      <c r="M222" s="8"/>
      <c r="N222" s="3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2.75" customHeight="1">
      <c r="A223" s="8"/>
      <c r="B223" s="8"/>
      <c r="C223" s="8"/>
      <c r="D223" s="9"/>
      <c r="E223" s="9"/>
      <c r="F223" s="9"/>
      <c r="G223" s="10"/>
      <c r="H223" s="10"/>
      <c r="I223" s="10"/>
      <c r="J223" s="10"/>
      <c r="K223" s="8"/>
      <c r="L223" s="8"/>
      <c r="M223" s="8"/>
      <c r="N223" s="3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2.75" customHeight="1">
      <c r="A224" s="8"/>
      <c r="B224" s="8"/>
      <c r="C224" s="8"/>
      <c r="D224" s="9"/>
      <c r="E224" s="9"/>
      <c r="F224" s="9"/>
      <c r="G224" s="10"/>
      <c r="H224" s="10"/>
      <c r="I224" s="10"/>
      <c r="J224" s="10"/>
      <c r="K224" s="8"/>
      <c r="L224" s="8"/>
      <c r="M224" s="8"/>
      <c r="N224" s="3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2.75" customHeight="1">
      <c r="G460" s="2"/>
      <c r="H460" s="2"/>
      <c r="I460" s="2"/>
      <c r="J460" s="2"/>
      <c r="N460" s="3"/>
    </row>
    <row r="461" spans="1:28" ht="12.75" customHeight="1">
      <c r="G461" s="2"/>
      <c r="H461" s="2"/>
      <c r="I461" s="2"/>
      <c r="J461" s="2"/>
      <c r="N461" s="3"/>
    </row>
    <row r="462" spans="1:28" ht="12.75" customHeight="1">
      <c r="G462" s="2"/>
      <c r="H462" s="2"/>
      <c r="I462" s="2"/>
      <c r="J462" s="2"/>
      <c r="N462" s="3"/>
    </row>
    <row r="463" spans="1:28" ht="12.75" customHeight="1">
      <c r="G463" s="2"/>
      <c r="H463" s="2"/>
      <c r="I463" s="2"/>
      <c r="J463" s="2"/>
      <c r="N463" s="3"/>
    </row>
    <row r="464" spans="1:28" ht="12.75" customHeight="1">
      <c r="G464" s="2"/>
      <c r="H464" s="2"/>
      <c r="I464" s="2"/>
      <c r="J464" s="2"/>
      <c r="N464" s="3"/>
    </row>
    <row r="465" spans="7:14" ht="12.75" customHeight="1">
      <c r="G465" s="2"/>
      <c r="H465" s="2"/>
      <c r="I465" s="2"/>
      <c r="J465" s="2"/>
      <c r="N465" s="3"/>
    </row>
    <row r="466" spans="7:14" ht="12.75" customHeight="1">
      <c r="G466" s="2"/>
      <c r="H466" s="2"/>
      <c r="I466" s="2"/>
      <c r="J466" s="2"/>
      <c r="N466" s="3"/>
    </row>
    <row r="467" spans="7:14" ht="12.75" customHeight="1">
      <c r="G467" s="2"/>
      <c r="H467" s="2"/>
      <c r="I467" s="2"/>
      <c r="J467" s="2"/>
      <c r="N467" s="3"/>
    </row>
    <row r="468" spans="7:14" ht="12.75" customHeight="1">
      <c r="G468" s="2"/>
      <c r="H468" s="2"/>
      <c r="I468" s="2"/>
      <c r="J468" s="2"/>
      <c r="N468" s="3"/>
    </row>
    <row r="469" spans="7:14" ht="12.75" customHeight="1">
      <c r="G469" s="2"/>
      <c r="H469" s="2"/>
      <c r="I469" s="2"/>
      <c r="J469" s="2"/>
      <c r="N469" s="3"/>
    </row>
    <row r="470" spans="7:14" ht="12.75" customHeight="1">
      <c r="G470" s="2"/>
      <c r="H470" s="2"/>
      <c r="I470" s="2"/>
      <c r="J470" s="2"/>
      <c r="N470" s="3"/>
    </row>
    <row r="471" spans="7:14" ht="12.75" customHeight="1">
      <c r="G471" s="2"/>
      <c r="H471" s="2"/>
      <c r="I471" s="2"/>
      <c r="J471" s="2"/>
      <c r="N471" s="3"/>
    </row>
    <row r="472" spans="7:14" ht="12.75" customHeight="1">
      <c r="G472" s="2"/>
      <c r="H472" s="2"/>
      <c r="I472" s="2"/>
      <c r="J472" s="2"/>
      <c r="N472" s="3"/>
    </row>
    <row r="473" spans="7:14" ht="12.75" customHeight="1">
      <c r="G473" s="2"/>
      <c r="H473" s="2"/>
      <c r="I473" s="2"/>
      <c r="J473" s="2"/>
      <c r="N473" s="3"/>
    </row>
    <row r="474" spans="7:14" ht="12.75" customHeight="1">
      <c r="G474" s="2"/>
      <c r="H474" s="2"/>
      <c r="I474" s="2"/>
      <c r="J474" s="2"/>
      <c r="N474" s="3"/>
    </row>
    <row r="475" spans="7:14" ht="12.75" customHeight="1">
      <c r="G475" s="2"/>
      <c r="H475" s="2"/>
      <c r="I475" s="2"/>
      <c r="J475" s="2"/>
      <c r="N475" s="3"/>
    </row>
    <row r="476" spans="7:14" ht="12.75" customHeight="1">
      <c r="G476" s="2"/>
      <c r="H476" s="2"/>
      <c r="I476" s="2"/>
      <c r="J476" s="2"/>
      <c r="N476" s="3"/>
    </row>
    <row r="477" spans="7:14" ht="12.75" customHeight="1">
      <c r="G477" s="2"/>
      <c r="H477" s="2"/>
      <c r="I477" s="2"/>
      <c r="J477" s="2"/>
      <c r="N477" s="3"/>
    </row>
    <row r="478" spans="7:14" ht="12.75" customHeight="1">
      <c r="G478" s="2"/>
      <c r="H478" s="2"/>
      <c r="I478" s="2"/>
      <c r="J478" s="2"/>
      <c r="N478" s="3"/>
    </row>
    <row r="479" spans="7:14" ht="12.75" customHeight="1">
      <c r="G479" s="2"/>
      <c r="H479" s="2"/>
      <c r="I479" s="2"/>
      <c r="J479" s="2"/>
      <c r="N479" s="3"/>
    </row>
    <row r="480" spans="7:14" ht="12.75" customHeight="1">
      <c r="G480" s="2"/>
      <c r="H480" s="2"/>
      <c r="I480" s="2"/>
      <c r="J480" s="2"/>
      <c r="N480" s="3"/>
    </row>
    <row r="481" spans="7:14" ht="12.75" customHeight="1">
      <c r="G481" s="2"/>
      <c r="H481" s="2"/>
      <c r="I481" s="2"/>
      <c r="J481" s="2"/>
      <c r="N481" s="3"/>
    </row>
    <row r="482" spans="7:14" ht="12.75" customHeight="1">
      <c r="G482" s="2"/>
      <c r="H482" s="2"/>
      <c r="I482" s="2"/>
      <c r="J482" s="2"/>
      <c r="N482" s="3"/>
    </row>
    <row r="483" spans="7:14" ht="12.75" customHeight="1">
      <c r="G483" s="2"/>
      <c r="H483" s="2"/>
      <c r="I483" s="2"/>
      <c r="J483" s="2"/>
      <c r="N483" s="3"/>
    </row>
    <row r="484" spans="7:14" ht="12.75" customHeight="1">
      <c r="G484" s="2"/>
      <c r="H484" s="2"/>
      <c r="I484" s="2"/>
      <c r="J484" s="2"/>
      <c r="N484" s="3"/>
    </row>
    <row r="485" spans="7:14" ht="12.75" customHeight="1">
      <c r="G485" s="2"/>
      <c r="H485" s="2"/>
      <c r="I485" s="2"/>
      <c r="J485" s="2"/>
      <c r="N485" s="3"/>
    </row>
    <row r="486" spans="7:14" ht="12.75" customHeight="1">
      <c r="G486" s="2"/>
      <c r="H486" s="2"/>
      <c r="I486" s="2"/>
      <c r="J486" s="2"/>
      <c r="N486" s="3"/>
    </row>
    <row r="487" spans="7:14" ht="12.75" customHeight="1">
      <c r="G487" s="2"/>
      <c r="H487" s="2"/>
      <c r="I487" s="2"/>
      <c r="J487" s="2"/>
      <c r="N487" s="3"/>
    </row>
    <row r="488" spans="7:14" ht="12.75" customHeight="1">
      <c r="G488" s="2"/>
      <c r="H488" s="2"/>
      <c r="I488" s="2"/>
      <c r="J488" s="2"/>
      <c r="N488" s="3"/>
    </row>
    <row r="489" spans="7:14" ht="12.75" customHeight="1">
      <c r="G489" s="2"/>
      <c r="H489" s="2"/>
      <c r="I489" s="2"/>
      <c r="J489" s="2"/>
      <c r="N489" s="3"/>
    </row>
    <row r="490" spans="7:14" ht="12.75" customHeight="1">
      <c r="G490" s="2"/>
      <c r="H490" s="2"/>
      <c r="I490" s="2"/>
      <c r="J490" s="2"/>
      <c r="N490" s="3"/>
    </row>
    <row r="491" spans="7:14" ht="12.75" customHeight="1">
      <c r="G491" s="2"/>
      <c r="H491" s="2"/>
      <c r="I491" s="2"/>
      <c r="J491" s="2"/>
      <c r="N491" s="3"/>
    </row>
    <row r="492" spans="7:14" ht="12.75" customHeight="1">
      <c r="G492" s="2"/>
      <c r="H492" s="2"/>
      <c r="I492" s="2"/>
      <c r="J492" s="2"/>
      <c r="N492" s="3"/>
    </row>
    <row r="493" spans="7:14" ht="12.75" customHeight="1">
      <c r="G493" s="2"/>
      <c r="H493" s="2"/>
      <c r="I493" s="2"/>
      <c r="J493" s="2"/>
      <c r="N493" s="3"/>
    </row>
    <row r="494" spans="7:14" ht="12.75" customHeight="1">
      <c r="G494" s="2"/>
      <c r="H494" s="2"/>
      <c r="I494" s="2"/>
      <c r="J494" s="2"/>
      <c r="N494" s="3"/>
    </row>
    <row r="495" spans="7:14" ht="12.75" customHeight="1">
      <c r="G495" s="2"/>
      <c r="H495" s="2"/>
      <c r="I495" s="2"/>
      <c r="J495" s="2"/>
      <c r="N495" s="3"/>
    </row>
    <row r="496" spans="7:14" ht="12.75" customHeight="1">
      <c r="G496" s="2"/>
      <c r="H496" s="2"/>
      <c r="I496" s="2"/>
      <c r="J496" s="2"/>
      <c r="N496" s="3"/>
    </row>
    <row r="497" spans="7:14" ht="12.75" customHeight="1">
      <c r="G497" s="2"/>
      <c r="H497" s="2"/>
      <c r="I497" s="2"/>
      <c r="J497" s="2"/>
      <c r="N497" s="3"/>
    </row>
    <row r="498" spans="7:14" ht="12.75" customHeight="1">
      <c r="G498" s="2"/>
      <c r="H498" s="2"/>
      <c r="I498" s="2"/>
      <c r="J498" s="2"/>
      <c r="N498" s="3"/>
    </row>
    <row r="499" spans="7:14" ht="12.75" customHeight="1">
      <c r="G499" s="2"/>
      <c r="H499" s="2"/>
      <c r="I499" s="2"/>
      <c r="J499" s="2"/>
      <c r="N499" s="3"/>
    </row>
    <row r="500" spans="7:14" ht="12.75" customHeight="1">
      <c r="G500" s="2"/>
      <c r="H500" s="2"/>
      <c r="I500" s="2"/>
      <c r="J500" s="2"/>
      <c r="N500" s="3"/>
    </row>
    <row r="501" spans="7:14" ht="12.75" customHeight="1">
      <c r="G501" s="2"/>
      <c r="H501" s="2"/>
      <c r="I501" s="2"/>
      <c r="J501" s="2"/>
      <c r="N501" s="3"/>
    </row>
    <row r="502" spans="7:14" ht="12.75" customHeight="1">
      <c r="G502" s="2"/>
      <c r="H502" s="2"/>
      <c r="I502" s="2"/>
      <c r="J502" s="2"/>
      <c r="N502" s="3"/>
    </row>
    <row r="503" spans="7:14" ht="12.75" customHeight="1">
      <c r="G503" s="2"/>
      <c r="H503" s="2"/>
      <c r="I503" s="2"/>
      <c r="J503" s="2"/>
      <c r="N503" s="3"/>
    </row>
    <row r="504" spans="7:14" ht="12.75" customHeight="1">
      <c r="G504" s="2"/>
      <c r="H504" s="2"/>
      <c r="I504" s="2"/>
      <c r="J504" s="2"/>
      <c r="N504" s="3"/>
    </row>
    <row r="505" spans="7:14" ht="12.75" customHeight="1">
      <c r="G505" s="2"/>
      <c r="H505" s="2"/>
      <c r="I505" s="2"/>
      <c r="J505" s="2"/>
      <c r="N505" s="3"/>
    </row>
    <row r="506" spans="7:14" ht="12.75" customHeight="1">
      <c r="G506" s="2"/>
      <c r="H506" s="2"/>
      <c r="I506" s="2"/>
      <c r="J506" s="2"/>
      <c r="N506" s="3"/>
    </row>
    <row r="507" spans="7:14" ht="12.75" customHeight="1">
      <c r="G507" s="2"/>
      <c r="H507" s="2"/>
      <c r="I507" s="2"/>
      <c r="J507" s="2"/>
      <c r="N507" s="3"/>
    </row>
    <row r="508" spans="7:14" ht="12.75" customHeight="1">
      <c r="G508" s="2"/>
      <c r="H508" s="2"/>
      <c r="I508" s="2"/>
      <c r="J508" s="2"/>
      <c r="N508" s="3"/>
    </row>
    <row r="509" spans="7:14" ht="12.75" customHeight="1">
      <c r="G509" s="2"/>
      <c r="H509" s="2"/>
      <c r="I509" s="2"/>
      <c r="J509" s="2"/>
      <c r="N509" s="3"/>
    </row>
    <row r="510" spans="7:14" ht="12.75" customHeight="1">
      <c r="G510" s="2"/>
      <c r="H510" s="2"/>
      <c r="I510" s="2"/>
      <c r="J510" s="2"/>
      <c r="N510" s="3"/>
    </row>
    <row r="511" spans="7:14" ht="12.75" customHeight="1">
      <c r="G511" s="2"/>
      <c r="H511" s="2"/>
      <c r="I511" s="2"/>
      <c r="J511" s="2"/>
      <c r="N511" s="3"/>
    </row>
    <row r="512" spans="7:14" ht="12.75" customHeight="1">
      <c r="G512" s="2"/>
      <c r="H512" s="2"/>
      <c r="I512" s="2"/>
      <c r="J512" s="2"/>
      <c r="N512" s="3"/>
    </row>
    <row r="513" spans="7:14" ht="12.75" customHeight="1">
      <c r="G513" s="2"/>
      <c r="H513" s="2"/>
      <c r="I513" s="2"/>
      <c r="J513" s="2"/>
      <c r="N513" s="3"/>
    </row>
    <row r="514" spans="7:14" ht="12.75" customHeight="1">
      <c r="G514" s="2"/>
      <c r="H514" s="2"/>
      <c r="I514" s="2"/>
      <c r="J514" s="2"/>
      <c r="N514" s="3"/>
    </row>
    <row r="515" spans="7:14" ht="12.75" customHeight="1">
      <c r="G515" s="2"/>
      <c r="H515" s="2"/>
      <c r="I515" s="2"/>
      <c r="J515" s="2"/>
      <c r="N515" s="3"/>
    </row>
    <row r="516" spans="7:14" ht="12.75" customHeight="1">
      <c r="G516" s="2"/>
      <c r="H516" s="2"/>
      <c r="I516" s="2"/>
      <c r="J516" s="2"/>
      <c r="N516" s="3"/>
    </row>
    <row r="517" spans="7:14" ht="12.75" customHeight="1">
      <c r="G517" s="2"/>
      <c r="H517" s="2"/>
      <c r="I517" s="2"/>
      <c r="J517" s="2"/>
      <c r="N517" s="3"/>
    </row>
    <row r="518" spans="7:14" ht="12.75" customHeight="1">
      <c r="G518" s="2"/>
      <c r="H518" s="2"/>
      <c r="I518" s="2"/>
      <c r="J518" s="2"/>
      <c r="N518" s="3"/>
    </row>
    <row r="519" spans="7:14" ht="12.75" customHeight="1">
      <c r="G519" s="2"/>
      <c r="H519" s="2"/>
      <c r="I519" s="2"/>
      <c r="J519" s="2"/>
      <c r="N519" s="3"/>
    </row>
    <row r="520" spans="7:14" ht="12.75" customHeight="1">
      <c r="G520" s="2"/>
      <c r="H520" s="2"/>
      <c r="I520" s="2"/>
      <c r="J520" s="2"/>
      <c r="N520" s="3"/>
    </row>
    <row r="521" spans="7:14" ht="12.75" customHeight="1">
      <c r="G521" s="2"/>
      <c r="H521" s="2"/>
      <c r="I521" s="2"/>
      <c r="J521" s="2"/>
      <c r="N521" s="3"/>
    </row>
    <row r="522" spans="7:14" ht="12.75" customHeight="1">
      <c r="G522" s="2"/>
      <c r="H522" s="2"/>
      <c r="I522" s="2"/>
      <c r="J522" s="2"/>
      <c r="N522" s="3"/>
    </row>
    <row r="523" spans="7:14" ht="12.75" customHeight="1">
      <c r="G523" s="2"/>
      <c r="H523" s="2"/>
      <c r="I523" s="2"/>
      <c r="J523" s="2"/>
      <c r="N523" s="3"/>
    </row>
    <row r="524" spans="7:14" ht="12.75" customHeight="1">
      <c r="G524" s="2"/>
      <c r="H524" s="2"/>
      <c r="I524" s="2"/>
      <c r="J524" s="2"/>
      <c r="N524" s="3"/>
    </row>
    <row r="525" spans="7:14" ht="12.75" customHeight="1">
      <c r="G525" s="2"/>
      <c r="H525" s="2"/>
      <c r="I525" s="2"/>
      <c r="J525" s="2"/>
      <c r="N525" s="3"/>
    </row>
    <row r="526" spans="7:14" ht="12.75" customHeight="1">
      <c r="G526" s="2"/>
      <c r="H526" s="2"/>
      <c r="I526" s="2"/>
      <c r="J526" s="2"/>
      <c r="N526" s="3"/>
    </row>
    <row r="527" spans="7:14" ht="12.75" customHeight="1">
      <c r="G527" s="2"/>
      <c r="H527" s="2"/>
      <c r="I527" s="2"/>
      <c r="J527" s="2"/>
      <c r="N527" s="3"/>
    </row>
    <row r="528" spans="7:14" ht="12.75" customHeight="1">
      <c r="G528" s="2"/>
      <c r="H528" s="2"/>
      <c r="I528" s="2"/>
      <c r="J528" s="2"/>
      <c r="N528" s="3"/>
    </row>
    <row r="529" spans="7:14" ht="12.75" customHeight="1">
      <c r="G529" s="2"/>
      <c r="H529" s="2"/>
      <c r="I529" s="2"/>
      <c r="J529" s="2"/>
      <c r="N529" s="3"/>
    </row>
    <row r="530" spans="7:14" ht="12.75" customHeight="1">
      <c r="G530" s="2"/>
      <c r="H530" s="2"/>
      <c r="I530" s="2"/>
      <c r="J530" s="2"/>
      <c r="N530" s="3"/>
    </row>
    <row r="531" spans="7:14" ht="12.75" customHeight="1">
      <c r="G531" s="2"/>
      <c r="H531" s="2"/>
      <c r="I531" s="2"/>
      <c r="J531" s="2"/>
      <c r="N531" s="3"/>
    </row>
    <row r="532" spans="7:14" ht="12.75" customHeight="1">
      <c r="G532" s="2"/>
      <c r="H532" s="2"/>
      <c r="I532" s="2"/>
      <c r="J532" s="2"/>
      <c r="N532" s="3"/>
    </row>
    <row r="533" spans="7:14" ht="12.75" customHeight="1">
      <c r="G533" s="2"/>
      <c r="H533" s="2"/>
      <c r="I533" s="2"/>
      <c r="J533" s="2"/>
      <c r="N533" s="3"/>
    </row>
    <row r="534" spans="7:14" ht="12.75" customHeight="1">
      <c r="G534" s="2"/>
      <c r="H534" s="2"/>
      <c r="I534" s="2"/>
      <c r="J534" s="2"/>
      <c r="N534" s="3"/>
    </row>
    <row r="535" spans="7:14" ht="12.75" customHeight="1">
      <c r="G535" s="2"/>
      <c r="H535" s="2"/>
      <c r="I535" s="2"/>
      <c r="J535" s="2"/>
      <c r="N535" s="3"/>
    </row>
    <row r="536" spans="7:14" ht="12.75" customHeight="1">
      <c r="G536" s="2"/>
      <c r="H536" s="2"/>
      <c r="I536" s="2"/>
      <c r="J536" s="2"/>
      <c r="N536" s="3"/>
    </row>
    <row r="537" spans="7:14" ht="12.75" customHeight="1">
      <c r="G537" s="2"/>
      <c r="H537" s="2"/>
      <c r="I537" s="2"/>
      <c r="J537" s="2"/>
      <c r="N537" s="3"/>
    </row>
    <row r="538" spans="7:14" ht="12.75" customHeight="1">
      <c r="G538" s="2"/>
      <c r="H538" s="2"/>
      <c r="I538" s="2"/>
      <c r="J538" s="2"/>
      <c r="N538" s="3"/>
    </row>
    <row r="539" spans="7:14" ht="12.75" customHeight="1">
      <c r="G539" s="2"/>
      <c r="H539" s="2"/>
      <c r="I539" s="2"/>
      <c r="J539" s="2"/>
      <c r="N539" s="3"/>
    </row>
    <row r="540" spans="7:14" ht="12.75" customHeight="1">
      <c r="G540" s="2"/>
      <c r="H540" s="2"/>
      <c r="I540" s="2"/>
      <c r="J540" s="2"/>
      <c r="N540" s="3"/>
    </row>
    <row r="541" spans="7:14" ht="12.75" customHeight="1">
      <c r="G541" s="2"/>
      <c r="H541" s="2"/>
      <c r="I541" s="2"/>
      <c r="J541" s="2"/>
      <c r="N541" s="3"/>
    </row>
    <row r="542" spans="7:14" ht="12.75" customHeight="1">
      <c r="G542" s="2"/>
      <c r="H542" s="2"/>
      <c r="I542" s="2"/>
      <c r="J542" s="2"/>
      <c r="N542" s="3"/>
    </row>
    <row r="543" spans="7:14" ht="12.75" customHeight="1">
      <c r="G543" s="2"/>
      <c r="H543" s="2"/>
      <c r="I543" s="2"/>
      <c r="J543" s="2"/>
      <c r="N543" s="3"/>
    </row>
    <row r="544" spans="7:14" ht="12.75" customHeight="1">
      <c r="G544" s="2"/>
      <c r="H544" s="2"/>
      <c r="I544" s="2"/>
      <c r="J544" s="2"/>
      <c r="N544" s="3"/>
    </row>
    <row r="545" spans="7:14" ht="12.75" customHeight="1">
      <c r="G545" s="2"/>
      <c r="H545" s="2"/>
      <c r="I545" s="2"/>
      <c r="J545" s="2"/>
      <c r="N545" s="3"/>
    </row>
    <row r="546" spans="7:14" ht="12.75" customHeight="1">
      <c r="G546" s="2"/>
      <c r="H546" s="2"/>
      <c r="I546" s="2"/>
      <c r="J546" s="2"/>
      <c r="N546" s="3"/>
    </row>
    <row r="547" spans="7:14" ht="12.75" customHeight="1">
      <c r="G547" s="2"/>
      <c r="H547" s="2"/>
      <c r="I547" s="2"/>
      <c r="J547" s="2"/>
      <c r="N547" s="3"/>
    </row>
    <row r="548" spans="7:14" ht="12.75" customHeight="1">
      <c r="G548" s="2"/>
      <c r="H548" s="2"/>
      <c r="I548" s="2"/>
      <c r="J548" s="2"/>
      <c r="N548" s="3"/>
    </row>
    <row r="549" spans="7:14" ht="12.75" customHeight="1">
      <c r="G549" s="2"/>
      <c r="H549" s="2"/>
      <c r="I549" s="2"/>
      <c r="J549" s="2"/>
      <c r="N549" s="3"/>
    </row>
    <row r="550" spans="7:14" ht="12.75" customHeight="1">
      <c r="G550" s="2"/>
      <c r="H550" s="2"/>
      <c r="I550" s="2"/>
      <c r="J550" s="2"/>
      <c r="N550" s="3"/>
    </row>
    <row r="551" spans="7:14" ht="12.75" customHeight="1">
      <c r="G551" s="2"/>
      <c r="H551" s="2"/>
      <c r="I551" s="2"/>
      <c r="J551" s="2"/>
      <c r="N551" s="3"/>
    </row>
    <row r="552" spans="7:14" ht="12.75" customHeight="1">
      <c r="G552" s="2"/>
      <c r="H552" s="2"/>
      <c r="I552" s="2"/>
      <c r="J552" s="2"/>
      <c r="N552" s="3"/>
    </row>
    <row r="553" spans="7:14" ht="12.75" customHeight="1">
      <c r="G553" s="2"/>
      <c r="H553" s="2"/>
      <c r="I553" s="2"/>
      <c r="J553" s="2"/>
      <c r="N553" s="3"/>
    </row>
    <row r="554" spans="7:14" ht="12.75" customHeight="1">
      <c r="G554" s="2"/>
      <c r="H554" s="2"/>
      <c r="I554" s="2"/>
      <c r="J554" s="2"/>
      <c r="N554" s="3"/>
    </row>
    <row r="555" spans="7:14" ht="12.75" customHeight="1">
      <c r="G555" s="2"/>
      <c r="H555" s="2"/>
      <c r="I555" s="2"/>
      <c r="J555" s="2"/>
      <c r="N555" s="3"/>
    </row>
    <row r="556" spans="7:14" ht="12.75" customHeight="1">
      <c r="G556" s="2"/>
      <c r="H556" s="2"/>
      <c r="I556" s="2"/>
      <c r="J556" s="2"/>
      <c r="N556" s="3"/>
    </row>
    <row r="557" spans="7:14" ht="12.75" customHeight="1">
      <c r="G557" s="2"/>
      <c r="H557" s="2"/>
      <c r="I557" s="2"/>
      <c r="J557" s="2"/>
      <c r="N557" s="3"/>
    </row>
    <row r="558" spans="7:14" ht="12.75" customHeight="1">
      <c r="G558" s="2"/>
      <c r="H558" s="2"/>
      <c r="I558" s="2"/>
      <c r="J558" s="2"/>
      <c r="N558" s="3"/>
    </row>
    <row r="559" spans="7:14" ht="12.75" customHeight="1">
      <c r="G559" s="2"/>
      <c r="H559" s="2"/>
      <c r="I559" s="2"/>
      <c r="J559" s="2"/>
      <c r="N559" s="3"/>
    </row>
    <row r="560" spans="7:14" ht="12.75" customHeight="1">
      <c r="G560" s="2"/>
      <c r="H560" s="2"/>
      <c r="I560" s="2"/>
      <c r="J560" s="2"/>
      <c r="N560" s="3"/>
    </row>
    <row r="561" spans="7:14" ht="12.75" customHeight="1">
      <c r="G561" s="2"/>
      <c r="H561" s="2"/>
      <c r="I561" s="2"/>
      <c r="J561" s="2"/>
      <c r="N561" s="3"/>
    </row>
    <row r="562" spans="7:14" ht="12.75" customHeight="1">
      <c r="G562" s="2"/>
      <c r="H562" s="2"/>
      <c r="I562" s="2"/>
      <c r="J562" s="2"/>
      <c r="N562" s="3"/>
    </row>
    <row r="563" spans="7:14" ht="12.75" customHeight="1">
      <c r="G563" s="2"/>
      <c r="H563" s="2"/>
      <c r="I563" s="2"/>
      <c r="J563" s="2"/>
      <c r="N563" s="3"/>
    </row>
    <row r="564" spans="7:14" ht="12.75" customHeight="1">
      <c r="G564" s="2"/>
      <c r="H564" s="2"/>
      <c r="I564" s="2"/>
      <c r="J564" s="2"/>
      <c r="N564" s="3"/>
    </row>
    <row r="565" spans="7:14" ht="12.75" customHeight="1">
      <c r="G565" s="2"/>
      <c r="H565" s="2"/>
      <c r="I565" s="2"/>
      <c r="J565" s="2"/>
      <c r="N565" s="3"/>
    </row>
    <row r="566" spans="7:14" ht="12.75" customHeight="1">
      <c r="G566" s="2"/>
      <c r="H566" s="2"/>
      <c r="I566" s="2"/>
      <c r="J566" s="2"/>
      <c r="N566" s="3"/>
    </row>
    <row r="567" spans="7:14" ht="12.75" customHeight="1">
      <c r="G567" s="2"/>
      <c r="H567" s="2"/>
      <c r="I567" s="2"/>
      <c r="J567" s="2"/>
      <c r="N567" s="3"/>
    </row>
    <row r="568" spans="7:14" ht="12.75" customHeight="1">
      <c r="G568" s="2"/>
      <c r="H568" s="2"/>
      <c r="I568" s="2"/>
      <c r="J568" s="2"/>
      <c r="N568" s="3"/>
    </row>
    <row r="569" spans="7:14" ht="12.75" customHeight="1">
      <c r="G569" s="2"/>
      <c r="H569" s="2"/>
      <c r="I569" s="2"/>
      <c r="J569" s="2"/>
      <c r="N569" s="3"/>
    </row>
    <row r="570" spans="7:14" ht="12.75" customHeight="1">
      <c r="G570" s="2"/>
      <c r="H570" s="2"/>
      <c r="I570" s="2"/>
      <c r="J570" s="2"/>
      <c r="N570" s="3"/>
    </row>
    <row r="571" spans="7:14" ht="12.75" customHeight="1">
      <c r="G571" s="2"/>
      <c r="H571" s="2"/>
      <c r="I571" s="2"/>
      <c r="J571" s="2"/>
      <c r="N571" s="3"/>
    </row>
    <row r="572" spans="7:14" ht="12.75" customHeight="1">
      <c r="G572" s="2"/>
      <c r="H572" s="2"/>
      <c r="I572" s="2"/>
      <c r="J572" s="2"/>
      <c r="N572" s="3"/>
    </row>
    <row r="573" spans="7:14" ht="12.75" customHeight="1">
      <c r="G573" s="2"/>
      <c r="H573" s="2"/>
      <c r="I573" s="2"/>
      <c r="J573" s="2"/>
      <c r="N573" s="3"/>
    </row>
    <row r="574" spans="7:14" ht="12.75" customHeight="1">
      <c r="G574" s="2"/>
      <c r="H574" s="2"/>
      <c r="I574" s="2"/>
      <c r="J574" s="2"/>
      <c r="N574" s="3"/>
    </row>
    <row r="575" spans="7:14" ht="12.75" customHeight="1">
      <c r="G575" s="2"/>
      <c r="H575" s="2"/>
      <c r="I575" s="2"/>
      <c r="J575" s="2"/>
      <c r="N575" s="3"/>
    </row>
    <row r="576" spans="7:14" ht="12.75" customHeight="1">
      <c r="G576" s="2"/>
      <c r="H576" s="2"/>
      <c r="I576" s="2"/>
      <c r="J576" s="2"/>
      <c r="N576" s="3"/>
    </row>
    <row r="577" spans="7:14" ht="12.75" customHeight="1">
      <c r="G577" s="2"/>
      <c r="H577" s="2"/>
      <c r="I577" s="2"/>
      <c r="J577" s="2"/>
      <c r="N577" s="3"/>
    </row>
    <row r="578" spans="7:14" ht="12.75" customHeight="1">
      <c r="G578" s="2"/>
      <c r="H578" s="2"/>
      <c r="I578" s="2"/>
      <c r="J578" s="2"/>
      <c r="N578" s="3"/>
    </row>
    <row r="579" spans="7:14" ht="12.75" customHeight="1">
      <c r="G579" s="2"/>
      <c r="H579" s="2"/>
      <c r="I579" s="2"/>
      <c r="J579" s="2"/>
      <c r="N579" s="3"/>
    </row>
    <row r="580" spans="7:14" ht="12.75" customHeight="1">
      <c r="G580" s="2"/>
      <c r="H580" s="2"/>
      <c r="I580" s="2"/>
      <c r="J580" s="2"/>
      <c r="N580" s="3"/>
    </row>
    <row r="581" spans="7:14" ht="12.75" customHeight="1">
      <c r="G581" s="2"/>
      <c r="H581" s="2"/>
      <c r="I581" s="2"/>
      <c r="J581" s="2"/>
      <c r="N581" s="3"/>
    </row>
    <row r="582" spans="7:14" ht="12.75" customHeight="1">
      <c r="G582" s="2"/>
      <c r="H582" s="2"/>
      <c r="I582" s="2"/>
      <c r="J582" s="2"/>
      <c r="N582" s="3"/>
    </row>
    <row r="583" spans="7:14" ht="12.75" customHeight="1">
      <c r="G583" s="2"/>
      <c r="H583" s="2"/>
      <c r="I583" s="2"/>
      <c r="J583" s="2"/>
      <c r="N583" s="3"/>
    </row>
    <row r="584" spans="7:14" ht="12.75" customHeight="1">
      <c r="G584" s="2"/>
      <c r="H584" s="2"/>
      <c r="I584" s="2"/>
      <c r="J584" s="2"/>
      <c r="N584" s="3"/>
    </row>
    <row r="585" spans="7:14" ht="12.75" customHeight="1">
      <c r="G585" s="2"/>
      <c r="H585" s="2"/>
      <c r="I585" s="2"/>
      <c r="J585" s="2"/>
      <c r="N585" s="3"/>
    </row>
    <row r="586" spans="7:14" ht="12.75" customHeight="1">
      <c r="G586" s="2"/>
      <c r="H586" s="2"/>
      <c r="I586" s="2"/>
      <c r="J586" s="2"/>
      <c r="N586" s="3"/>
    </row>
    <row r="587" spans="7:14" ht="12.75" customHeight="1">
      <c r="G587" s="2"/>
      <c r="H587" s="2"/>
      <c r="I587" s="2"/>
      <c r="J587" s="2"/>
      <c r="N587" s="3"/>
    </row>
    <row r="588" spans="7:14" ht="12.75" customHeight="1">
      <c r="G588" s="2"/>
      <c r="H588" s="2"/>
      <c r="I588" s="2"/>
      <c r="J588" s="2"/>
      <c r="N588" s="3"/>
    </row>
    <row r="589" spans="7:14" ht="12.75" customHeight="1">
      <c r="G589" s="2"/>
      <c r="H589" s="2"/>
      <c r="I589" s="2"/>
      <c r="J589" s="2"/>
      <c r="N589" s="3"/>
    </row>
    <row r="590" spans="7:14" ht="12.75" customHeight="1">
      <c r="G590" s="2"/>
      <c r="H590" s="2"/>
      <c r="I590" s="2"/>
      <c r="J590" s="2"/>
      <c r="N590" s="3"/>
    </row>
    <row r="591" spans="7:14" ht="12.75" customHeight="1">
      <c r="G591" s="2"/>
      <c r="H591" s="2"/>
      <c r="I591" s="2"/>
      <c r="J591" s="2"/>
      <c r="N591" s="3"/>
    </row>
    <row r="592" spans="7:14" ht="12.75" customHeight="1">
      <c r="G592" s="2"/>
      <c r="H592" s="2"/>
      <c r="I592" s="2"/>
      <c r="J592" s="2"/>
      <c r="N592" s="3"/>
    </row>
    <row r="593" spans="7:14" ht="12.75" customHeight="1">
      <c r="G593" s="2"/>
      <c r="H593" s="2"/>
      <c r="I593" s="2"/>
      <c r="J593" s="2"/>
      <c r="N593" s="3"/>
    </row>
    <row r="594" spans="7:14" ht="12.75" customHeight="1">
      <c r="G594" s="2"/>
      <c r="H594" s="2"/>
      <c r="I594" s="2"/>
      <c r="J594" s="2"/>
      <c r="N594" s="3"/>
    </row>
    <row r="595" spans="7:14" ht="12.75" customHeight="1">
      <c r="G595" s="2"/>
      <c r="H595" s="2"/>
      <c r="I595" s="2"/>
      <c r="J595" s="2"/>
      <c r="N595" s="3"/>
    </row>
    <row r="596" spans="7:14" ht="12.75" customHeight="1">
      <c r="G596" s="2"/>
      <c r="H596" s="2"/>
      <c r="I596" s="2"/>
      <c r="J596" s="2"/>
      <c r="N596" s="3"/>
    </row>
    <row r="597" spans="7:14" ht="12.75" customHeight="1">
      <c r="G597" s="2"/>
      <c r="H597" s="2"/>
      <c r="I597" s="2"/>
      <c r="J597" s="2"/>
      <c r="N597" s="3"/>
    </row>
    <row r="598" spans="7:14" ht="12.75" customHeight="1">
      <c r="G598" s="2"/>
      <c r="H598" s="2"/>
      <c r="I598" s="2"/>
      <c r="J598" s="2"/>
      <c r="N598" s="3"/>
    </row>
    <row r="599" spans="7:14" ht="12.75" customHeight="1">
      <c r="G599" s="2"/>
      <c r="H599" s="2"/>
      <c r="I599" s="2"/>
      <c r="J599" s="2"/>
      <c r="N599" s="3"/>
    </row>
    <row r="600" spans="7:14" ht="12.75" customHeight="1">
      <c r="G600" s="2"/>
      <c r="H600" s="2"/>
      <c r="I600" s="2"/>
      <c r="J600" s="2"/>
      <c r="N600" s="3"/>
    </row>
    <row r="601" spans="7:14" ht="12.75" customHeight="1">
      <c r="G601" s="2"/>
      <c r="H601" s="2"/>
      <c r="I601" s="2"/>
      <c r="J601" s="2"/>
      <c r="N601" s="3"/>
    </row>
    <row r="602" spans="7:14" ht="12.75" customHeight="1">
      <c r="G602" s="2"/>
      <c r="H602" s="2"/>
      <c r="I602" s="2"/>
      <c r="J602" s="2"/>
      <c r="N602" s="3"/>
    </row>
    <row r="603" spans="7:14" ht="12.75" customHeight="1">
      <c r="G603" s="2"/>
      <c r="H603" s="2"/>
      <c r="I603" s="2"/>
      <c r="J603" s="2"/>
      <c r="N603" s="3"/>
    </row>
    <row r="604" spans="7:14" ht="12.75" customHeight="1">
      <c r="G604" s="2"/>
      <c r="H604" s="2"/>
      <c r="I604" s="2"/>
      <c r="J604" s="2"/>
      <c r="N604" s="3"/>
    </row>
    <row r="605" spans="7:14" ht="12.75" customHeight="1">
      <c r="G605" s="2"/>
      <c r="H605" s="2"/>
      <c r="I605" s="2"/>
      <c r="J605" s="2"/>
      <c r="N605" s="3"/>
    </row>
    <row r="606" spans="7:14" ht="12.75" customHeight="1">
      <c r="G606" s="2"/>
      <c r="H606" s="2"/>
      <c r="I606" s="2"/>
      <c r="J606" s="2"/>
      <c r="N606" s="3"/>
    </row>
    <row r="607" spans="7:14" ht="12.75" customHeight="1">
      <c r="G607" s="2"/>
      <c r="H607" s="2"/>
      <c r="I607" s="2"/>
      <c r="J607" s="2"/>
      <c r="N607" s="3"/>
    </row>
    <row r="608" spans="7:14" ht="12.75" customHeight="1">
      <c r="G608" s="2"/>
      <c r="H608" s="2"/>
      <c r="I608" s="2"/>
      <c r="J608" s="2"/>
      <c r="N608" s="3"/>
    </row>
    <row r="609" spans="7:14" ht="12.75" customHeight="1">
      <c r="G609" s="2"/>
      <c r="H609" s="2"/>
      <c r="I609" s="2"/>
      <c r="J609" s="2"/>
      <c r="N609" s="3"/>
    </row>
    <row r="610" spans="7:14" ht="12.75" customHeight="1">
      <c r="G610" s="2"/>
      <c r="H610" s="2"/>
      <c r="I610" s="2"/>
      <c r="J610" s="2"/>
      <c r="N610" s="3"/>
    </row>
    <row r="611" spans="7:14" ht="12.75" customHeight="1">
      <c r="G611" s="2"/>
      <c r="H611" s="2"/>
      <c r="I611" s="2"/>
      <c r="J611" s="2"/>
      <c r="N611" s="3"/>
    </row>
    <row r="612" spans="7:14" ht="12.75" customHeight="1">
      <c r="G612" s="2"/>
      <c r="H612" s="2"/>
      <c r="I612" s="2"/>
      <c r="J612" s="2"/>
      <c r="N612" s="3"/>
    </row>
    <row r="613" spans="7:14" ht="12.75" customHeight="1">
      <c r="G613" s="2"/>
      <c r="H613" s="2"/>
      <c r="I613" s="2"/>
      <c r="J613" s="2"/>
      <c r="N613" s="3"/>
    </row>
    <row r="614" spans="7:14" ht="12.75" customHeight="1">
      <c r="G614" s="2"/>
      <c r="H614" s="2"/>
      <c r="I614" s="2"/>
      <c r="J614" s="2"/>
      <c r="N614" s="3"/>
    </row>
    <row r="615" spans="7:14" ht="12.75" customHeight="1">
      <c r="G615" s="2"/>
      <c r="H615" s="2"/>
      <c r="I615" s="2"/>
      <c r="J615" s="2"/>
      <c r="N615" s="3"/>
    </row>
    <row r="616" spans="7:14" ht="12.75" customHeight="1">
      <c r="G616" s="2"/>
      <c r="H616" s="2"/>
      <c r="I616" s="2"/>
      <c r="J616" s="2"/>
      <c r="N616" s="3"/>
    </row>
    <row r="617" spans="7:14" ht="12.75" customHeight="1">
      <c r="G617" s="2"/>
      <c r="H617" s="2"/>
      <c r="I617" s="2"/>
      <c r="J617" s="2"/>
      <c r="N617" s="3"/>
    </row>
    <row r="618" spans="7:14" ht="12.75" customHeight="1">
      <c r="G618" s="2"/>
      <c r="H618" s="2"/>
      <c r="I618" s="2"/>
      <c r="J618" s="2"/>
      <c r="N618" s="3"/>
    </row>
    <row r="619" spans="7:14" ht="12.75" customHeight="1">
      <c r="G619" s="2"/>
      <c r="H619" s="2"/>
      <c r="I619" s="2"/>
      <c r="J619" s="2"/>
      <c r="N619" s="3"/>
    </row>
    <row r="620" spans="7:14" ht="12.75" customHeight="1">
      <c r="G620" s="2"/>
      <c r="H620" s="2"/>
      <c r="I620" s="2"/>
      <c r="J620" s="2"/>
      <c r="N620" s="3"/>
    </row>
    <row r="621" spans="7:14" ht="12.75" customHeight="1">
      <c r="G621" s="2"/>
      <c r="H621" s="2"/>
      <c r="I621" s="2"/>
      <c r="J621" s="2"/>
      <c r="N621" s="3"/>
    </row>
    <row r="622" spans="7:14" ht="12.75" customHeight="1">
      <c r="G622" s="2"/>
      <c r="H622" s="2"/>
      <c r="I622" s="2"/>
      <c r="J622" s="2"/>
      <c r="N622" s="3"/>
    </row>
    <row r="623" spans="7:14" ht="12.75" customHeight="1">
      <c r="G623" s="2"/>
      <c r="H623" s="2"/>
      <c r="I623" s="2"/>
      <c r="J623" s="2"/>
      <c r="N623" s="3"/>
    </row>
    <row r="624" spans="7:14" ht="12.75" customHeight="1">
      <c r="G624" s="2"/>
      <c r="H624" s="2"/>
      <c r="I624" s="2"/>
      <c r="J624" s="2"/>
      <c r="N624" s="3"/>
    </row>
    <row r="625" spans="7:14" ht="12.75" customHeight="1">
      <c r="G625" s="2"/>
      <c r="H625" s="2"/>
      <c r="I625" s="2"/>
      <c r="J625" s="2"/>
      <c r="N625" s="3"/>
    </row>
    <row r="626" spans="7:14" ht="12.75" customHeight="1">
      <c r="G626" s="2"/>
      <c r="H626" s="2"/>
      <c r="I626" s="2"/>
      <c r="J626" s="2"/>
      <c r="N626" s="3"/>
    </row>
    <row r="627" spans="7:14" ht="12.75" customHeight="1">
      <c r="G627" s="2"/>
      <c r="H627" s="2"/>
      <c r="I627" s="2"/>
      <c r="J627" s="2"/>
      <c r="N627" s="3"/>
    </row>
    <row r="628" spans="7:14" ht="12.75" customHeight="1">
      <c r="G628" s="2"/>
      <c r="H628" s="2"/>
      <c r="I628" s="2"/>
      <c r="J628" s="2"/>
      <c r="N628" s="3"/>
    </row>
    <row r="629" spans="7:14" ht="12.75" customHeight="1">
      <c r="G629" s="2"/>
      <c r="H629" s="2"/>
      <c r="I629" s="2"/>
      <c r="J629" s="2"/>
      <c r="N629" s="3"/>
    </row>
    <row r="630" spans="7:14" ht="12.75" customHeight="1">
      <c r="G630" s="2"/>
      <c r="H630" s="2"/>
      <c r="I630" s="2"/>
      <c r="J630" s="2"/>
      <c r="N630" s="3"/>
    </row>
    <row r="631" spans="7:14" ht="12.75" customHeight="1">
      <c r="G631" s="2"/>
      <c r="H631" s="2"/>
      <c r="I631" s="2"/>
      <c r="J631" s="2"/>
      <c r="N631" s="3"/>
    </row>
    <row r="632" spans="7:14" ht="12.75" customHeight="1">
      <c r="G632" s="2"/>
      <c r="H632" s="2"/>
      <c r="I632" s="2"/>
      <c r="J632" s="2"/>
      <c r="N632" s="3"/>
    </row>
    <row r="633" spans="7:14" ht="12.75" customHeight="1">
      <c r="G633" s="2"/>
      <c r="H633" s="2"/>
      <c r="I633" s="2"/>
      <c r="J633" s="2"/>
      <c r="N633" s="3"/>
    </row>
    <row r="634" spans="7:14" ht="12.75" customHeight="1">
      <c r="G634" s="2"/>
      <c r="H634" s="2"/>
      <c r="I634" s="2"/>
      <c r="J634" s="2"/>
      <c r="N634" s="3"/>
    </row>
    <row r="635" spans="7:14" ht="12.75" customHeight="1">
      <c r="G635" s="2"/>
      <c r="H635" s="2"/>
      <c r="I635" s="2"/>
      <c r="J635" s="2"/>
      <c r="N635" s="3"/>
    </row>
    <row r="636" spans="7:14" ht="12.75" customHeight="1">
      <c r="G636" s="2"/>
      <c r="H636" s="2"/>
      <c r="I636" s="2"/>
      <c r="J636" s="2"/>
      <c r="N636" s="3"/>
    </row>
    <row r="637" spans="7:14" ht="12.75" customHeight="1">
      <c r="G637" s="2"/>
      <c r="H637" s="2"/>
      <c r="I637" s="2"/>
      <c r="J637" s="2"/>
      <c r="N637" s="3"/>
    </row>
    <row r="638" spans="7:14" ht="12.75" customHeight="1">
      <c r="G638" s="2"/>
      <c r="H638" s="2"/>
      <c r="I638" s="2"/>
      <c r="J638" s="2"/>
      <c r="N638" s="3"/>
    </row>
    <row r="639" spans="7:14" ht="12.75" customHeight="1">
      <c r="G639" s="2"/>
      <c r="H639" s="2"/>
      <c r="I639" s="2"/>
      <c r="J639" s="2"/>
      <c r="N639" s="3"/>
    </row>
    <row r="640" spans="7:14" ht="12.75" customHeight="1">
      <c r="G640" s="2"/>
      <c r="H640" s="2"/>
      <c r="I640" s="2"/>
      <c r="J640" s="2"/>
      <c r="N640" s="3"/>
    </row>
    <row r="641" spans="7:14" ht="12.75" customHeight="1">
      <c r="G641" s="2"/>
      <c r="H641" s="2"/>
      <c r="I641" s="2"/>
      <c r="J641" s="2"/>
      <c r="N641" s="3"/>
    </row>
    <row r="642" spans="7:14" ht="12.75" customHeight="1">
      <c r="G642" s="2"/>
      <c r="H642" s="2"/>
      <c r="I642" s="2"/>
      <c r="J642" s="2"/>
      <c r="N642" s="3"/>
    </row>
    <row r="643" spans="7:14" ht="12.75" customHeight="1">
      <c r="G643" s="2"/>
      <c r="H643" s="2"/>
      <c r="I643" s="2"/>
      <c r="J643" s="2"/>
      <c r="N643" s="3"/>
    </row>
    <row r="644" spans="7:14" ht="12.75" customHeight="1">
      <c r="G644" s="2"/>
      <c r="H644" s="2"/>
      <c r="I644" s="2"/>
      <c r="J644" s="2"/>
      <c r="N644" s="3"/>
    </row>
    <row r="645" spans="7:14" ht="12.75" customHeight="1">
      <c r="G645" s="2"/>
      <c r="H645" s="2"/>
      <c r="I645" s="2"/>
      <c r="J645" s="2"/>
      <c r="N645" s="3"/>
    </row>
    <row r="646" spans="7:14" ht="12.75" customHeight="1">
      <c r="G646" s="2"/>
      <c r="H646" s="2"/>
      <c r="I646" s="2"/>
      <c r="J646" s="2"/>
      <c r="N646" s="3"/>
    </row>
    <row r="647" spans="7:14" ht="12.75" customHeight="1">
      <c r="G647" s="2"/>
      <c r="H647" s="2"/>
      <c r="I647" s="2"/>
      <c r="J647" s="2"/>
      <c r="N647" s="3"/>
    </row>
    <row r="648" spans="7:14" ht="12.75" customHeight="1">
      <c r="G648" s="2"/>
      <c r="H648" s="2"/>
      <c r="I648" s="2"/>
      <c r="J648" s="2"/>
      <c r="N648" s="3"/>
    </row>
    <row r="649" spans="7:14" ht="12.75" customHeight="1">
      <c r="G649" s="2"/>
      <c r="H649" s="2"/>
      <c r="I649" s="2"/>
      <c r="J649" s="2"/>
      <c r="N649" s="3"/>
    </row>
    <row r="650" spans="7:14" ht="12.75" customHeight="1">
      <c r="G650" s="2"/>
      <c r="H650" s="2"/>
      <c r="I650" s="2"/>
      <c r="J650" s="2"/>
      <c r="N650" s="3"/>
    </row>
    <row r="651" spans="7:14" ht="12.75" customHeight="1">
      <c r="G651" s="2"/>
      <c r="H651" s="2"/>
      <c r="I651" s="2"/>
      <c r="J651" s="2"/>
      <c r="N651" s="3"/>
    </row>
    <row r="652" spans="7:14" ht="12.75" customHeight="1">
      <c r="G652" s="2"/>
      <c r="H652" s="2"/>
      <c r="I652" s="2"/>
      <c r="J652" s="2"/>
      <c r="N652" s="3"/>
    </row>
    <row r="653" spans="7:14" ht="12.75" customHeight="1">
      <c r="G653" s="2"/>
      <c r="H653" s="2"/>
      <c r="I653" s="2"/>
      <c r="J653" s="2"/>
      <c r="N653" s="3"/>
    </row>
    <row r="654" spans="7:14" ht="12.75" customHeight="1">
      <c r="G654" s="2"/>
      <c r="H654" s="2"/>
      <c r="I654" s="2"/>
      <c r="J654" s="2"/>
      <c r="N654" s="3"/>
    </row>
    <row r="655" spans="7:14" ht="12.75" customHeight="1">
      <c r="G655" s="2"/>
      <c r="H655" s="2"/>
      <c r="I655" s="2"/>
      <c r="J655" s="2"/>
      <c r="N655" s="3"/>
    </row>
    <row r="656" spans="7:14" ht="12.75" customHeight="1">
      <c r="G656" s="2"/>
      <c r="H656" s="2"/>
      <c r="I656" s="2"/>
      <c r="J656" s="2"/>
      <c r="N656" s="3"/>
    </row>
    <row r="657" spans="7:14" ht="12.75" customHeight="1">
      <c r="G657" s="2"/>
      <c r="H657" s="2"/>
      <c r="I657" s="2"/>
      <c r="J657" s="2"/>
      <c r="N657" s="3"/>
    </row>
    <row r="658" spans="7:14" ht="12.75" customHeight="1">
      <c r="G658" s="2"/>
      <c r="H658" s="2"/>
      <c r="I658" s="2"/>
      <c r="J658" s="2"/>
      <c r="N658" s="3"/>
    </row>
    <row r="659" spans="7:14" ht="12.75" customHeight="1">
      <c r="G659" s="2"/>
      <c r="H659" s="2"/>
      <c r="I659" s="2"/>
      <c r="J659" s="2"/>
      <c r="N659" s="3"/>
    </row>
    <row r="660" spans="7:14" ht="12.75" customHeight="1">
      <c r="G660" s="2"/>
      <c r="H660" s="2"/>
      <c r="I660" s="2"/>
      <c r="J660" s="2"/>
      <c r="N660" s="3"/>
    </row>
    <row r="661" spans="7:14" ht="12.75" customHeight="1">
      <c r="G661" s="2"/>
      <c r="H661" s="2"/>
      <c r="I661" s="2"/>
      <c r="J661" s="2"/>
      <c r="N661" s="3"/>
    </row>
    <row r="662" spans="7:14" ht="12.75" customHeight="1">
      <c r="G662" s="2"/>
      <c r="H662" s="2"/>
      <c r="I662" s="2"/>
      <c r="J662" s="2"/>
      <c r="N662" s="3"/>
    </row>
    <row r="663" spans="7:14" ht="12.75" customHeight="1">
      <c r="G663" s="2"/>
      <c r="H663" s="2"/>
      <c r="I663" s="2"/>
      <c r="J663" s="2"/>
      <c r="N663" s="3"/>
    </row>
    <row r="664" spans="7:14" ht="12.75" customHeight="1">
      <c r="G664" s="2"/>
      <c r="H664" s="2"/>
      <c r="I664" s="2"/>
      <c r="J664" s="2"/>
      <c r="N664" s="3"/>
    </row>
    <row r="665" spans="7:14" ht="12.75" customHeight="1">
      <c r="G665" s="2"/>
      <c r="H665" s="2"/>
      <c r="I665" s="2"/>
      <c r="J665" s="2"/>
      <c r="N665" s="3"/>
    </row>
    <row r="666" spans="7:14" ht="12.75" customHeight="1">
      <c r="G666" s="2"/>
      <c r="H666" s="2"/>
      <c r="I666" s="2"/>
      <c r="J666" s="2"/>
      <c r="N666" s="3"/>
    </row>
    <row r="667" spans="7:14" ht="12.75" customHeight="1">
      <c r="G667" s="2"/>
      <c r="H667" s="2"/>
      <c r="I667" s="2"/>
      <c r="J667" s="2"/>
      <c r="N667" s="3"/>
    </row>
    <row r="668" spans="7:14" ht="12.75" customHeight="1">
      <c r="G668" s="2"/>
      <c r="H668" s="2"/>
      <c r="I668" s="2"/>
      <c r="J668" s="2"/>
      <c r="N668" s="3"/>
    </row>
    <row r="669" spans="7:14" ht="12.75" customHeight="1">
      <c r="G669" s="2"/>
      <c r="H669" s="2"/>
      <c r="I669" s="2"/>
      <c r="J669" s="2"/>
      <c r="N669" s="3"/>
    </row>
    <row r="670" spans="7:14" ht="12.75" customHeight="1">
      <c r="G670" s="2"/>
      <c r="H670" s="2"/>
      <c r="I670" s="2"/>
      <c r="J670" s="2"/>
      <c r="N670" s="3"/>
    </row>
    <row r="671" spans="7:14" ht="12.75" customHeight="1">
      <c r="G671" s="2"/>
      <c r="H671" s="2"/>
      <c r="I671" s="2"/>
      <c r="J671" s="2"/>
      <c r="N671" s="3"/>
    </row>
    <row r="672" spans="7:14" ht="12.75" customHeight="1">
      <c r="G672" s="2"/>
      <c r="H672" s="2"/>
      <c r="I672" s="2"/>
      <c r="J672" s="2"/>
      <c r="N672" s="3"/>
    </row>
    <row r="673" spans="7:14" ht="12.75" customHeight="1">
      <c r="G673" s="2"/>
      <c r="H673" s="2"/>
      <c r="I673" s="2"/>
      <c r="J673" s="2"/>
      <c r="N673" s="3"/>
    </row>
    <row r="674" spans="7:14" ht="12.75" customHeight="1">
      <c r="G674" s="2"/>
      <c r="H674" s="2"/>
      <c r="I674" s="2"/>
      <c r="J674" s="2"/>
      <c r="N674" s="3"/>
    </row>
    <row r="675" spans="7:14" ht="12.75" customHeight="1">
      <c r="G675" s="2"/>
      <c r="H675" s="2"/>
      <c r="I675" s="2"/>
      <c r="J675" s="2"/>
      <c r="N675" s="3"/>
    </row>
    <row r="676" spans="7:14" ht="12.75" customHeight="1">
      <c r="G676" s="2"/>
      <c r="H676" s="2"/>
      <c r="I676" s="2"/>
      <c r="J676" s="2"/>
      <c r="N676" s="3"/>
    </row>
    <row r="677" spans="7:14" ht="12.75" customHeight="1">
      <c r="G677" s="2"/>
      <c r="H677" s="2"/>
      <c r="I677" s="2"/>
      <c r="J677" s="2"/>
      <c r="N677" s="3"/>
    </row>
    <row r="678" spans="7:14" ht="12.75" customHeight="1">
      <c r="G678" s="2"/>
      <c r="H678" s="2"/>
      <c r="I678" s="2"/>
      <c r="J678" s="2"/>
      <c r="N678" s="3"/>
    </row>
    <row r="679" spans="7:14" ht="12.75" customHeight="1">
      <c r="G679" s="2"/>
      <c r="H679" s="2"/>
      <c r="I679" s="2"/>
      <c r="J679" s="2"/>
      <c r="N679" s="3"/>
    </row>
    <row r="680" spans="7:14" ht="12.75" customHeight="1">
      <c r="G680" s="2"/>
      <c r="H680" s="2"/>
      <c r="I680" s="2"/>
      <c r="J680" s="2"/>
      <c r="N680" s="3"/>
    </row>
    <row r="681" spans="7:14" ht="12.75" customHeight="1">
      <c r="G681" s="2"/>
      <c r="H681" s="2"/>
      <c r="I681" s="2"/>
      <c r="J681" s="2"/>
      <c r="N681" s="3"/>
    </row>
    <row r="682" spans="7:14" ht="12.75" customHeight="1">
      <c r="G682" s="2"/>
      <c r="H682" s="2"/>
      <c r="I682" s="2"/>
      <c r="J682" s="2"/>
      <c r="N682" s="3"/>
    </row>
    <row r="683" spans="7:14" ht="12.75" customHeight="1">
      <c r="G683" s="2"/>
      <c r="H683" s="2"/>
      <c r="I683" s="2"/>
      <c r="J683" s="2"/>
      <c r="N683" s="3"/>
    </row>
    <row r="684" spans="7:14" ht="12.75" customHeight="1">
      <c r="G684" s="2"/>
      <c r="H684" s="2"/>
      <c r="I684" s="2"/>
      <c r="J684" s="2"/>
      <c r="N684" s="3"/>
    </row>
    <row r="685" spans="7:14" ht="12.75" customHeight="1">
      <c r="G685" s="2"/>
      <c r="H685" s="2"/>
      <c r="I685" s="2"/>
      <c r="J685" s="2"/>
      <c r="N685" s="3"/>
    </row>
    <row r="686" spans="7:14" ht="12.75" customHeight="1">
      <c r="G686" s="2"/>
      <c r="H686" s="2"/>
      <c r="I686" s="2"/>
      <c r="J686" s="2"/>
      <c r="N686" s="3"/>
    </row>
    <row r="687" spans="7:14" ht="12.75" customHeight="1">
      <c r="G687" s="2"/>
      <c r="H687" s="2"/>
      <c r="I687" s="2"/>
      <c r="J687" s="2"/>
      <c r="N687" s="3"/>
    </row>
    <row r="688" spans="7:14" ht="12.75" customHeight="1">
      <c r="G688" s="2"/>
      <c r="H688" s="2"/>
      <c r="I688" s="2"/>
      <c r="J688" s="2"/>
      <c r="N688" s="3"/>
    </row>
    <row r="689" spans="7:14" ht="12.75" customHeight="1">
      <c r="G689" s="2"/>
      <c r="H689" s="2"/>
      <c r="I689" s="2"/>
      <c r="J689" s="2"/>
      <c r="N689" s="3"/>
    </row>
    <row r="690" spans="7:14" ht="12.75" customHeight="1">
      <c r="G690" s="2"/>
      <c r="H690" s="2"/>
      <c r="I690" s="2"/>
      <c r="J690" s="2"/>
      <c r="N690" s="3"/>
    </row>
    <row r="691" spans="7:14" ht="12.75" customHeight="1">
      <c r="G691" s="2"/>
      <c r="H691" s="2"/>
      <c r="I691" s="2"/>
      <c r="J691" s="2"/>
      <c r="N691" s="3"/>
    </row>
    <row r="692" spans="7:14" ht="12.75" customHeight="1">
      <c r="G692" s="2"/>
      <c r="H692" s="2"/>
      <c r="I692" s="2"/>
      <c r="J692" s="2"/>
      <c r="N692" s="3"/>
    </row>
    <row r="693" spans="7:14" ht="12.75" customHeight="1">
      <c r="G693" s="2"/>
      <c r="H693" s="2"/>
      <c r="I693" s="2"/>
      <c r="J693" s="2"/>
      <c r="N693" s="3"/>
    </row>
    <row r="694" spans="7:14" ht="12.75" customHeight="1">
      <c r="G694" s="2"/>
      <c r="H694" s="2"/>
      <c r="I694" s="2"/>
      <c r="J694" s="2"/>
      <c r="N694" s="3"/>
    </row>
    <row r="695" spans="7:14" ht="12.75" customHeight="1">
      <c r="G695" s="2"/>
      <c r="H695" s="2"/>
      <c r="I695" s="2"/>
      <c r="J695" s="2"/>
      <c r="N695" s="3"/>
    </row>
    <row r="696" spans="7:14" ht="12.75" customHeight="1">
      <c r="G696" s="2"/>
      <c r="H696" s="2"/>
      <c r="I696" s="2"/>
      <c r="J696" s="2"/>
      <c r="N696" s="3"/>
    </row>
    <row r="697" spans="7:14" ht="12.75" customHeight="1">
      <c r="G697" s="2"/>
      <c r="H697" s="2"/>
      <c r="I697" s="2"/>
      <c r="J697" s="2"/>
      <c r="N697" s="3"/>
    </row>
    <row r="698" spans="7:14" ht="12.75" customHeight="1">
      <c r="G698" s="2"/>
      <c r="H698" s="2"/>
      <c r="I698" s="2"/>
      <c r="J698" s="2"/>
      <c r="N698" s="3"/>
    </row>
    <row r="699" spans="7:14" ht="12.75" customHeight="1">
      <c r="G699" s="2"/>
      <c r="H699" s="2"/>
      <c r="I699" s="2"/>
      <c r="J699" s="2"/>
      <c r="N699" s="3"/>
    </row>
    <row r="700" spans="7:14" ht="12.75" customHeight="1">
      <c r="G700" s="2"/>
      <c r="H700" s="2"/>
      <c r="I700" s="2"/>
      <c r="J700" s="2"/>
      <c r="N700" s="3"/>
    </row>
    <row r="701" spans="7:14" ht="12.75" customHeight="1">
      <c r="G701" s="2"/>
      <c r="H701" s="2"/>
      <c r="I701" s="2"/>
      <c r="J701" s="2"/>
      <c r="N701" s="3"/>
    </row>
    <row r="702" spans="7:14" ht="12.75" customHeight="1">
      <c r="G702" s="2"/>
      <c r="H702" s="2"/>
      <c r="I702" s="2"/>
      <c r="J702" s="2"/>
      <c r="N702" s="3"/>
    </row>
    <row r="703" spans="7:14" ht="12.75" customHeight="1">
      <c r="G703" s="2"/>
      <c r="H703" s="2"/>
      <c r="I703" s="2"/>
      <c r="J703" s="2"/>
      <c r="N703" s="3"/>
    </row>
    <row r="704" spans="7:14" ht="12.75" customHeight="1">
      <c r="G704" s="2"/>
      <c r="H704" s="2"/>
      <c r="I704" s="2"/>
      <c r="J704" s="2"/>
      <c r="N704" s="3"/>
    </row>
    <row r="705" spans="7:14" ht="12.75" customHeight="1">
      <c r="G705" s="2"/>
      <c r="H705" s="2"/>
      <c r="I705" s="2"/>
      <c r="J705" s="2"/>
      <c r="N705" s="3"/>
    </row>
    <row r="706" spans="7:14" ht="12.75" customHeight="1">
      <c r="G706" s="2"/>
      <c r="H706" s="2"/>
      <c r="I706" s="2"/>
      <c r="J706" s="2"/>
      <c r="N706" s="3"/>
    </row>
    <row r="707" spans="7:14" ht="12.75" customHeight="1">
      <c r="G707" s="2"/>
      <c r="H707" s="2"/>
      <c r="I707" s="2"/>
      <c r="J707" s="2"/>
      <c r="N707" s="3"/>
    </row>
    <row r="708" spans="7:14" ht="12.75" customHeight="1">
      <c r="G708" s="2"/>
      <c r="H708" s="2"/>
      <c r="I708" s="2"/>
      <c r="J708" s="2"/>
      <c r="N708" s="3"/>
    </row>
    <row r="709" spans="7:14" ht="12.75" customHeight="1">
      <c r="G709" s="2"/>
      <c r="H709" s="2"/>
      <c r="I709" s="2"/>
      <c r="J709" s="2"/>
      <c r="N709" s="3"/>
    </row>
    <row r="710" spans="7:14" ht="12.75" customHeight="1">
      <c r="G710" s="2"/>
      <c r="H710" s="2"/>
      <c r="I710" s="2"/>
      <c r="J710" s="2"/>
      <c r="N710" s="3"/>
    </row>
    <row r="711" spans="7:14" ht="12.75" customHeight="1">
      <c r="G711" s="2"/>
      <c r="H711" s="2"/>
      <c r="I711" s="2"/>
      <c r="J711" s="2"/>
      <c r="N711" s="3"/>
    </row>
    <row r="712" spans="7:14" ht="12.75" customHeight="1">
      <c r="G712" s="2"/>
      <c r="H712" s="2"/>
      <c r="I712" s="2"/>
      <c r="J712" s="2"/>
      <c r="N712" s="3"/>
    </row>
    <row r="713" spans="7:14" ht="12.75" customHeight="1">
      <c r="G713" s="2"/>
      <c r="H713" s="2"/>
      <c r="I713" s="2"/>
      <c r="J713" s="2"/>
      <c r="N713" s="3"/>
    </row>
    <row r="714" spans="7:14" ht="12.75" customHeight="1">
      <c r="G714" s="2"/>
      <c r="H714" s="2"/>
      <c r="I714" s="2"/>
      <c r="J714" s="2"/>
      <c r="N714" s="3"/>
    </row>
    <row r="715" spans="7:14" ht="12.75" customHeight="1">
      <c r="G715" s="2"/>
      <c r="H715" s="2"/>
      <c r="I715" s="2"/>
      <c r="J715" s="2"/>
      <c r="N715" s="3"/>
    </row>
    <row r="716" spans="7:14" ht="12.75" customHeight="1">
      <c r="G716" s="2"/>
      <c r="H716" s="2"/>
      <c r="I716" s="2"/>
      <c r="J716" s="2"/>
      <c r="N716" s="3"/>
    </row>
    <row r="717" spans="7:14" ht="12.75" customHeight="1">
      <c r="G717" s="2"/>
      <c r="H717" s="2"/>
      <c r="I717" s="2"/>
      <c r="J717" s="2"/>
      <c r="N717" s="3"/>
    </row>
    <row r="718" spans="7:14" ht="12.75" customHeight="1">
      <c r="G718" s="2"/>
      <c r="H718" s="2"/>
      <c r="I718" s="2"/>
      <c r="J718" s="2"/>
      <c r="N718" s="3"/>
    </row>
    <row r="719" spans="7:14" ht="12.75" customHeight="1">
      <c r="G719" s="2"/>
      <c r="H719" s="2"/>
      <c r="I719" s="2"/>
      <c r="J719" s="2"/>
      <c r="N719" s="3"/>
    </row>
    <row r="720" spans="7:14" ht="12.75" customHeight="1">
      <c r="G720" s="2"/>
      <c r="H720" s="2"/>
      <c r="I720" s="2"/>
      <c r="J720" s="2"/>
      <c r="N720" s="3"/>
    </row>
    <row r="721" spans="7:14" ht="12.75" customHeight="1">
      <c r="G721" s="2"/>
      <c r="H721" s="2"/>
      <c r="I721" s="2"/>
      <c r="J721" s="2"/>
      <c r="N721" s="3"/>
    </row>
    <row r="722" spans="7:14" ht="12.75" customHeight="1">
      <c r="G722" s="2"/>
      <c r="H722" s="2"/>
      <c r="I722" s="2"/>
      <c r="J722" s="2"/>
      <c r="N722" s="3"/>
    </row>
    <row r="723" spans="7:14" ht="12.75" customHeight="1">
      <c r="G723" s="2"/>
      <c r="H723" s="2"/>
      <c r="I723" s="2"/>
      <c r="J723" s="2"/>
      <c r="N723" s="3"/>
    </row>
    <row r="724" spans="7:14" ht="12.75" customHeight="1">
      <c r="G724" s="2"/>
      <c r="H724" s="2"/>
      <c r="I724" s="2"/>
      <c r="J724" s="2"/>
      <c r="N724" s="3"/>
    </row>
    <row r="725" spans="7:14" ht="12.75" customHeight="1">
      <c r="G725" s="2"/>
      <c r="H725" s="2"/>
      <c r="I725" s="2"/>
      <c r="J725" s="2"/>
      <c r="N725" s="3"/>
    </row>
    <row r="726" spans="7:14" ht="12.75" customHeight="1">
      <c r="G726" s="2"/>
      <c r="H726" s="2"/>
      <c r="I726" s="2"/>
      <c r="J726" s="2"/>
      <c r="N726" s="3"/>
    </row>
    <row r="727" spans="7:14" ht="12.75" customHeight="1">
      <c r="G727" s="2"/>
      <c r="H727" s="2"/>
      <c r="I727" s="2"/>
      <c r="J727" s="2"/>
      <c r="N727" s="3"/>
    </row>
    <row r="728" spans="7:14" ht="12.75" customHeight="1">
      <c r="G728" s="2"/>
      <c r="H728" s="2"/>
      <c r="I728" s="2"/>
      <c r="J728" s="2"/>
      <c r="N728" s="3"/>
    </row>
    <row r="729" spans="7:14" ht="12.75" customHeight="1">
      <c r="G729" s="2"/>
      <c r="H729" s="2"/>
      <c r="I729" s="2"/>
      <c r="J729" s="2"/>
      <c r="N729" s="3"/>
    </row>
    <row r="730" spans="7:14" ht="12.75" customHeight="1">
      <c r="G730" s="2"/>
      <c r="H730" s="2"/>
      <c r="I730" s="2"/>
      <c r="J730" s="2"/>
      <c r="N730" s="3"/>
    </row>
    <row r="731" spans="7:14" ht="12.75" customHeight="1">
      <c r="G731" s="2"/>
      <c r="H731" s="2"/>
      <c r="I731" s="2"/>
      <c r="J731" s="2"/>
      <c r="N731" s="3"/>
    </row>
    <row r="732" spans="7:14" ht="12.75" customHeight="1">
      <c r="G732" s="2"/>
      <c r="H732" s="2"/>
      <c r="I732" s="2"/>
      <c r="J732" s="2"/>
      <c r="N732" s="3"/>
    </row>
    <row r="733" spans="7:14" ht="12.75" customHeight="1">
      <c r="G733" s="2"/>
      <c r="H733" s="2"/>
      <c r="I733" s="2"/>
      <c r="J733" s="2"/>
      <c r="N733" s="3"/>
    </row>
    <row r="734" spans="7:14" ht="12.75" customHeight="1">
      <c r="G734" s="2"/>
      <c r="H734" s="2"/>
      <c r="I734" s="2"/>
      <c r="J734" s="2"/>
      <c r="N734" s="3"/>
    </row>
    <row r="735" spans="7:14" ht="12.75" customHeight="1">
      <c r="G735" s="2"/>
      <c r="H735" s="2"/>
      <c r="I735" s="2"/>
      <c r="J735" s="2"/>
      <c r="N735" s="3"/>
    </row>
    <row r="736" spans="7:14" ht="12.75" customHeight="1">
      <c r="G736" s="2"/>
      <c r="H736" s="2"/>
      <c r="I736" s="2"/>
      <c r="J736" s="2"/>
      <c r="N736" s="3"/>
    </row>
    <row r="737" spans="7:14" ht="12.75" customHeight="1">
      <c r="G737" s="2"/>
      <c r="H737" s="2"/>
      <c r="I737" s="2"/>
      <c r="J737" s="2"/>
      <c r="N737" s="3"/>
    </row>
    <row r="738" spans="7:14" ht="12.75" customHeight="1">
      <c r="G738" s="2"/>
      <c r="H738" s="2"/>
      <c r="I738" s="2"/>
      <c r="J738" s="2"/>
      <c r="N738" s="3"/>
    </row>
    <row r="739" spans="7:14" ht="12.75" customHeight="1">
      <c r="G739" s="2"/>
      <c r="H739" s="2"/>
      <c r="I739" s="2"/>
      <c r="J739" s="2"/>
      <c r="N739" s="3"/>
    </row>
    <row r="740" spans="7:14" ht="12.75" customHeight="1">
      <c r="G740" s="2"/>
      <c r="H740" s="2"/>
      <c r="I740" s="2"/>
      <c r="J740" s="2"/>
      <c r="N740" s="3"/>
    </row>
    <row r="741" spans="7:14" ht="12.75" customHeight="1">
      <c r="G741" s="2"/>
      <c r="H741" s="2"/>
      <c r="I741" s="2"/>
      <c r="J741" s="2"/>
      <c r="N741" s="3"/>
    </row>
    <row r="742" spans="7:14" ht="12.75" customHeight="1">
      <c r="G742" s="2"/>
      <c r="H742" s="2"/>
      <c r="I742" s="2"/>
      <c r="J742" s="2"/>
      <c r="N742" s="3"/>
    </row>
    <row r="743" spans="7:14" ht="12.75" customHeight="1">
      <c r="G743" s="2"/>
      <c r="H743" s="2"/>
      <c r="I743" s="2"/>
      <c r="J743" s="2"/>
      <c r="N743" s="3"/>
    </row>
    <row r="744" spans="7:14" ht="12.75" customHeight="1">
      <c r="G744" s="2"/>
      <c r="H744" s="2"/>
      <c r="I744" s="2"/>
      <c r="J744" s="2"/>
      <c r="N744" s="3"/>
    </row>
    <row r="745" spans="7:14" ht="12.75" customHeight="1">
      <c r="G745" s="2"/>
      <c r="H745" s="2"/>
      <c r="I745" s="2"/>
      <c r="J745" s="2"/>
      <c r="N745" s="3"/>
    </row>
    <row r="746" spans="7:14" ht="12.75" customHeight="1">
      <c r="G746" s="2"/>
      <c r="H746" s="2"/>
      <c r="I746" s="2"/>
      <c r="J746" s="2"/>
      <c r="N746" s="3"/>
    </row>
    <row r="747" spans="7:14" ht="12.75" customHeight="1">
      <c r="G747" s="2"/>
      <c r="H747" s="2"/>
      <c r="I747" s="2"/>
      <c r="J747" s="2"/>
      <c r="N747" s="3"/>
    </row>
    <row r="748" spans="7:14" ht="12.75" customHeight="1">
      <c r="G748" s="2"/>
      <c r="H748" s="2"/>
      <c r="I748" s="2"/>
      <c r="J748" s="2"/>
      <c r="N748" s="3"/>
    </row>
    <row r="749" spans="7:14" ht="12.75" customHeight="1">
      <c r="G749" s="2"/>
      <c r="H749" s="2"/>
      <c r="I749" s="2"/>
      <c r="J749" s="2"/>
      <c r="N749" s="3"/>
    </row>
    <row r="750" spans="7:14" ht="12.75" customHeight="1">
      <c r="G750" s="2"/>
      <c r="H750" s="2"/>
      <c r="I750" s="2"/>
      <c r="J750" s="2"/>
      <c r="N750" s="3"/>
    </row>
    <row r="751" spans="7:14" ht="12.75" customHeight="1">
      <c r="G751" s="2"/>
      <c r="H751" s="2"/>
      <c r="I751" s="2"/>
      <c r="J751" s="2"/>
      <c r="N751" s="3"/>
    </row>
    <row r="752" spans="7:14" ht="12.75" customHeight="1">
      <c r="G752" s="2"/>
      <c r="H752" s="2"/>
      <c r="I752" s="2"/>
      <c r="J752" s="2"/>
      <c r="N752" s="3"/>
    </row>
    <row r="753" spans="7:14" ht="12.75" customHeight="1">
      <c r="G753" s="2"/>
      <c r="H753" s="2"/>
      <c r="I753" s="2"/>
      <c r="J753" s="2"/>
      <c r="N753" s="3"/>
    </row>
    <row r="754" spans="7:14" ht="12.75" customHeight="1">
      <c r="G754" s="2"/>
      <c r="H754" s="2"/>
      <c r="I754" s="2"/>
      <c r="J754" s="2"/>
      <c r="N754" s="3"/>
    </row>
    <row r="755" spans="7:14" ht="12.75" customHeight="1">
      <c r="G755" s="2"/>
      <c r="H755" s="2"/>
      <c r="I755" s="2"/>
      <c r="J755" s="2"/>
      <c r="N755" s="3"/>
    </row>
    <row r="756" spans="7:14" ht="12.75" customHeight="1">
      <c r="G756" s="2"/>
      <c r="H756" s="2"/>
      <c r="I756" s="2"/>
      <c r="J756" s="2"/>
      <c r="N756" s="3"/>
    </row>
    <row r="757" spans="7:14" ht="12.75" customHeight="1">
      <c r="G757" s="2"/>
      <c r="H757" s="2"/>
      <c r="I757" s="2"/>
      <c r="J757" s="2"/>
      <c r="N757" s="3"/>
    </row>
    <row r="758" spans="7:14" ht="12.75" customHeight="1">
      <c r="G758" s="2"/>
      <c r="H758" s="2"/>
      <c r="I758" s="2"/>
      <c r="J758" s="2"/>
      <c r="N758" s="3"/>
    </row>
    <row r="759" spans="7:14" ht="12.75" customHeight="1">
      <c r="G759" s="2"/>
      <c r="H759" s="2"/>
      <c r="I759" s="2"/>
      <c r="J759" s="2"/>
      <c r="N759" s="3"/>
    </row>
    <row r="760" spans="7:14" ht="12.75" customHeight="1">
      <c r="G760" s="2"/>
      <c r="H760" s="2"/>
      <c r="I760" s="2"/>
      <c r="J760" s="2"/>
      <c r="N760" s="3"/>
    </row>
    <row r="761" spans="7:14" ht="12.75" customHeight="1">
      <c r="G761" s="2"/>
      <c r="H761" s="2"/>
      <c r="I761" s="2"/>
      <c r="J761" s="2"/>
      <c r="N761" s="3"/>
    </row>
    <row r="762" spans="7:14" ht="12.75" customHeight="1">
      <c r="G762" s="2"/>
      <c r="H762" s="2"/>
      <c r="I762" s="2"/>
      <c r="J762" s="2"/>
      <c r="N762" s="3"/>
    </row>
    <row r="763" spans="7:14" ht="12.75" customHeight="1">
      <c r="G763" s="2"/>
      <c r="H763" s="2"/>
      <c r="I763" s="2"/>
      <c r="J763" s="2"/>
      <c r="N763" s="3"/>
    </row>
    <row r="764" spans="7:14" ht="12.75" customHeight="1">
      <c r="G764" s="2"/>
      <c r="H764" s="2"/>
      <c r="I764" s="2"/>
      <c r="J764" s="2"/>
      <c r="N764" s="3"/>
    </row>
    <row r="765" spans="7:14" ht="12.75" customHeight="1">
      <c r="G765" s="2"/>
      <c r="H765" s="2"/>
      <c r="I765" s="2"/>
      <c r="J765" s="2"/>
      <c r="N765" s="3"/>
    </row>
    <row r="766" spans="7:14" ht="12.75" customHeight="1">
      <c r="G766" s="2"/>
      <c r="H766" s="2"/>
      <c r="I766" s="2"/>
      <c r="J766" s="2"/>
      <c r="N766" s="3"/>
    </row>
    <row r="767" spans="7:14" ht="12.75" customHeight="1">
      <c r="G767" s="2"/>
      <c r="H767" s="2"/>
      <c r="I767" s="2"/>
      <c r="J767" s="2"/>
      <c r="N767" s="3"/>
    </row>
    <row r="768" spans="7:14" ht="12.75" customHeight="1">
      <c r="G768" s="2"/>
      <c r="H768" s="2"/>
      <c r="I768" s="2"/>
      <c r="J768" s="2"/>
      <c r="N768" s="3"/>
    </row>
    <row r="769" spans="7:14" ht="12.75" customHeight="1">
      <c r="G769" s="2"/>
      <c r="H769" s="2"/>
      <c r="I769" s="2"/>
      <c r="J769" s="2"/>
      <c r="N769" s="3"/>
    </row>
    <row r="770" spans="7:14" ht="12.75" customHeight="1">
      <c r="G770" s="2"/>
      <c r="H770" s="2"/>
      <c r="I770" s="2"/>
      <c r="J770" s="2"/>
      <c r="N770" s="3"/>
    </row>
    <row r="771" spans="7:14" ht="12.75" customHeight="1">
      <c r="G771" s="2"/>
      <c r="H771" s="2"/>
      <c r="I771" s="2"/>
      <c r="J771" s="2"/>
      <c r="N771" s="3"/>
    </row>
    <row r="772" spans="7:14" ht="12.75" customHeight="1">
      <c r="G772" s="2"/>
      <c r="H772" s="2"/>
      <c r="I772" s="2"/>
      <c r="J772" s="2"/>
      <c r="N772" s="3"/>
    </row>
    <row r="773" spans="7:14" ht="12.75" customHeight="1">
      <c r="G773" s="2"/>
      <c r="H773" s="2"/>
      <c r="I773" s="2"/>
      <c r="J773" s="2"/>
      <c r="N773" s="3"/>
    </row>
    <row r="774" spans="7:14" ht="12.75" customHeight="1">
      <c r="G774" s="2"/>
      <c r="H774" s="2"/>
      <c r="I774" s="2"/>
      <c r="J774" s="2"/>
      <c r="N774" s="3"/>
    </row>
    <row r="775" spans="7:14" ht="12.75" customHeight="1">
      <c r="G775" s="2"/>
      <c r="H775" s="2"/>
      <c r="I775" s="2"/>
      <c r="J775" s="2"/>
      <c r="N775" s="3"/>
    </row>
    <row r="776" spans="7:14" ht="12.75" customHeight="1">
      <c r="G776" s="2"/>
      <c r="H776" s="2"/>
      <c r="I776" s="2"/>
      <c r="J776" s="2"/>
      <c r="N776" s="3"/>
    </row>
    <row r="777" spans="7:14" ht="12.75" customHeight="1">
      <c r="G777" s="2"/>
      <c r="H777" s="2"/>
      <c r="I777" s="2"/>
      <c r="J777" s="2"/>
      <c r="N777" s="3"/>
    </row>
    <row r="778" spans="7:14" ht="12.75" customHeight="1">
      <c r="G778" s="2"/>
      <c r="H778" s="2"/>
      <c r="I778" s="2"/>
      <c r="J778" s="2"/>
      <c r="N778" s="3"/>
    </row>
    <row r="779" spans="7:14" ht="12.75" customHeight="1">
      <c r="G779" s="2"/>
      <c r="H779" s="2"/>
      <c r="I779" s="2"/>
      <c r="J779" s="2"/>
      <c r="N779" s="3"/>
    </row>
    <row r="780" spans="7:14" ht="12.75" customHeight="1">
      <c r="G780" s="2"/>
      <c r="H780" s="2"/>
      <c r="I780" s="2"/>
      <c r="J780" s="2"/>
      <c r="N780" s="3"/>
    </row>
    <row r="781" spans="7:14" ht="12.75" customHeight="1">
      <c r="G781" s="2"/>
      <c r="H781" s="2"/>
      <c r="I781" s="2"/>
      <c r="J781" s="2"/>
      <c r="N781" s="3"/>
    </row>
    <row r="782" spans="7:14" ht="12.75" customHeight="1">
      <c r="G782" s="2"/>
      <c r="H782" s="2"/>
      <c r="I782" s="2"/>
      <c r="J782" s="2"/>
      <c r="N782" s="3"/>
    </row>
    <row r="783" spans="7:14" ht="12.75" customHeight="1">
      <c r="G783" s="2"/>
      <c r="H783" s="2"/>
      <c r="I783" s="2"/>
      <c r="J783" s="2"/>
      <c r="N783" s="3"/>
    </row>
    <row r="784" spans="7:14" ht="12.75" customHeight="1">
      <c r="G784" s="2"/>
      <c r="H784" s="2"/>
      <c r="I784" s="2"/>
      <c r="J784" s="2"/>
      <c r="N784" s="3"/>
    </row>
    <row r="785" spans="7:14" ht="12.75" customHeight="1">
      <c r="G785" s="2"/>
      <c r="H785" s="2"/>
      <c r="I785" s="2"/>
      <c r="J785" s="2"/>
      <c r="N785" s="3"/>
    </row>
    <row r="786" spans="7:14" ht="12.75" customHeight="1">
      <c r="G786" s="2"/>
      <c r="H786" s="2"/>
      <c r="I786" s="2"/>
      <c r="J786" s="2"/>
      <c r="N786" s="3"/>
    </row>
    <row r="787" spans="7:14" ht="12.75" customHeight="1">
      <c r="G787" s="2"/>
      <c r="H787" s="2"/>
      <c r="I787" s="2"/>
      <c r="J787" s="2"/>
      <c r="N787" s="3"/>
    </row>
    <row r="788" spans="7:14" ht="12.75" customHeight="1">
      <c r="G788" s="2"/>
      <c r="H788" s="2"/>
      <c r="I788" s="2"/>
      <c r="J788" s="2"/>
      <c r="N788" s="3"/>
    </row>
    <row r="789" spans="7:14" ht="12.75" customHeight="1">
      <c r="G789" s="2"/>
      <c r="H789" s="2"/>
      <c r="I789" s="2"/>
      <c r="J789" s="2"/>
      <c r="N789" s="3"/>
    </row>
    <row r="790" spans="7:14" ht="12.75" customHeight="1">
      <c r="G790" s="2"/>
      <c r="H790" s="2"/>
      <c r="I790" s="2"/>
      <c r="J790" s="2"/>
      <c r="N790" s="3"/>
    </row>
    <row r="791" spans="7:14" ht="12.75" customHeight="1">
      <c r="G791" s="2"/>
      <c r="H791" s="2"/>
      <c r="I791" s="2"/>
      <c r="J791" s="2"/>
      <c r="N791" s="3"/>
    </row>
    <row r="792" spans="7:14" ht="12.75" customHeight="1">
      <c r="G792" s="2"/>
      <c r="H792" s="2"/>
      <c r="I792" s="2"/>
      <c r="J792" s="2"/>
      <c r="N792" s="3"/>
    </row>
    <row r="793" spans="7:14" ht="12.75" customHeight="1">
      <c r="G793" s="2"/>
      <c r="H793" s="2"/>
      <c r="I793" s="2"/>
      <c r="J793" s="2"/>
      <c r="N793" s="3"/>
    </row>
    <row r="794" spans="7:14" ht="12.75" customHeight="1">
      <c r="G794" s="2"/>
      <c r="H794" s="2"/>
      <c r="I794" s="2"/>
      <c r="J794" s="2"/>
      <c r="N794" s="3"/>
    </row>
    <row r="795" spans="7:14" ht="12.75" customHeight="1">
      <c r="G795" s="2"/>
      <c r="H795" s="2"/>
      <c r="I795" s="2"/>
      <c r="J795" s="2"/>
      <c r="N795" s="3"/>
    </row>
    <row r="796" spans="7:14" ht="12.75" customHeight="1">
      <c r="G796" s="2"/>
      <c r="H796" s="2"/>
      <c r="I796" s="2"/>
      <c r="J796" s="2"/>
      <c r="N796" s="3"/>
    </row>
    <row r="797" spans="7:14" ht="12.75" customHeight="1">
      <c r="G797" s="2"/>
      <c r="H797" s="2"/>
      <c r="I797" s="2"/>
      <c r="J797" s="2"/>
      <c r="N797" s="3"/>
    </row>
    <row r="798" spans="7:14" ht="12.75" customHeight="1">
      <c r="G798" s="2"/>
      <c r="H798" s="2"/>
      <c r="I798" s="2"/>
      <c r="J798" s="2"/>
      <c r="N798" s="3"/>
    </row>
    <row r="799" spans="7:14" ht="12.75" customHeight="1">
      <c r="G799" s="2"/>
      <c r="H799" s="2"/>
      <c r="I799" s="2"/>
      <c r="J799" s="2"/>
      <c r="N799" s="3"/>
    </row>
    <row r="800" spans="7:14" ht="12.75" customHeight="1">
      <c r="G800" s="2"/>
      <c r="H800" s="2"/>
      <c r="I800" s="2"/>
      <c r="J800" s="2"/>
      <c r="N800" s="3"/>
    </row>
    <row r="801" spans="7:14" ht="12.75" customHeight="1">
      <c r="G801" s="2"/>
      <c r="H801" s="2"/>
      <c r="I801" s="2"/>
      <c r="J801" s="2"/>
      <c r="N801" s="3"/>
    </row>
    <row r="802" spans="7:14" ht="12.75" customHeight="1">
      <c r="G802" s="2"/>
      <c r="H802" s="2"/>
      <c r="I802" s="2"/>
      <c r="J802" s="2"/>
      <c r="N802" s="3"/>
    </row>
    <row r="803" spans="7:14" ht="12.75" customHeight="1">
      <c r="G803" s="2"/>
      <c r="H803" s="2"/>
      <c r="I803" s="2"/>
      <c r="J803" s="2"/>
      <c r="N803" s="3"/>
    </row>
    <row r="804" spans="7:14" ht="12.75" customHeight="1">
      <c r="G804" s="2"/>
      <c r="H804" s="2"/>
      <c r="I804" s="2"/>
      <c r="J804" s="2"/>
      <c r="N804" s="3"/>
    </row>
    <row r="805" spans="7:14" ht="12.75" customHeight="1">
      <c r="G805" s="2"/>
      <c r="H805" s="2"/>
      <c r="I805" s="2"/>
      <c r="J805" s="2"/>
      <c r="N805" s="3"/>
    </row>
    <row r="806" spans="7:14" ht="12.75" customHeight="1">
      <c r="G806" s="2"/>
      <c r="H806" s="2"/>
      <c r="I806" s="2"/>
      <c r="J806" s="2"/>
      <c r="N806" s="3"/>
    </row>
    <row r="807" spans="7:14" ht="12.75" customHeight="1">
      <c r="G807" s="2"/>
      <c r="H807" s="2"/>
      <c r="I807" s="2"/>
      <c r="J807" s="2"/>
      <c r="N807" s="3"/>
    </row>
    <row r="808" spans="7:14" ht="12.75" customHeight="1">
      <c r="G808" s="2"/>
      <c r="H808" s="2"/>
      <c r="I808" s="2"/>
      <c r="J808" s="2"/>
      <c r="N808" s="3"/>
    </row>
    <row r="809" spans="7:14" ht="12.75" customHeight="1">
      <c r="G809" s="2"/>
      <c r="H809" s="2"/>
      <c r="I809" s="2"/>
      <c r="J809" s="2"/>
      <c r="N809" s="3"/>
    </row>
    <row r="810" spans="7:14" ht="12.75" customHeight="1">
      <c r="G810" s="2"/>
      <c r="H810" s="2"/>
      <c r="I810" s="2"/>
      <c r="J810" s="2"/>
      <c r="N810" s="3"/>
    </row>
    <row r="811" spans="7:14" ht="12.75" customHeight="1">
      <c r="G811" s="2"/>
      <c r="H811" s="2"/>
      <c r="I811" s="2"/>
      <c r="J811" s="2"/>
      <c r="N811" s="3"/>
    </row>
    <row r="812" spans="7:14" ht="12.75" customHeight="1">
      <c r="G812" s="2"/>
      <c r="H812" s="2"/>
      <c r="I812" s="2"/>
      <c r="J812" s="2"/>
      <c r="N812" s="3"/>
    </row>
    <row r="813" spans="7:14" ht="12.75" customHeight="1">
      <c r="G813" s="2"/>
      <c r="H813" s="2"/>
      <c r="I813" s="2"/>
      <c r="J813" s="2"/>
      <c r="N813" s="3"/>
    </row>
    <row r="814" spans="7:14" ht="12.75" customHeight="1">
      <c r="G814" s="2"/>
      <c r="H814" s="2"/>
      <c r="I814" s="2"/>
      <c r="J814" s="2"/>
      <c r="N814" s="3"/>
    </row>
    <row r="815" spans="7:14" ht="12.75" customHeight="1">
      <c r="G815" s="2"/>
      <c r="H815" s="2"/>
      <c r="I815" s="2"/>
      <c r="J815" s="2"/>
      <c r="N815" s="3"/>
    </row>
    <row r="816" spans="7:14" ht="12.75" customHeight="1">
      <c r="G816" s="2"/>
      <c r="H816" s="2"/>
      <c r="I816" s="2"/>
      <c r="J816" s="2"/>
      <c r="N816" s="3"/>
    </row>
    <row r="817" spans="7:14" ht="12.75" customHeight="1">
      <c r="G817" s="2"/>
      <c r="H817" s="2"/>
      <c r="I817" s="2"/>
      <c r="J817" s="2"/>
      <c r="N817" s="3"/>
    </row>
    <row r="818" spans="7:14" ht="12.75" customHeight="1">
      <c r="G818" s="2"/>
      <c r="H818" s="2"/>
      <c r="I818" s="2"/>
      <c r="J818" s="2"/>
      <c r="N818" s="3"/>
    </row>
    <row r="819" spans="7:14" ht="12.75" customHeight="1">
      <c r="G819" s="2"/>
      <c r="H819" s="2"/>
      <c r="I819" s="2"/>
      <c r="J819" s="2"/>
      <c r="N819" s="3"/>
    </row>
    <row r="820" spans="7:14" ht="12.75" customHeight="1">
      <c r="G820" s="2"/>
      <c r="H820" s="2"/>
      <c r="I820" s="2"/>
      <c r="J820" s="2"/>
      <c r="N820" s="3"/>
    </row>
    <row r="821" spans="7:14" ht="12.75" customHeight="1">
      <c r="G821" s="2"/>
      <c r="H821" s="2"/>
      <c r="I821" s="2"/>
      <c r="J821" s="2"/>
      <c r="N821" s="3"/>
    </row>
    <row r="822" spans="7:14" ht="12.75" customHeight="1">
      <c r="G822" s="2"/>
      <c r="H822" s="2"/>
      <c r="I822" s="2"/>
      <c r="J822" s="2"/>
      <c r="N822" s="3"/>
    </row>
    <row r="823" spans="7:14" ht="12.75" customHeight="1">
      <c r="G823" s="2"/>
      <c r="H823" s="2"/>
      <c r="I823" s="2"/>
      <c r="J823" s="2"/>
      <c r="N823" s="3"/>
    </row>
    <row r="824" spans="7:14" ht="12.75" customHeight="1">
      <c r="G824" s="2"/>
      <c r="H824" s="2"/>
      <c r="I824" s="2"/>
      <c r="J824" s="2"/>
      <c r="N824" s="3"/>
    </row>
    <row r="825" spans="7:14" ht="12.75" customHeight="1">
      <c r="G825" s="2"/>
      <c r="H825" s="2"/>
      <c r="I825" s="2"/>
      <c r="J825" s="2"/>
      <c r="N825" s="3"/>
    </row>
    <row r="826" spans="7:14" ht="12.75" customHeight="1">
      <c r="G826" s="2"/>
      <c r="H826" s="2"/>
      <c r="I826" s="2"/>
      <c r="J826" s="2"/>
      <c r="N826" s="3"/>
    </row>
    <row r="827" spans="7:14" ht="12.75" customHeight="1">
      <c r="G827" s="2"/>
      <c r="H827" s="2"/>
      <c r="I827" s="2"/>
      <c r="J827" s="2"/>
      <c r="N827" s="3"/>
    </row>
    <row r="828" spans="7:14" ht="12.75" customHeight="1">
      <c r="G828" s="2"/>
      <c r="H828" s="2"/>
      <c r="I828" s="2"/>
      <c r="J828" s="2"/>
      <c r="N828" s="3"/>
    </row>
    <row r="829" spans="7:14" ht="12.75" customHeight="1">
      <c r="G829" s="2"/>
      <c r="H829" s="2"/>
      <c r="I829" s="2"/>
      <c r="J829" s="2"/>
      <c r="N829" s="3"/>
    </row>
    <row r="830" spans="7:14" ht="12.75" customHeight="1">
      <c r="G830" s="2"/>
      <c r="H830" s="2"/>
      <c r="I830" s="2"/>
      <c r="J830" s="2"/>
      <c r="N830" s="3"/>
    </row>
    <row r="831" spans="7:14" ht="12.75" customHeight="1">
      <c r="G831" s="2"/>
      <c r="H831" s="2"/>
      <c r="I831" s="2"/>
      <c r="J831" s="2"/>
      <c r="N831" s="3"/>
    </row>
    <row r="832" spans="7:14" ht="12.75" customHeight="1">
      <c r="G832" s="2"/>
      <c r="H832" s="2"/>
      <c r="I832" s="2"/>
      <c r="J832" s="2"/>
      <c r="N832" s="3"/>
    </row>
    <row r="833" spans="7:14" ht="12.75" customHeight="1">
      <c r="G833" s="2"/>
      <c r="H833" s="2"/>
      <c r="I833" s="2"/>
      <c r="J833" s="2"/>
      <c r="N833" s="3"/>
    </row>
    <row r="834" spans="7:14" ht="12.75" customHeight="1">
      <c r="G834" s="2"/>
      <c r="H834" s="2"/>
      <c r="I834" s="2"/>
      <c r="J834" s="2"/>
      <c r="N834" s="3"/>
    </row>
    <row r="835" spans="7:14" ht="12.75" customHeight="1">
      <c r="G835" s="2"/>
      <c r="H835" s="2"/>
      <c r="I835" s="2"/>
      <c r="J835" s="2"/>
      <c r="N835" s="3"/>
    </row>
    <row r="836" spans="7:14" ht="12.75" customHeight="1">
      <c r="G836" s="2"/>
      <c r="H836" s="2"/>
      <c r="I836" s="2"/>
      <c r="J836" s="2"/>
      <c r="N836" s="3"/>
    </row>
    <row r="837" spans="7:14" ht="12.75" customHeight="1">
      <c r="G837" s="2"/>
      <c r="H837" s="2"/>
      <c r="I837" s="2"/>
      <c r="J837" s="2"/>
      <c r="N837" s="3"/>
    </row>
    <row r="838" spans="7:14" ht="12.75" customHeight="1">
      <c r="G838" s="2"/>
      <c r="H838" s="2"/>
      <c r="I838" s="2"/>
      <c r="J838" s="2"/>
      <c r="N838" s="3"/>
    </row>
    <row r="839" spans="7:14" ht="12.75" customHeight="1">
      <c r="G839" s="2"/>
      <c r="H839" s="2"/>
      <c r="I839" s="2"/>
      <c r="J839" s="2"/>
      <c r="N839" s="3"/>
    </row>
    <row r="840" spans="7:14" ht="12.75" customHeight="1">
      <c r="G840" s="2"/>
      <c r="H840" s="2"/>
      <c r="I840" s="2"/>
      <c r="J840" s="2"/>
      <c r="N840" s="3"/>
    </row>
    <row r="841" spans="7:14" ht="12.75" customHeight="1">
      <c r="G841" s="2"/>
      <c r="H841" s="2"/>
      <c r="I841" s="2"/>
      <c r="J841" s="2"/>
      <c r="N841" s="3"/>
    </row>
    <row r="842" spans="7:14" ht="12.75" customHeight="1">
      <c r="G842" s="2"/>
      <c r="H842" s="2"/>
      <c r="I842" s="2"/>
      <c r="J842" s="2"/>
      <c r="N842" s="3"/>
    </row>
    <row r="843" spans="7:14" ht="12.75" customHeight="1">
      <c r="G843" s="2"/>
      <c r="H843" s="2"/>
      <c r="I843" s="2"/>
      <c r="J843" s="2"/>
      <c r="N843" s="3"/>
    </row>
    <row r="844" spans="7:14" ht="12.75" customHeight="1">
      <c r="G844" s="2"/>
      <c r="H844" s="2"/>
      <c r="I844" s="2"/>
      <c r="J844" s="2"/>
      <c r="N844" s="3"/>
    </row>
    <row r="845" spans="7:14" ht="12.75" customHeight="1">
      <c r="G845" s="2"/>
      <c r="H845" s="2"/>
      <c r="I845" s="2"/>
      <c r="J845" s="2"/>
      <c r="N845" s="3"/>
    </row>
    <row r="846" spans="7:14" ht="12.75" customHeight="1">
      <c r="G846" s="2"/>
      <c r="H846" s="2"/>
      <c r="I846" s="2"/>
      <c r="J846" s="2"/>
      <c r="N846" s="3"/>
    </row>
    <row r="847" spans="7:14" ht="12.75" customHeight="1">
      <c r="G847" s="2"/>
      <c r="H847" s="2"/>
      <c r="I847" s="2"/>
      <c r="J847" s="2"/>
      <c r="N847" s="3"/>
    </row>
    <row r="848" spans="7:14" ht="12.75" customHeight="1">
      <c r="G848" s="2"/>
      <c r="H848" s="2"/>
      <c r="I848" s="2"/>
      <c r="J848" s="2"/>
      <c r="N848" s="3"/>
    </row>
    <row r="849" spans="7:14" ht="12.75" customHeight="1">
      <c r="G849" s="2"/>
      <c r="H849" s="2"/>
      <c r="I849" s="2"/>
      <c r="J849" s="2"/>
      <c r="N849" s="3"/>
    </row>
    <row r="850" spans="7:14" ht="12.75" customHeight="1">
      <c r="G850" s="2"/>
      <c r="H850" s="2"/>
      <c r="I850" s="2"/>
      <c r="J850" s="2"/>
      <c r="N850" s="3"/>
    </row>
    <row r="851" spans="7:14" ht="12.75" customHeight="1">
      <c r="G851" s="2"/>
      <c r="H851" s="2"/>
      <c r="I851" s="2"/>
      <c r="J851" s="2"/>
      <c r="N851" s="3"/>
    </row>
    <row r="852" spans="7:14" ht="12.75" customHeight="1">
      <c r="G852" s="2"/>
      <c r="H852" s="2"/>
      <c r="I852" s="2"/>
      <c r="J852" s="2"/>
      <c r="N852" s="3"/>
    </row>
    <row r="853" spans="7:14" ht="12.75" customHeight="1">
      <c r="G853" s="2"/>
      <c r="H853" s="2"/>
      <c r="I853" s="2"/>
      <c r="J853" s="2"/>
      <c r="N853" s="3"/>
    </row>
    <row r="854" spans="7:14" ht="12.75" customHeight="1">
      <c r="G854" s="2"/>
      <c r="H854" s="2"/>
      <c r="I854" s="2"/>
      <c r="J854" s="2"/>
      <c r="N854" s="3"/>
    </row>
    <row r="855" spans="7:14" ht="12.75" customHeight="1">
      <c r="G855" s="2"/>
      <c r="H855" s="2"/>
      <c r="I855" s="2"/>
      <c r="J855" s="2"/>
      <c r="N855" s="3"/>
    </row>
    <row r="856" spans="7:14" ht="12.75" customHeight="1">
      <c r="G856" s="2"/>
      <c r="H856" s="2"/>
      <c r="I856" s="2"/>
      <c r="J856" s="2"/>
      <c r="N856" s="3"/>
    </row>
    <row r="857" spans="7:14" ht="12.75" customHeight="1">
      <c r="G857" s="2"/>
      <c r="H857" s="2"/>
      <c r="I857" s="2"/>
      <c r="J857" s="2"/>
      <c r="N857" s="3"/>
    </row>
    <row r="858" spans="7:14" ht="12.75" customHeight="1">
      <c r="G858" s="2"/>
      <c r="H858" s="2"/>
      <c r="I858" s="2"/>
      <c r="J858" s="2"/>
      <c r="N858" s="3"/>
    </row>
    <row r="859" spans="7:14" ht="12.75" customHeight="1">
      <c r="G859" s="2"/>
      <c r="H859" s="2"/>
      <c r="I859" s="2"/>
      <c r="J859" s="2"/>
      <c r="N859" s="3"/>
    </row>
    <row r="860" spans="7:14" ht="12.75" customHeight="1">
      <c r="G860" s="2"/>
      <c r="H860" s="2"/>
      <c r="I860" s="2"/>
      <c r="J860" s="2"/>
      <c r="N860" s="3"/>
    </row>
    <row r="861" spans="7:14" ht="12.75" customHeight="1">
      <c r="G861" s="2"/>
      <c r="H861" s="2"/>
      <c r="I861" s="2"/>
      <c r="J861" s="2"/>
      <c r="N861" s="3"/>
    </row>
    <row r="862" spans="7:14" ht="12.75" customHeight="1">
      <c r="G862" s="2"/>
      <c r="H862" s="2"/>
      <c r="I862" s="2"/>
      <c r="J862" s="2"/>
      <c r="N862" s="3"/>
    </row>
    <row r="863" spans="7:14" ht="12.75" customHeight="1">
      <c r="G863" s="2"/>
      <c r="H863" s="2"/>
      <c r="I863" s="2"/>
      <c r="J863" s="2"/>
      <c r="N863" s="3"/>
    </row>
    <row r="864" spans="7:14" ht="12.75" customHeight="1">
      <c r="G864" s="2"/>
      <c r="H864" s="2"/>
      <c r="I864" s="2"/>
      <c r="J864" s="2"/>
      <c r="N864" s="3"/>
    </row>
    <row r="865" spans="7:14" ht="12.75" customHeight="1">
      <c r="G865" s="2"/>
      <c r="H865" s="2"/>
      <c r="I865" s="2"/>
      <c r="J865" s="2"/>
      <c r="N865" s="3"/>
    </row>
    <row r="866" spans="7:14" ht="12.75" customHeight="1">
      <c r="G866" s="2"/>
      <c r="H866" s="2"/>
      <c r="I866" s="2"/>
      <c r="J866" s="2"/>
      <c r="N866" s="3"/>
    </row>
    <row r="867" spans="7:14" ht="12.75" customHeight="1">
      <c r="G867" s="2"/>
      <c r="H867" s="2"/>
      <c r="I867" s="2"/>
      <c r="J867" s="2"/>
      <c r="N867" s="3"/>
    </row>
    <row r="868" spans="7:14" ht="12.75" customHeight="1">
      <c r="G868" s="2"/>
      <c r="H868" s="2"/>
      <c r="I868" s="2"/>
      <c r="J868" s="2"/>
      <c r="N868" s="3"/>
    </row>
    <row r="869" spans="7:14" ht="12.75" customHeight="1">
      <c r="G869" s="2"/>
      <c r="H869" s="2"/>
      <c r="I869" s="2"/>
      <c r="J869" s="2"/>
      <c r="N869" s="3"/>
    </row>
    <row r="870" spans="7:14" ht="12.75" customHeight="1">
      <c r="G870" s="2"/>
      <c r="H870" s="2"/>
      <c r="I870" s="2"/>
      <c r="J870" s="2"/>
      <c r="N870" s="3"/>
    </row>
    <row r="871" spans="7:14" ht="12.75" customHeight="1">
      <c r="G871" s="2"/>
      <c r="H871" s="2"/>
      <c r="I871" s="2"/>
      <c r="J871" s="2"/>
      <c r="N871" s="3"/>
    </row>
    <row r="872" spans="7:14" ht="12.75" customHeight="1">
      <c r="G872" s="2"/>
      <c r="H872" s="2"/>
      <c r="I872" s="2"/>
      <c r="J872" s="2"/>
      <c r="N872" s="3"/>
    </row>
    <row r="873" spans="7:14" ht="12.75" customHeight="1">
      <c r="G873" s="2"/>
      <c r="H873" s="2"/>
      <c r="I873" s="2"/>
      <c r="J873" s="2"/>
      <c r="N873" s="3"/>
    </row>
    <row r="874" spans="7:14" ht="12.75" customHeight="1">
      <c r="G874" s="2"/>
      <c r="H874" s="2"/>
      <c r="I874" s="2"/>
      <c r="J874" s="2"/>
      <c r="N874" s="3"/>
    </row>
    <row r="875" spans="7:14" ht="12.75" customHeight="1">
      <c r="G875" s="2"/>
      <c r="H875" s="2"/>
      <c r="I875" s="2"/>
      <c r="J875" s="2"/>
      <c r="N875" s="3"/>
    </row>
    <row r="876" spans="7:14" ht="12.75" customHeight="1">
      <c r="G876" s="2"/>
      <c r="H876" s="2"/>
      <c r="I876" s="2"/>
      <c r="J876" s="2"/>
      <c r="N876" s="3"/>
    </row>
    <row r="877" spans="7:14" ht="12.75" customHeight="1">
      <c r="G877" s="2"/>
      <c r="H877" s="2"/>
      <c r="I877" s="2"/>
      <c r="J877" s="2"/>
      <c r="N877" s="3"/>
    </row>
    <row r="878" spans="7:14" ht="12.75" customHeight="1">
      <c r="G878" s="2"/>
      <c r="H878" s="2"/>
      <c r="I878" s="2"/>
      <c r="J878" s="2"/>
      <c r="N878" s="3"/>
    </row>
    <row r="879" spans="7:14" ht="12.75" customHeight="1">
      <c r="G879" s="2"/>
      <c r="H879" s="2"/>
      <c r="I879" s="2"/>
      <c r="J879" s="2"/>
      <c r="N879" s="3"/>
    </row>
    <row r="880" spans="7:14" ht="12.75" customHeight="1">
      <c r="G880" s="2"/>
      <c r="H880" s="2"/>
      <c r="I880" s="2"/>
      <c r="J880" s="2"/>
      <c r="N880" s="3"/>
    </row>
    <row r="881" spans="7:14" ht="12.75" customHeight="1">
      <c r="G881" s="2"/>
      <c r="H881" s="2"/>
      <c r="I881" s="2"/>
      <c r="J881" s="2"/>
      <c r="N881" s="3"/>
    </row>
    <row r="882" spans="7:14" ht="12.75" customHeight="1">
      <c r="G882" s="2"/>
      <c r="H882" s="2"/>
      <c r="I882" s="2"/>
      <c r="J882" s="2"/>
      <c r="N882" s="3"/>
    </row>
    <row r="883" spans="7:14" ht="12.75" customHeight="1">
      <c r="G883" s="2"/>
      <c r="H883" s="2"/>
      <c r="I883" s="2"/>
      <c r="J883" s="2"/>
      <c r="N883" s="3"/>
    </row>
    <row r="884" spans="7:14" ht="12.75" customHeight="1">
      <c r="G884" s="2"/>
      <c r="H884" s="2"/>
      <c r="I884" s="2"/>
      <c r="J884" s="2"/>
      <c r="N884" s="3"/>
    </row>
    <row r="885" spans="7:14" ht="12.75" customHeight="1">
      <c r="G885" s="2"/>
      <c r="H885" s="2"/>
      <c r="I885" s="2"/>
      <c r="J885" s="2"/>
      <c r="N885" s="3"/>
    </row>
    <row r="886" spans="7:14" ht="12.75" customHeight="1">
      <c r="G886" s="2"/>
      <c r="H886" s="2"/>
      <c r="I886" s="2"/>
      <c r="J886" s="2"/>
      <c r="N886" s="3"/>
    </row>
    <row r="887" spans="7:14" ht="12.75" customHeight="1">
      <c r="G887" s="2"/>
      <c r="H887" s="2"/>
      <c r="I887" s="2"/>
      <c r="J887" s="2"/>
      <c r="N887" s="3"/>
    </row>
    <row r="888" spans="7:14" ht="12.75" customHeight="1">
      <c r="G888" s="2"/>
      <c r="H888" s="2"/>
      <c r="I888" s="2"/>
      <c r="J888" s="2"/>
      <c r="N888" s="3"/>
    </row>
    <row r="889" spans="7:14" ht="12.75" customHeight="1">
      <c r="G889" s="2"/>
      <c r="H889" s="2"/>
      <c r="I889" s="2"/>
      <c r="J889" s="2"/>
      <c r="N889" s="3"/>
    </row>
    <row r="890" spans="7:14" ht="12.75" customHeight="1">
      <c r="G890" s="2"/>
      <c r="H890" s="2"/>
      <c r="I890" s="2"/>
      <c r="J890" s="2"/>
      <c r="N890" s="3"/>
    </row>
    <row r="891" spans="7:14" ht="12.75" customHeight="1">
      <c r="G891" s="2"/>
      <c r="H891" s="2"/>
      <c r="I891" s="2"/>
      <c r="J891" s="2"/>
      <c r="N891" s="3"/>
    </row>
    <row r="892" spans="7:14" ht="12.75" customHeight="1">
      <c r="G892" s="2"/>
      <c r="H892" s="2"/>
      <c r="I892" s="2"/>
      <c r="J892" s="2"/>
      <c r="N892" s="3"/>
    </row>
    <row r="893" spans="7:14" ht="12.75" customHeight="1">
      <c r="G893" s="2"/>
      <c r="H893" s="2"/>
      <c r="I893" s="2"/>
      <c r="J893" s="2"/>
      <c r="N893" s="3"/>
    </row>
    <row r="894" spans="7:14" ht="12.75" customHeight="1">
      <c r="G894" s="2"/>
      <c r="H894" s="2"/>
      <c r="I894" s="2"/>
      <c r="J894" s="2"/>
      <c r="N894" s="3"/>
    </row>
    <row r="895" spans="7:14" ht="12.75" customHeight="1">
      <c r="G895" s="2"/>
      <c r="H895" s="2"/>
      <c r="I895" s="2"/>
      <c r="J895" s="2"/>
      <c r="N895" s="3"/>
    </row>
    <row r="896" spans="7:14" ht="12.75" customHeight="1">
      <c r="G896" s="2"/>
      <c r="H896" s="2"/>
      <c r="I896" s="2"/>
      <c r="J896" s="2"/>
      <c r="N896" s="3"/>
    </row>
    <row r="897" spans="7:14" ht="12.75" customHeight="1">
      <c r="G897" s="2"/>
      <c r="H897" s="2"/>
      <c r="I897" s="2"/>
      <c r="J897" s="2"/>
      <c r="N897" s="3"/>
    </row>
    <row r="898" spans="7:14" ht="12.75" customHeight="1">
      <c r="G898" s="2"/>
      <c r="H898" s="2"/>
      <c r="I898" s="2"/>
      <c r="J898" s="2"/>
      <c r="N898" s="3"/>
    </row>
    <row r="899" spans="7:14" ht="12.75" customHeight="1">
      <c r="G899" s="2"/>
      <c r="H899" s="2"/>
      <c r="I899" s="2"/>
      <c r="J899" s="2"/>
      <c r="N899" s="3"/>
    </row>
    <row r="900" spans="7:14" ht="12.75" customHeight="1">
      <c r="G900" s="2"/>
      <c r="H900" s="2"/>
      <c r="I900" s="2"/>
      <c r="J900" s="2"/>
      <c r="N900" s="3"/>
    </row>
    <row r="901" spans="7:14" ht="12.75" customHeight="1">
      <c r="G901" s="2"/>
      <c r="H901" s="2"/>
      <c r="I901" s="2"/>
      <c r="J901" s="2"/>
      <c r="N901" s="3"/>
    </row>
    <row r="902" spans="7:14" ht="12.75" customHeight="1">
      <c r="G902" s="2"/>
      <c r="H902" s="2"/>
      <c r="I902" s="2"/>
      <c r="J902" s="2"/>
      <c r="N902" s="3"/>
    </row>
    <row r="903" spans="7:14" ht="12.75" customHeight="1">
      <c r="G903" s="2"/>
      <c r="H903" s="2"/>
      <c r="I903" s="2"/>
      <c r="J903" s="2"/>
      <c r="N903" s="3"/>
    </row>
    <row r="904" spans="7:14" ht="12.75" customHeight="1">
      <c r="G904" s="2"/>
      <c r="H904" s="2"/>
      <c r="I904" s="2"/>
      <c r="J904" s="2"/>
      <c r="N904" s="3"/>
    </row>
    <row r="905" spans="7:14" ht="12.75" customHeight="1">
      <c r="G905" s="2"/>
      <c r="H905" s="2"/>
      <c r="I905" s="2"/>
      <c r="J905" s="2"/>
      <c r="N905" s="3"/>
    </row>
    <row r="906" spans="7:14" ht="12.75" customHeight="1">
      <c r="G906" s="2"/>
      <c r="H906" s="2"/>
      <c r="I906" s="2"/>
      <c r="J906" s="2"/>
      <c r="N906" s="3"/>
    </row>
    <row r="907" spans="7:14" ht="12.75" customHeight="1">
      <c r="G907" s="2"/>
      <c r="H907" s="2"/>
      <c r="I907" s="2"/>
      <c r="J907" s="2"/>
      <c r="N907" s="3"/>
    </row>
    <row r="908" spans="7:14" ht="12.75" customHeight="1">
      <c r="G908" s="2"/>
      <c r="H908" s="2"/>
      <c r="I908" s="2"/>
      <c r="J908" s="2"/>
      <c r="N908" s="3"/>
    </row>
    <row r="909" spans="7:14" ht="12.75" customHeight="1">
      <c r="G909" s="2"/>
      <c r="H909" s="2"/>
      <c r="I909" s="2"/>
      <c r="J909" s="2"/>
      <c r="N909" s="3"/>
    </row>
    <row r="910" spans="7:14" ht="12.75" customHeight="1">
      <c r="G910" s="2"/>
      <c r="H910" s="2"/>
      <c r="I910" s="2"/>
      <c r="J910" s="2"/>
      <c r="N910" s="3"/>
    </row>
    <row r="911" spans="7:14" ht="12.75" customHeight="1">
      <c r="G911" s="2"/>
      <c r="H911" s="2"/>
      <c r="I911" s="2"/>
      <c r="J911" s="2"/>
      <c r="N911" s="3"/>
    </row>
    <row r="912" spans="7:14" ht="12.75" customHeight="1">
      <c r="G912" s="2"/>
      <c r="H912" s="2"/>
      <c r="I912" s="2"/>
      <c r="J912" s="2"/>
      <c r="N912" s="3"/>
    </row>
    <row r="913" spans="7:14" ht="12.75" customHeight="1">
      <c r="G913" s="2"/>
      <c r="H913" s="2"/>
      <c r="I913" s="2"/>
      <c r="J913" s="2"/>
      <c r="N913" s="3"/>
    </row>
    <row r="914" spans="7:14" ht="12.75" customHeight="1">
      <c r="G914" s="2"/>
      <c r="H914" s="2"/>
      <c r="I914" s="2"/>
      <c r="J914" s="2"/>
      <c r="N914" s="3"/>
    </row>
    <row r="915" spans="7:14" ht="12.75" customHeight="1">
      <c r="G915" s="2"/>
      <c r="H915" s="2"/>
      <c r="I915" s="2"/>
      <c r="J915" s="2"/>
      <c r="N915" s="3"/>
    </row>
    <row r="916" spans="7:14" ht="12.75" customHeight="1">
      <c r="G916" s="2"/>
      <c r="H916" s="2"/>
      <c r="I916" s="2"/>
      <c r="J916" s="2"/>
      <c r="N916" s="3"/>
    </row>
    <row r="917" spans="7:14" ht="12.75" customHeight="1">
      <c r="G917" s="2"/>
      <c r="H917" s="2"/>
      <c r="I917" s="2"/>
      <c r="J917" s="2"/>
      <c r="N917" s="3"/>
    </row>
    <row r="918" spans="7:14" ht="12.75" customHeight="1">
      <c r="G918" s="2"/>
      <c r="H918" s="2"/>
      <c r="I918" s="2"/>
      <c r="J918" s="2"/>
      <c r="N918" s="3"/>
    </row>
    <row r="919" spans="7:14" ht="12.75" customHeight="1">
      <c r="G919" s="2"/>
      <c r="H919" s="2"/>
      <c r="I919" s="2"/>
      <c r="J919" s="2"/>
      <c r="N919" s="3"/>
    </row>
    <row r="920" spans="7:14" ht="12.75" customHeight="1">
      <c r="G920" s="2"/>
      <c r="H920" s="2"/>
      <c r="I920" s="2"/>
      <c r="J920" s="2"/>
      <c r="N920" s="3"/>
    </row>
    <row r="921" spans="7:14" ht="12.75" customHeight="1">
      <c r="G921" s="2"/>
      <c r="H921" s="2"/>
      <c r="I921" s="2"/>
      <c r="J921" s="2"/>
      <c r="N921" s="3"/>
    </row>
    <row r="922" spans="7:14" ht="12.75" customHeight="1">
      <c r="G922" s="2"/>
      <c r="H922" s="2"/>
      <c r="I922" s="2"/>
      <c r="J922" s="2"/>
      <c r="N922" s="3"/>
    </row>
    <row r="923" spans="7:14" ht="12.75" customHeight="1">
      <c r="G923" s="2"/>
      <c r="H923" s="2"/>
      <c r="I923" s="2"/>
      <c r="J923" s="2"/>
      <c r="N923" s="3"/>
    </row>
    <row r="924" spans="7:14" ht="12.75" customHeight="1">
      <c r="G924" s="2"/>
      <c r="H924" s="2"/>
      <c r="I924" s="2"/>
      <c r="J924" s="2"/>
      <c r="N924" s="3"/>
    </row>
    <row r="925" spans="7:14" ht="12.75" customHeight="1">
      <c r="G925" s="2"/>
      <c r="H925" s="2"/>
      <c r="I925" s="2"/>
      <c r="J925" s="2"/>
      <c r="N925" s="3"/>
    </row>
    <row r="926" spans="7:14" ht="12.75" customHeight="1">
      <c r="G926" s="2"/>
      <c r="H926" s="2"/>
      <c r="I926" s="2"/>
      <c r="J926" s="2"/>
      <c r="N926" s="3"/>
    </row>
    <row r="927" spans="7:14" ht="12.75" customHeight="1">
      <c r="G927" s="2"/>
      <c r="H927" s="2"/>
      <c r="I927" s="2"/>
      <c r="J927" s="2"/>
      <c r="N927" s="3"/>
    </row>
    <row r="928" spans="7:14" ht="12.75" customHeight="1">
      <c r="G928" s="2"/>
      <c r="H928" s="2"/>
      <c r="I928" s="2"/>
      <c r="J928" s="2"/>
      <c r="N928" s="3"/>
    </row>
    <row r="929" spans="7:14" ht="12.75" customHeight="1">
      <c r="G929" s="2"/>
      <c r="H929" s="2"/>
      <c r="I929" s="2"/>
      <c r="J929" s="2"/>
      <c r="N929" s="3"/>
    </row>
    <row r="930" spans="7:14" ht="12.75" customHeight="1">
      <c r="G930" s="2"/>
      <c r="H930" s="2"/>
      <c r="I930" s="2"/>
      <c r="J930" s="2"/>
      <c r="N930" s="3"/>
    </row>
    <row r="931" spans="7:14" ht="12.75" customHeight="1">
      <c r="G931" s="2"/>
      <c r="H931" s="2"/>
      <c r="I931" s="2"/>
      <c r="J931" s="2"/>
      <c r="N931" s="3"/>
    </row>
    <row r="932" spans="7:14" ht="12.75" customHeight="1">
      <c r="G932" s="2"/>
      <c r="H932" s="2"/>
      <c r="I932" s="2"/>
      <c r="J932" s="2"/>
      <c r="N932" s="3"/>
    </row>
    <row r="933" spans="7:14" ht="12.75" customHeight="1">
      <c r="G933" s="2"/>
      <c r="H933" s="2"/>
      <c r="I933" s="2"/>
      <c r="J933" s="2"/>
      <c r="N933" s="3"/>
    </row>
    <row r="934" spans="7:14" ht="12.75" customHeight="1">
      <c r="G934" s="2"/>
      <c r="H934" s="2"/>
      <c r="I934" s="2"/>
      <c r="J934" s="2"/>
      <c r="N934" s="3"/>
    </row>
    <row r="935" spans="7:14" ht="12.75" customHeight="1">
      <c r="G935" s="2"/>
      <c r="H935" s="2"/>
      <c r="I935" s="2"/>
      <c r="J935" s="2"/>
      <c r="N935" s="3"/>
    </row>
    <row r="936" spans="7:14" ht="12.75" customHeight="1">
      <c r="G936" s="2"/>
      <c r="H936" s="2"/>
      <c r="I936" s="2"/>
      <c r="J936" s="2"/>
      <c r="N936" s="3"/>
    </row>
    <row r="937" spans="7:14" ht="12.75" customHeight="1">
      <c r="G937" s="2"/>
      <c r="H937" s="2"/>
      <c r="I937" s="2"/>
      <c r="J937" s="2"/>
      <c r="N937" s="3"/>
    </row>
    <row r="938" spans="7:14" ht="12.75" customHeight="1">
      <c r="G938" s="2"/>
      <c r="H938" s="2"/>
      <c r="I938" s="2"/>
      <c r="J938" s="2"/>
      <c r="N938" s="3"/>
    </row>
    <row r="939" spans="7:14" ht="12.75" customHeight="1">
      <c r="G939" s="2"/>
      <c r="H939" s="2"/>
      <c r="I939" s="2"/>
      <c r="J939" s="2"/>
      <c r="N939" s="3"/>
    </row>
    <row r="940" spans="7:14" ht="12.75" customHeight="1">
      <c r="G940" s="2"/>
      <c r="H940" s="2"/>
      <c r="I940" s="2"/>
      <c r="J940" s="2"/>
      <c r="N940" s="3"/>
    </row>
    <row r="941" spans="7:14" ht="12.75" customHeight="1">
      <c r="G941" s="2"/>
      <c r="H941" s="2"/>
      <c r="I941" s="2"/>
      <c r="J941" s="2"/>
      <c r="N941" s="3"/>
    </row>
    <row r="942" spans="7:14" ht="12.75" customHeight="1">
      <c r="G942" s="2"/>
      <c r="H942" s="2"/>
      <c r="I942" s="2"/>
      <c r="J942" s="2"/>
      <c r="N942" s="3"/>
    </row>
    <row r="943" spans="7:14" ht="12.75" customHeight="1">
      <c r="G943" s="2"/>
      <c r="H943" s="2"/>
      <c r="I943" s="2"/>
      <c r="J943" s="2"/>
      <c r="N943" s="3"/>
    </row>
    <row r="944" spans="7:14" ht="12.75" customHeight="1">
      <c r="G944" s="2"/>
      <c r="H944" s="2"/>
      <c r="I944" s="2"/>
      <c r="J944" s="2"/>
      <c r="N944" s="3"/>
    </row>
    <row r="945" spans="7:14" ht="12.75" customHeight="1">
      <c r="G945" s="2"/>
      <c r="H945" s="2"/>
      <c r="I945" s="2"/>
      <c r="J945" s="2"/>
      <c r="N945" s="3"/>
    </row>
    <row r="946" spans="7:14" ht="12.75" customHeight="1">
      <c r="G946" s="2"/>
      <c r="H946" s="2"/>
      <c r="I946" s="2"/>
      <c r="J946" s="2"/>
      <c r="N946" s="3"/>
    </row>
    <row r="947" spans="7:14" ht="12.75" customHeight="1">
      <c r="G947" s="2"/>
      <c r="H947" s="2"/>
      <c r="I947" s="2"/>
      <c r="J947" s="2"/>
      <c r="N947" s="3"/>
    </row>
    <row r="948" spans="7:14" ht="12.75" customHeight="1">
      <c r="G948" s="2"/>
      <c r="H948" s="2"/>
      <c r="I948" s="2"/>
      <c r="J948" s="2"/>
      <c r="N948" s="3"/>
    </row>
    <row r="949" spans="7:14" ht="12.75" customHeight="1">
      <c r="G949" s="2"/>
      <c r="H949" s="2"/>
      <c r="I949" s="2"/>
      <c r="J949" s="2"/>
      <c r="N949" s="3"/>
    </row>
    <row r="950" spans="7:14" ht="12.75" customHeight="1">
      <c r="G950" s="2"/>
      <c r="H950" s="2"/>
      <c r="I950" s="2"/>
      <c r="J950" s="2"/>
      <c r="N950" s="3"/>
    </row>
    <row r="951" spans="7:14" ht="12.75" customHeight="1">
      <c r="G951" s="2"/>
      <c r="H951" s="2"/>
      <c r="I951" s="2"/>
      <c r="J951" s="2"/>
      <c r="N951" s="3"/>
    </row>
    <row r="952" spans="7:14" ht="12.75" customHeight="1">
      <c r="G952" s="2"/>
      <c r="H952" s="2"/>
      <c r="I952" s="2"/>
      <c r="J952" s="2"/>
      <c r="N952" s="3"/>
    </row>
    <row r="953" spans="7:14" ht="12.75" customHeight="1">
      <c r="G953" s="2"/>
      <c r="H953" s="2"/>
      <c r="I953" s="2"/>
      <c r="J953" s="2"/>
      <c r="N953" s="3"/>
    </row>
    <row r="954" spans="7:14" ht="12.75" customHeight="1">
      <c r="G954" s="2"/>
      <c r="H954" s="2"/>
      <c r="I954" s="2"/>
      <c r="J954" s="2"/>
      <c r="N954" s="3"/>
    </row>
    <row r="955" spans="7:14" ht="12.75" customHeight="1">
      <c r="G955" s="2"/>
      <c r="H955" s="2"/>
      <c r="I955" s="2"/>
      <c r="J955" s="2"/>
      <c r="N955" s="3"/>
    </row>
    <row r="956" spans="7:14" ht="12.75" customHeight="1">
      <c r="G956" s="2"/>
      <c r="H956" s="2"/>
      <c r="I956" s="2"/>
      <c r="J956" s="2"/>
      <c r="N956" s="3"/>
    </row>
  </sheetData>
  <mergeCells count="3">
    <mergeCell ref="D88:I88"/>
    <mergeCell ref="D73:I73"/>
    <mergeCell ref="B2:I2"/>
  </mergeCells>
  <dataValidations disablePrompts="1" count="2">
    <dataValidation type="list" allowBlank="1" sqref="D26" xr:uid="{D88402A0-98DD-054E-AAEA-274B4CC65773}">
      <formula1>$L$4:$L$8</formula1>
    </dataValidation>
    <dataValidation type="list" allowBlank="1" showInputMessage="1" showErrorMessage="1" sqref="E5:E8 E10:E14 E16:E20 E22:E26 E28:E30" xr:uid="{65A8CD87-CA6C-564E-8D78-746499FF69E8}">
      <formula1>MISSIONS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CAE9D189-2902-2343-8662-122ABB71F725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4ABA173F-CFF2-034F-A77B-91A1BB3390B1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499039CA-21E3-154A-B4A1-8499121D1FC2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0BD008F9-77E8-BB4A-8EC2-8D8ECD040FDD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C169E486-083D-7F48-8CC9-A687EA29DFC1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3D81FEF2-AB65-724C-9420-72C553B9570D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35E389C6-3098-0347-B39B-FBCC02B3207A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15B62606-C8B3-FC42-B2B2-D4267EFD2ECD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C5EE2499-613D-FD43-9343-606B5E0EB430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EB0FC404-B035-4844-8E5A-2180BB4B9A46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2C6842C3-04AC-FE4A-A2B7-E12AC770E2CD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C60D63C3-3776-0847-8C49-6F36E307993F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AE6CFA24-68B5-A642-A8EA-CC4D96E2F8E1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E4DFE9AC-4554-1141-90EA-9EDB99F01DCA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50ADB082-402F-EE44-A0CB-18A46A058501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CF480FB4-51BB-E14C-ACD7-4B704D68598B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7C72A1B7-24F2-6F42-BB5D-D9CA59D6BBC1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B5CF7090-5A37-884A-90DB-E1AAE186F1DE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258818F1-D51C-8A4A-B3F8-4F20CFE74057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6068B528-57A0-5247-B058-690F49255683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B368FCC5-0001-A249-A806-8DD869A33A4A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2FA0AF91-B38C-254A-9746-0F9884F0FECC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12159072-511D-ED4F-87B6-3BE6DF35AF0C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FA02B423-4F8C-0247-99A8-48FAC4CE252C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A079FE7E-9B38-CD4D-9C24-096A7C1FA6EE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EBB4C338-9C9E-AD4C-8507-0521C0D1F178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5CB4BCC3-EA99-1E44-9606-00859CA593E4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C37B6E0A-D0A2-D243-A925-C55C031E16AC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5B0FAFBE-C438-C949-9570-A246588F6534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CD2689E3-5966-6A4E-90F6-416831276106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08100626-445B-9943-8986-F64F23D1702B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6ACC44F4-B423-FB41-A745-5D980FBFA3CB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1560D528-E9C9-4247-8C8C-FCA0801FA0BE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4F055A4B-6A2D-7943-9744-E33E2C41B54E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49915AC4-4693-B244-9CCD-88B8DAEDBE1C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597E4154-63F4-B946-91C4-5F2AC4A72242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A052C5E5-C61E-A340-A273-8472422FB7E7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D2CA9407-5FF7-2747-83BA-46D1B214F210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C0543EAB-355C-D04C-9AAA-20203513996A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0ECA914-4BAD-7B49-A8FE-B0C36554A5AC}">
          <x14:formula1>
            <xm:f>CLIENTS!$B$3:$B$105</xm:f>
          </x14:formula1>
          <xm:sqref>D28 D24 D5:D8 D17:D20</xm:sqref>
        </x14:dataValidation>
        <x14:dataValidation type="list" allowBlank="1" showInputMessage="1" showErrorMessage="1" xr:uid="{0DB25A08-FA39-6246-BD86-2124934713EB}">
          <x14:formula1>
            <xm:f>CLIENTS!$B$3:$B$49</xm:f>
          </x14:formula1>
          <xm:sqref>D16 D22:D23 D10:D14 D29:D30 D25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91FB-6B3D-AE47-965C-029177332129}">
  <dimension ref="A1:AB956"/>
  <sheetViews>
    <sheetView topLeftCell="B1" workbookViewId="0">
      <selection activeCell="D37" sqref="D37:I37"/>
    </sheetView>
  </sheetViews>
  <sheetFormatPr baseColWidth="10" defaultColWidth="14.59765625" defaultRowHeight="15" customHeight="1"/>
  <cols>
    <col min="1" max="1" width="3.3984375" customWidth="1"/>
    <col min="2" max="2" width="7.3984375" customWidth="1"/>
    <col min="3" max="3" width="7.59765625" customWidth="1"/>
    <col min="4" max="5" width="23.3984375" customWidth="1"/>
    <col min="6" max="6" width="31.59765625" customWidth="1"/>
    <col min="7" max="7" width="9" customWidth="1"/>
    <col min="8" max="8" width="8.59765625" customWidth="1"/>
    <col min="9" max="10" width="10.59765625" customWidth="1"/>
    <col min="11" max="11" width="10.796875" customWidth="1"/>
    <col min="12" max="12" width="31" customWidth="1"/>
    <col min="13" max="13" width="33" customWidth="1"/>
    <col min="14" max="15" width="16" customWidth="1"/>
    <col min="16" max="16" width="9.19921875" customWidth="1"/>
    <col min="17" max="17" width="14" customWidth="1"/>
    <col min="18" max="18" width="20.796875" customWidth="1"/>
    <col min="19" max="28" width="10.796875" customWidth="1"/>
  </cols>
  <sheetData>
    <row r="1" spans="2:21" ht="12.75" customHeight="1">
      <c r="G1" s="2"/>
      <c r="H1" s="2"/>
      <c r="I1" s="2"/>
      <c r="J1" s="2"/>
      <c r="N1" s="3"/>
    </row>
    <row r="2" spans="2:21" ht="49.5" customHeight="1">
      <c r="B2" s="149" t="s">
        <v>71</v>
      </c>
      <c r="C2" s="150"/>
      <c r="D2" s="150"/>
      <c r="E2" s="150"/>
      <c r="F2" s="150"/>
      <c r="G2" s="150"/>
      <c r="H2" s="150"/>
      <c r="I2" s="15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2:21" ht="36.75" customHeight="1">
      <c r="B3" s="25" t="s">
        <v>9</v>
      </c>
      <c r="C3" s="25" t="s">
        <v>10</v>
      </c>
      <c r="D3" s="25" t="s">
        <v>11</v>
      </c>
      <c r="E3" s="25" t="s">
        <v>73</v>
      </c>
      <c r="F3" s="25" t="s">
        <v>12</v>
      </c>
      <c r="G3" s="25" t="s">
        <v>15</v>
      </c>
      <c r="H3" s="25" t="s">
        <v>16</v>
      </c>
      <c r="I3" s="25" t="s">
        <v>17</v>
      </c>
      <c r="J3" s="31"/>
      <c r="K3" s="31"/>
      <c r="L3" s="152" t="s">
        <v>93</v>
      </c>
      <c r="M3" s="152" t="s">
        <v>92</v>
      </c>
      <c r="N3" s="152" t="s">
        <v>90</v>
      </c>
      <c r="O3" s="152" t="s">
        <v>91</v>
      </c>
      <c r="P3" s="31"/>
      <c r="Q3" s="31"/>
      <c r="R3" s="31"/>
      <c r="S3" s="31"/>
      <c r="T3" s="31"/>
      <c r="U3" s="31"/>
    </row>
    <row r="4" spans="2:21" ht="12.75" customHeight="1">
      <c r="B4" s="69" t="s">
        <v>19</v>
      </c>
      <c r="C4" s="70"/>
      <c r="D4" s="70"/>
      <c r="E4" s="70"/>
      <c r="F4" s="70"/>
      <c r="G4" s="70"/>
      <c r="H4" s="70"/>
      <c r="I4" s="70"/>
      <c r="J4" s="26">
        <f>SUM(I5:I8)</f>
        <v>0</v>
      </c>
      <c r="K4" s="31"/>
      <c r="L4" s="65">
        <v>17</v>
      </c>
      <c r="M4" s="27">
        <f>SUM(I5:I33,I35:I70,I72:I93,I95:I124,I126:I128)/L4</f>
        <v>0</v>
      </c>
      <c r="N4" s="27">
        <f>SUM(J4,I34,I71,I94)/4</f>
        <v>0</v>
      </c>
      <c r="O4" s="27">
        <f>SUM(J4,I34,I71,I94,I125)</f>
        <v>0</v>
      </c>
      <c r="P4" s="31"/>
      <c r="Q4" s="31"/>
      <c r="R4" s="31"/>
      <c r="S4" s="31"/>
      <c r="T4" s="31"/>
      <c r="U4" s="31"/>
    </row>
    <row r="5" spans="2:21" ht="12.75" customHeight="1">
      <c r="B5" s="28" t="s">
        <v>20</v>
      </c>
      <c r="C5" s="29" t="s">
        <v>21</v>
      </c>
      <c r="D5" s="1"/>
      <c r="E5" s="1"/>
      <c r="F5" s="1"/>
      <c r="G5" s="6"/>
      <c r="H5" s="6"/>
      <c r="I5" s="27">
        <f t="shared" ref="I5:I8" si="0">H5-G5</f>
        <v>0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2:21" ht="12.75" customHeight="1">
      <c r="B6" s="28" t="s">
        <v>22</v>
      </c>
      <c r="C6" s="29">
        <f t="shared" ref="C6:C7" si="1">(C5)+1</f>
        <v>2</v>
      </c>
      <c r="D6" s="1"/>
      <c r="E6" s="1"/>
      <c r="F6" s="1"/>
      <c r="G6" s="6"/>
      <c r="H6" s="6"/>
      <c r="I6" s="27">
        <f t="shared" si="0"/>
        <v>0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2:21" ht="12" customHeight="1">
      <c r="B7" s="28" t="s">
        <v>23</v>
      </c>
      <c r="C7" s="29">
        <f t="shared" si="1"/>
        <v>3</v>
      </c>
      <c r="D7" s="1"/>
      <c r="E7" s="1"/>
      <c r="F7" s="1"/>
      <c r="G7" s="6"/>
      <c r="H7" s="6"/>
      <c r="I7" s="27">
        <f t="shared" si="0"/>
        <v>0</v>
      </c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2:21" ht="12" customHeight="1">
      <c r="B8" s="28" t="s">
        <v>24</v>
      </c>
      <c r="C8" s="29">
        <f>(C7)+1</f>
        <v>4</v>
      </c>
      <c r="D8" s="1"/>
      <c r="E8" s="1"/>
      <c r="F8" s="1"/>
      <c r="G8" s="6"/>
      <c r="H8" s="6"/>
      <c r="I8" s="27">
        <f t="shared" si="0"/>
        <v>0</v>
      </c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2:21" ht="12.75" customHeight="1">
      <c r="B9" s="69" t="s">
        <v>26</v>
      </c>
      <c r="C9" s="70"/>
      <c r="D9" s="70"/>
      <c r="E9" s="70"/>
      <c r="F9" s="70"/>
      <c r="G9" s="70"/>
      <c r="H9" s="70"/>
      <c r="I9" s="70"/>
      <c r="J9" s="26">
        <f>SUM(I10:I14)</f>
        <v>0</v>
      </c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2:21" ht="12.75" customHeight="1">
      <c r="B10" s="28" t="s">
        <v>27</v>
      </c>
      <c r="C10" s="29">
        <f>(C8+3)</f>
        <v>7</v>
      </c>
      <c r="D10" s="1"/>
      <c r="E10" s="1"/>
      <c r="F10" s="1"/>
      <c r="G10" s="6"/>
      <c r="H10" s="6"/>
      <c r="I10" s="27">
        <f t="shared" ref="I10:I13" si="2">H10-G10</f>
        <v>0</v>
      </c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spans="2:21" ht="12.75" customHeight="1">
      <c r="B11" s="28" t="s">
        <v>20</v>
      </c>
      <c r="C11" s="29">
        <f>(C10)+1</f>
        <v>8</v>
      </c>
      <c r="D11" s="1"/>
      <c r="E11" s="1"/>
      <c r="F11" s="1"/>
      <c r="G11" s="6"/>
      <c r="H11" s="6"/>
      <c r="I11" s="27">
        <f t="shared" si="2"/>
        <v>0</v>
      </c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2:21" ht="12.75" customHeight="1">
      <c r="B12" s="28" t="s">
        <v>22</v>
      </c>
      <c r="C12" s="29">
        <f t="shared" ref="C12:C14" si="3">(C11)+1</f>
        <v>9</v>
      </c>
      <c r="D12" s="1"/>
      <c r="E12" s="1"/>
      <c r="F12" s="1"/>
      <c r="G12" s="6"/>
      <c r="H12" s="6"/>
      <c r="I12" s="27">
        <f t="shared" si="2"/>
        <v>0</v>
      </c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2:21" ht="12.75" customHeight="1">
      <c r="B13" s="28" t="s">
        <v>23</v>
      </c>
      <c r="C13" s="29">
        <f t="shared" si="3"/>
        <v>10</v>
      </c>
      <c r="D13" s="1"/>
      <c r="E13" s="1"/>
      <c r="F13" s="1"/>
      <c r="G13" s="6"/>
      <c r="H13" s="6"/>
      <c r="I13" s="27">
        <f t="shared" si="2"/>
        <v>0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2:21" ht="12.75" customHeight="1">
      <c r="B14" s="28" t="s">
        <v>24</v>
      </c>
      <c r="C14" s="29">
        <f t="shared" si="3"/>
        <v>11</v>
      </c>
      <c r="D14" s="1"/>
      <c r="E14" s="1"/>
      <c r="F14" s="1"/>
      <c r="G14" s="6"/>
      <c r="H14" s="6"/>
      <c r="I14" s="27">
        <f t="shared" ref="I14" si="4">H14-G14</f>
        <v>0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2:21" ht="12.75" customHeight="1">
      <c r="B15" s="69" t="s">
        <v>28</v>
      </c>
      <c r="C15" s="70"/>
      <c r="D15" s="70"/>
      <c r="E15" s="70"/>
      <c r="F15" s="70"/>
      <c r="G15" s="70"/>
      <c r="H15" s="70"/>
      <c r="I15" s="70"/>
      <c r="J15" s="26">
        <f>SUM(I16:I20)</f>
        <v>0</v>
      </c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2:21" ht="12.75" customHeight="1">
      <c r="B16" s="28" t="s">
        <v>27</v>
      </c>
      <c r="C16" s="29">
        <f>(C14+3)</f>
        <v>14</v>
      </c>
      <c r="D16" s="1"/>
      <c r="E16" s="1"/>
      <c r="F16" s="1"/>
      <c r="G16" s="6"/>
      <c r="H16" s="6"/>
      <c r="I16" s="27">
        <f t="shared" ref="I16:I20" si="5">H16-G16</f>
        <v>0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2:21" ht="12.75" customHeight="1">
      <c r="B17" s="28" t="s">
        <v>20</v>
      </c>
      <c r="C17" s="29">
        <f>(C16)+1</f>
        <v>15</v>
      </c>
      <c r="D17" s="1"/>
      <c r="E17" s="1"/>
      <c r="F17" s="1"/>
      <c r="G17" s="6"/>
      <c r="H17" s="6"/>
      <c r="I17" s="27">
        <f t="shared" si="5"/>
        <v>0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2:21" ht="12.75" customHeight="1">
      <c r="B18" s="28" t="s">
        <v>22</v>
      </c>
      <c r="C18" s="29">
        <f>(C17)+1</f>
        <v>16</v>
      </c>
      <c r="D18" s="1"/>
      <c r="E18" s="1"/>
      <c r="F18" s="1"/>
      <c r="G18" s="6"/>
      <c r="H18" s="6"/>
      <c r="I18" s="27">
        <f t="shared" si="5"/>
        <v>0</v>
      </c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spans="2:21" ht="12.75" customHeight="1">
      <c r="B19" s="28" t="s">
        <v>23</v>
      </c>
      <c r="C19" s="29">
        <f>(C18)+1</f>
        <v>17</v>
      </c>
      <c r="D19" s="1"/>
      <c r="E19" s="1"/>
      <c r="F19" s="1"/>
      <c r="G19" s="6"/>
      <c r="H19" s="6"/>
      <c r="I19" s="27">
        <f t="shared" si="5"/>
        <v>0</v>
      </c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2:21" ht="12.75" customHeight="1">
      <c r="B20" s="28" t="s">
        <v>24</v>
      </c>
      <c r="C20" s="29">
        <f>(C19)+1</f>
        <v>18</v>
      </c>
      <c r="D20" s="1"/>
      <c r="E20" s="1"/>
      <c r="F20" s="1"/>
      <c r="G20" s="6"/>
      <c r="H20" s="6"/>
      <c r="I20" s="27">
        <f t="shared" si="5"/>
        <v>0</v>
      </c>
      <c r="N20" s="3"/>
      <c r="Q20" s="33"/>
      <c r="R20" s="34"/>
      <c r="S20" s="35"/>
    </row>
    <row r="21" spans="2:21" ht="12.75" customHeight="1">
      <c r="B21" s="69" t="s">
        <v>30</v>
      </c>
      <c r="C21" s="70"/>
      <c r="D21" s="70"/>
      <c r="E21" s="70"/>
      <c r="F21" s="70"/>
      <c r="G21" s="70"/>
      <c r="H21" s="70"/>
      <c r="I21" s="70"/>
      <c r="J21" s="26">
        <f>SUM(I22:I26)</f>
        <v>0</v>
      </c>
      <c r="N21" s="3"/>
      <c r="Q21" s="33"/>
      <c r="R21" s="34"/>
      <c r="S21" s="35"/>
    </row>
    <row r="22" spans="2:21" ht="12.75" customHeight="1">
      <c r="B22" s="28" t="s">
        <v>27</v>
      </c>
      <c r="C22" s="29">
        <f>(C20+3)</f>
        <v>21</v>
      </c>
      <c r="D22" s="1"/>
      <c r="E22" s="1"/>
      <c r="F22" s="1"/>
      <c r="G22" s="6"/>
      <c r="H22" s="6"/>
      <c r="I22" s="27">
        <f t="shared" ref="I22:I26" si="6">H22-G22</f>
        <v>0</v>
      </c>
      <c r="M22" s="36"/>
      <c r="N22" s="3"/>
      <c r="Q22" s="30"/>
      <c r="R22" s="31"/>
      <c r="S22" s="32"/>
    </row>
    <row r="23" spans="2:21" ht="12.75" customHeight="1">
      <c r="B23" s="28" t="s">
        <v>20</v>
      </c>
      <c r="C23" s="29">
        <f>(C22)+1</f>
        <v>22</v>
      </c>
      <c r="D23" s="1"/>
      <c r="E23" s="1"/>
      <c r="F23" s="1"/>
      <c r="G23" s="6"/>
      <c r="H23" s="6"/>
      <c r="I23" s="27">
        <f t="shared" si="6"/>
        <v>0</v>
      </c>
      <c r="N23" s="3"/>
      <c r="Q23" s="33"/>
      <c r="R23" s="34"/>
      <c r="S23" s="35"/>
    </row>
    <row r="24" spans="2:21" ht="12.75" customHeight="1">
      <c r="B24" s="28" t="s">
        <v>22</v>
      </c>
      <c r="C24" s="29">
        <f>(C23)+1</f>
        <v>23</v>
      </c>
      <c r="D24" s="1"/>
      <c r="E24" s="1"/>
      <c r="F24" s="1"/>
      <c r="G24" s="6"/>
      <c r="H24" s="6"/>
      <c r="I24" s="27">
        <f t="shared" si="6"/>
        <v>0</v>
      </c>
      <c r="N24" s="3"/>
      <c r="Q24" s="33"/>
      <c r="R24" s="34"/>
      <c r="S24" s="35"/>
    </row>
    <row r="25" spans="2:21" ht="12.75" customHeight="1">
      <c r="B25" s="28" t="s">
        <v>23</v>
      </c>
      <c r="C25" s="29">
        <f>(C24)+1</f>
        <v>24</v>
      </c>
      <c r="D25" s="1"/>
      <c r="E25" s="1"/>
      <c r="F25" s="1"/>
      <c r="G25" s="6"/>
      <c r="H25" s="6"/>
      <c r="I25" s="27">
        <f t="shared" si="6"/>
        <v>0</v>
      </c>
      <c r="N25" s="3"/>
    </row>
    <row r="26" spans="2:21" ht="12.75" customHeight="1">
      <c r="B26" s="28" t="s">
        <v>24</v>
      </c>
      <c r="C26" s="29">
        <f>(C25)+1</f>
        <v>25</v>
      </c>
      <c r="D26" s="1"/>
      <c r="E26" s="1"/>
      <c r="F26" s="1"/>
      <c r="G26" s="6"/>
      <c r="H26" s="6"/>
      <c r="I26" s="27">
        <f t="shared" si="6"/>
        <v>0</v>
      </c>
      <c r="N26" s="3"/>
    </row>
    <row r="27" spans="2:21" ht="12.75" customHeight="1">
      <c r="B27" s="69" t="s">
        <v>31</v>
      </c>
      <c r="C27" s="70"/>
      <c r="D27" s="70"/>
      <c r="E27" s="70"/>
      <c r="F27" s="70"/>
      <c r="G27" s="70"/>
      <c r="H27" s="70"/>
      <c r="I27" s="70"/>
      <c r="J27" s="26">
        <f>SUM(I28:I30)</f>
        <v>0</v>
      </c>
      <c r="M27" s="36"/>
      <c r="N27" s="3"/>
    </row>
    <row r="28" spans="2:21" ht="12.75" customHeight="1">
      <c r="B28" s="28" t="s">
        <v>27</v>
      </c>
      <c r="C28" s="29">
        <f>(C26+3)</f>
        <v>28</v>
      </c>
      <c r="D28" s="1"/>
      <c r="E28" s="1"/>
      <c r="F28" s="1"/>
      <c r="G28" s="6"/>
      <c r="H28" s="6"/>
      <c r="I28" s="27">
        <f t="shared" ref="I28:I30" si="7">H28-G28</f>
        <v>0</v>
      </c>
      <c r="N28" s="3"/>
    </row>
    <row r="29" spans="2:21" ht="12.75" customHeight="1">
      <c r="B29" s="28" t="s">
        <v>20</v>
      </c>
      <c r="C29" s="29">
        <f>(C28)+1</f>
        <v>29</v>
      </c>
      <c r="D29" s="1"/>
      <c r="E29" s="1"/>
      <c r="F29" s="1"/>
      <c r="G29" s="6"/>
      <c r="H29" s="6"/>
      <c r="I29" s="27">
        <f t="shared" si="7"/>
        <v>0</v>
      </c>
      <c r="N29" s="3"/>
    </row>
    <row r="30" spans="2:21" ht="12.75" customHeight="1">
      <c r="B30" s="28" t="s">
        <v>22</v>
      </c>
      <c r="C30" s="29">
        <f>(C29)+1</f>
        <v>30</v>
      </c>
      <c r="D30" s="1"/>
      <c r="E30" s="1"/>
      <c r="F30" s="1"/>
      <c r="G30" s="6"/>
      <c r="H30" s="6"/>
      <c r="I30" s="27">
        <f t="shared" si="7"/>
        <v>0</v>
      </c>
      <c r="N30" s="3"/>
    </row>
    <row r="31" spans="2:21" ht="12.75" customHeight="1">
      <c r="B31" s="8"/>
      <c r="C31" s="8"/>
      <c r="D31" s="9"/>
      <c r="E31" s="9"/>
      <c r="F31" s="9"/>
      <c r="G31" s="10"/>
      <c r="H31" s="10"/>
      <c r="I31" s="10"/>
      <c r="J31" s="10"/>
      <c r="N31" s="3"/>
    </row>
    <row r="32" spans="2:21" ht="12.75" customHeight="1">
      <c r="B32" s="8"/>
      <c r="C32" s="8"/>
      <c r="D32" s="40"/>
      <c r="E32" s="40"/>
      <c r="F32" s="40"/>
      <c r="G32" s="40"/>
      <c r="H32" s="40"/>
      <c r="I32" s="40"/>
      <c r="N32" s="3"/>
    </row>
    <row r="33" spans="2:14" ht="12.75" customHeight="1">
      <c r="B33" s="8"/>
      <c r="C33" s="8"/>
      <c r="D33" s="9"/>
      <c r="E33" s="9"/>
      <c r="F33" s="9"/>
      <c r="G33" s="10"/>
      <c r="H33" s="10"/>
      <c r="I33" s="10"/>
      <c r="J33" s="10"/>
      <c r="N33" s="3"/>
    </row>
    <row r="34" spans="2:14" ht="12.75" customHeight="1">
      <c r="B34" s="8"/>
      <c r="C34" s="8"/>
      <c r="D34" s="9"/>
      <c r="E34" s="9"/>
      <c r="F34" s="9"/>
      <c r="G34" s="10"/>
      <c r="H34" s="10"/>
      <c r="I34" s="10"/>
      <c r="J34" s="10"/>
      <c r="N34" s="3"/>
    </row>
    <row r="35" spans="2:14" ht="12.75" customHeight="1">
      <c r="B35" s="8"/>
      <c r="C35" s="8"/>
      <c r="D35" s="9"/>
      <c r="E35" s="9"/>
      <c r="F35" s="9"/>
      <c r="G35" s="10"/>
      <c r="H35" s="10"/>
      <c r="I35" s="10"/>
      <c r="J35" s="10"/>
      <c r="N35" s="3"/>
    </row>
    <row r="36" spans="2:14" ht="12.75" customHeight="1">
      <c r="B36" s="8"/>
      <c r="C36" s="8"/>
      <c r="D36" s="9"/>
      <c r="E36" s="9"/>
      <c r="F36" s="9"/>
      <c r="G36" s="10"/>
      <c r="H36" s="10"/>
      <c r="I36" s="10"/>
      <c r="J36" s="10"/>
      <c r="N36" s="3"/>
    </row>
    <row r="37" spans="2:14" ht="12.75" customHeight="1">
      <c r="B37" s="8"/>
      <c r="C37" s="8"/>
      <c r="D37" s="40"/>
      <c r="E37" s="40"/>
      <c r="F37" s="40"/>
      <c r="G37" s="40"/>
      <c r="H37" s="40"/>
      <c r="I37" s="40"/>
      <c r="N37" s="3"/>
    </row>
    <row r="38" spans="2:14" ht="12.75" customHeight="1">
      <c r="B38" s="8"/>
      <c r="C38" s="8"/>
      <c r="D38" s="9"/>
      <c r="E38" s="9"/>
      <c r="F38" s="9"/>
      <c r="G38" s="10"/>
      <c r="H38" s="10"/>
      <c r="I38" s="10"/>
      <c r="J38" s="10"/>
      <c r="N38" s="3"/>
    </row>
    <row r="39" spans="2:14" ht="12.75" customHeight="1">
      <c r="B39" s="8"/>
      <c r="C39" s="8"/>
      <c r="D39" s="9"/>
      <c r="E39" s="9"/>
      <c r="F39" s="9"/>
      <c r="G39" s="9"/>
      <c r="H39" s="10"/>
      <c r="I39" s="10"/>
      <c r="J39" s="10"/>
      <c r="N39" s="3"/>
    </row>
    <row r="40" spans="2:14" ht="12.75" customHeight="1">
      <c r="B40" s="8"/>
      <c r="C40" s="8"/>
      <c r="D40" s="9"/>
      <c r="E40" s="9"/>
      <c r="F40" s="9"/>
      <c r="G40" s="10"/>
      <c r="H40" s="10"/>
      <c r="I40" s="10"/>
      <c r="J40" s="10"/>
      <c r="N40" s="3"/>
    </row>
    <row r="41" spans="2:14" ht="12.75" customHeight="1">
      <c r="B41" s="8"/>
      <c r="C41" s="8"/>
      <c r="D41" s="9"/>
      <c r="E41" s="9"/>
      <c r="F41" s="9"/>
      <c r="G41" s="10"/>
      <c r="H41" s="10"/>
      <c r="I41" s="10"/>
      <c r="J41" s="10"/>
      <c r="N41" s="3"/>
    </row>
    <row r="42" spans="2:14" ht="12.75" customHeight="1">
      <c r="B42" s="8"/>
      <c r="C42" s="8"/>
      <c r="D42" s="9"/>
      <c r="E42" s="9"/>
      <c r="F42" s="9"/>
      <c r="G42" s="10"/>
      <c r="H42" s="10"/>
      <c r="I42" s="10"/>
      <c r="J42" s="10"/>
      <c r="N42" s="3"/>
    </row>
    <row r="43" spans="2:14" ht="12.75" customHeight="1">
      <c r="B43" s="8"/>
      <c r="C43" s="8"/>
      <c r="D43" s="9"/>
      <c r="E43" s="9"/>
      <c r="F43" s="9"/>
      <c r="G43" s="10"/>
      <c r="H43" s="10"/>
      <c r="I43" s="10"/>
      <c r="J43" s="10"/>
      <c r="N43" s="3"/>
    </row>
    <row r="44" spans="2:14" ht="12.75" customHeight="1">
      <c r="B44" s="8"/>
      <c r="C44" s="8"/>
      <c r="D44" s="9"/>
      <c r="E44" s="9"/>
      <c r="F44" s="9"/>
      <c r="G44" s="10"/>
      <c r="H44" s="10"/>
      <c r="I44" s="10"/>
      <c r="J44" s="10"/>
      <c r="N44" s="3"/>
    </row>
    <row r="45" spans="2:14" ht="12.75" customHeight="1">
      <c r="B45" s="8"/>
      <c r="C45" s="8"/>
      <c r="D45" s="9"/>
      <c r="E45" s="9"/>
      <c r="F45" s="9"/>
      <c r="G45" s="10"/>
      <c r="H45" s="10"/>
      <c r="I45" s="10"/>
      <c r="J45" s="10"/>
      <c r="N45" s="3"/>
    </row>
    <row r="46" spans="2:14" ht="12.75" customHeight="1">
      <c r="B46" s="8"/>
      <c r="C46" s="8"/>
      <c r="D46" s="9"/>
      <c r="E46" s="9"/>
      <c r="F46" s="9"/>
      <c r="G46" s="10"/>
      <c r="H46" s="10"/>
      <c r="I46" s="10"/>
      <c r="J46" s="10"/>
      <c r="N46" s="3"/>
    </row>
    <row r="47" spans="2:14" ht="12.75" customHeight="1">
      <c r="B47" s="8"/>
      <c r="C47" s="8"/>
      <c r="D47" s="9"/>
      <c r="E47" s="9"/>
      <c r="F47" s="9"/>
      <c r="G47" s="10"/>
      <c r="H47" s="10"/>
      <c r="I47" s="10"/>
      <c r="J47" s="10"/>
      <c r="N47" s="3"/>
    </row>
    <row r="48" spans="2:14" ht="12.75" customHeight="1">
      <c r="B48" s="8"/>
      <c r="C48" s="8"/>
      <c r="D48" s="9"/>
      <c r="E48" s="9"/>
      <c r="F48" s="9"/>
      <c r="G48" s="10"/>
      <c r="H48" s="10"/>
      <c r="I48" s="10"/>
      <c r="J48" s="10"/>
      <c r="N48" s="3"/>
    </row>
    <row r="49" spans="1:28" ht="12.75" customHeight="1">
      <c r="B49" s="8"/>
      <c r="C49" s="8"/>
      <c r="D49" s="9"/>
      <c r="E49" s="9"/>
      <c r="F49" s="9"/>
      <c r="G49" s="10"/>
      <c r="H49" s="10"/>
      <c r="I49" s="10"/>
      <c r="J49" s="10"/>
      <c r="N49" s="3"/>
    </row>
    <row r="50" spans="1:28" ht="12.75" customHeight="1">
      <c r="B50" s="8"/>
      <c r="C50" s="8"/>
      <c r="D50" s="9"/>
      <c r="E50" s="9"/>
      <c r="F50" s="9"/>
      <c r="G50" s="10"/>
      <c r="H50" s="10"/>
      <c r="I50" s="10"/>
      <c r="J50" s="10"/>
      <c r="N50" s="3"/>
    </row>
    <row r="51" spans="1:28" ht="12.75" customHeight="1">
      <c r="B51" s="8"/>
      <c r="C51" s="8"/>
      <c r="D51" s="9"/>
      <c r="E51" s="9"/>
      <c r="F51" s="9"/>
      <c r="G51" s="10"/>
      <c r="H51" s="10"/>
      <c r="I51" s="10"/>
      <c r="J51" s="10"/>
      <c r="N51" s="3"/>
    </row>
    <row r="52" spans="1:28" ht="12.75" customHeight="1">
      <c r="B52" s="8"/>
      <c r="C52" s="8"/>
      <c r="D52" s="9"/>
      <c r="E52" s="9"/>
      <c r="F52" s="9"/>
      <c r="G52" s="10"/>
      <c r="H52" s="10"/>
      <c r="I52" s="10"/>
      <c r="J52" s="10"/>
      <c r="N52" s="3"/>
    </row>
    <row r="53" spans="1:28" ht="12.75" customHeight="1">
      <c r="B53" s="8"/>
      <c r="C53" s="8"/>
      <c r="D53" s="9"/>
      <c r="E53" s="9"/>
      <c r="F53" s="9"/>
      <c r="G53" s="10"/>
      <c r="H53" s="10"/>
      <c r="I53" s="10"/>
      <c r="J53" s="10"/>
      <c r="N53" s="3"/>
    </row>
    <row r="54" spans="1:28" ht="12.75" customHeight="1">
      <c r="B54" s="8"/>
      <c r="C54" s="8"/>
      <c r="D54" s="9"/>
      <c r="E54" s="9"/>
      <c r="F54" s="9"/>
      <c r="G54" s="10"/>
      <c r="H54" s="10"/>
      <c r="I54" s="10"/>
      <c r="J54" s="10"/>
      <c r="N54" s="3"/>
    </row>
    <row r="55" spans="1:28" ht="12.75" customHeight="1">
      <c r="A55" s="8"/>
      <c r="B55" s="8"/>
      <c r="C55" s="8"/>
      <c r="D55" s="9"/>
      <c r="E55" s="9"/>
      <c r="F55" s="9"/>
      <c r="G55" s="10"/>
      <c r="H55" s="10"/>
      <c r="I55" s="10"/>
      <c r="J55" s="10"/>
      <c r="K55" s="8"/>
      <c r="N55" s="3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ht="12.75" customHeight="1">
      <c r="A56" s="8"/>
      <c r="B56" s="8"/>
      <c r="C56" s="8"/>
      <c r="D56" s="9"/>
      <c r="E56" s="9"/>
      <c r="F56" s="9"/>
      <c r="G56" s="10"/>
      <c r="H56" s="10"/>
      <c r="I56" s="10"/>
      <c r="J56" s="10"/>
      <c r="K56" s="8"/>
      <c r="L56" s="8"/>
      <c r="M56" s="8"/>
      <c r="N56" s="3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customHeight="1">
      <c r="A57" s="8"/>
      <c r="B57" s="8"/>
      <c r="C57" s="8"/>
      <c r="D57" s="9"/>
      <c r="E57" s="9"/>
      <c r="F57" s="9"/>
      <c r="G57" s="10"/>
      <c r="H57" s="10"/>
      <c r="I57" s="10"/>
      <c r="J57" s="10"/>
      <c r="K57" s="8"/>
      <c r="L57" s="8"/>
      <c r="M57" s="8"/>
      <c r="N57" s="3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customHeight="1">
      <c r="A58" s="8"/>
      <c r="B58" s="8"/>
      <c r="C58" s="8"/>
      <c r="D58" s="9"/>
      <c r="E58" s="9"/>
      <c r="F58" s="9"/>
      <c r="G58" s="10"/>
      <c r="H58" s="10"/>
      <c r="I58" s="10"/>
      <c r="J58" s="10"/>
      <c r="K58" s="8"/>
      <c r="L58" s="8"/>
      <c r="M58" s="8"/>
      <c r="N58" s="3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ht="12.75" customHeight="1">
      <c r="A59" s="8"/>
      <c r="B59" s="8"/>
      <c r="C59" s="8"/>
      <c r="D59" s="9"/>
      <c r="E59" s="9"/>
      <c r="F59" s="9"/>
      <c r="G59" s="10"/>
      <c r="H59" s="10"/>
      <c r="I59" s="10"/>
      <c r="J59" s="10"/>
      <c r="K59" s="8"/>
      <c r="L59" s="8"/>
      <c r="M59" s="8"/>
      <c r="N59" s="3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2.75" customHeight="1">
      <c r="A60" s="8"/>
      <c r="B60" s="8"/>
      <c r="C60" s="8"/>
      <c r="D60" s="9"/>
      <c r="E60" s="9"/>
      <c r="F60" s="9"/>
      <c r="G60" s="10"/>
      <c r="H60" s="10"/>
      <c r="I60" s="10"/>
      <c r="J60" s="10"/>
      <c r="K60" s="8"/>
      <c r="L60" s="8"/>
      <c r="M60" s="8"/>
      <c r="N60" s="3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2.75" customHeight="1">
      <c r="A61" s="8"/>
      <c r="B61" s="8"/>
      <c r="C61" s="8"/>
      <c r="D61" s="9"/>
      <c r="E61" s="9"/>
      <c r="F61" s="9"/>
      <c r="G61" s="10"/>
      <c r="H61" s="10"/>
      <c r="I61" s="10"/>
      <c r="J61" s="10"/>
      <c r="K61" s="8"/>
      <c r="L61" s="8"/>
      <c r="M61" s="8"/>
      <c r="N61" s="3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2.75" customHeight="1">
      <c r="A62" s="8"/>
      <c r="B62" s="8"/>
      <c r="C62" s="8"/>
      <c r="D62" s="9"/>
      <c r="E62" s="9"/>
      <c r="F62" s="9"/>
      <c r="G62" s="10"/>
      <c r="H62" s="10"/>
      <c r="I62" s="10"/>
      <c r="J62" s="10"/>
      <c r="K62" s="8"/>
      <c r="L62" s="8"/>
      <c r="M62" s="8"/>
      <c r="N62" s="3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ht="12.75" customHeight="1">
      <c r="A63" s="8"/>
      <c r="B63" s="8"/>
      <c r="C63" s="8"/>
      <c r="D63" s="9"/>
      <c r="E63" s="9"/>
      <c r="F63" s="9"/>
      <c r="G63" s="10"/>
      <c r="H63" s="10"/>
      <c r="I63" s="10"/>
      <c r="J63" s="10"/>
      <c r="K63" s="8"/>
      <c r="L63" s="8"/>
      <c r="M63" s="8"/>
      <c r="N63" s="3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ht="12.75" customHeight="1">
      <c r="A64" s="8"/>
      <c r="B64" s="8"/>
      <c r="C64" s="8"/>
      <c r="D64" s="9"/>
      <c r="E64" s="9"/>
      <c r="F64" s="9"/>
      <c r="G64" s="10"/>
      <c r="H64" s="10"/>
      <c r="I64" s="10"/>
      <c r="J64" s="10"/>
      <c r="K64" s="8"/>
      <c r="L64" s="8"/>
      <c r="M64" s="8"/>
      <c r="N64" s="3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2.75" customHeight="1">
      <c r="A65" s="8"/>
      <c r="B65" s="8"/>
      <c r="C65" s="8"/>
      <c r="D65" s="9"/>
      <c r="E65" s="9"/>
      <c r="F65" s="9"/>
      <c r="G65" s="10"/>
      <c r="H65" s="10"/>
      <c r="I65" s="10"/>
      <c r="J65" s="10"/>
      <c r="K65" s="8"/>
      <c r="L65" s="8"/>
      <c r="M65" s="8"/>
      <c r="N65" s="3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2.75" customHeight="1">
      <c r="A66" s="8"/>
      <c r="B66" s="8"/>
      <c r="C66" s="8"/>
      <c r="D66" s="9"/>
      <c r="E66" s="9"/>
      <c r="F66" s="9"/>
      <c r="G66" s="10"/>
      <c r="H66" s="10"/>
      <c r="I66" s="10"/>
      <c r="J66" s="10"/>
      <c r="K66" s="8"/>
      <c r="L66" s="8"/>
      <c r="M66" s="8"/>
      <c r="N66" s="3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2.75" customHeight="1">
      <c r="A67" s="8"/>
      <c r="B67" s="8"/>
      <c r="C67" s="8"/>
      <c r="D67" s="9"/>
      <c r="E67" s="9"/>
      <c r="F67" s="9"/>
      <c r="G67" s="10"/>
      <c r="H67" s="10"/>
      <c r="I67" s="10"/>
      <c r="J67" s="10"/>
      <c r="K67" s="8"/>
      <c r="L67" s="8"/>
      <c r="M67" s="8"/>
      <c r="N67" s="3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2.75" customHeight="1">
      <c r="A68" s="8"/>
      <c r="B68" s="8"/>
      <c r="C68" s="8"/>
      <c r="D68" s="9"/>
      <c r="E68" s="9"/>
      <c r="F68" s="9"/>
      <c r="G68" s="10"/>
      <c r="H68" s="10"/>
      <c r="I68" s="10"/>
      <c r="J68" s="10"/>
      <c r="K68" s="8"/>
      <c r="L68" s="8"/>
      <c r="M68" s="8"/>
      <c r="N68" s="3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ht="12.75" customHeight="1">
      <c r="A69" s="8"/>
      <c r="B69" s="8"/>
      <c r="C69" s="8"/>
      <c r="D69" s="9"/>
      <c r="E69" s="9"/>
      <c r="F69" s="9"/>
      <c r="G69" s="10"/>
      <c r="H69" s="10"/>
      <c r="I69" s="10"/>
      <c r="J69" s="10"/>
      <c r="K69" s="8"/>
      <c r="L69" s="8"/>
      <c r="M69" s="8"/>
      <c r="N69" s="3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2.75" customHeight="1">
      <c r="A70" s="8"/>
      <c r="B70" s="8"/>
      <c r="C70" s="8"/>
      <c r="D70" s="9"/>
      <c r="E70" s="9"/>
      <c r="F70" s="9"/>
      <c r="G70" s="10"/>
      <c r="H70" s="10"/>
      <c r="I70" s="10"/>
      <c r="J70" s="10"/>
      <c r="K70" s="8"/>
      <c r="L70" s="8"/>
      <c r="M70" s="8"/>
      <c r="N70" s="3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ht="12.75" customHeight="1">
      <c r="A71" s="8"/>
      <c r="B71" s="8"/>
      <c r="C71" s="8"/>
      <c r="D71" s="9"/>
      <c r="E71" s="9"/>
      <c r="F71" s="9"/>
      <c r="G71" s="10"/>
      <c r="H71" s="10"/>
      <c r="I71" s="10"/>
      <c r="J71" s="10"/>
      <c r="K71" s="8"/>
      <c r="L71" s="8"/>
      <c r="M71" s="8"/>
      <c r="N71" s="3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ht="12.75" customHeight="1">
      <c r="A72" s="8"/>
      <c r="B72" s="8"/>
      <c r="C72" s="8"/>
      <c r="D72" s="9"/>
      <c r="E72" s="9"/>
      <c r="F72" s="9"/>
      <c r="G72" s="10"/>
      <c r="H72" s="10"/>
      <c r="I72" s="10"/>
      <c r="J72" s="10"/>
      <c r="K72" s="8"/>
      <c r="L72" s="8"/>
      <c r="M72" s="8"/>
      <c r="N72" s="3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12.75" customHeight="1">
      <c r="A73" s="8"/>
      <c r="B73" s="8"/>
      <c r="C73" s="8"/>
      <c r="D73" s="40"/>
      <c r="E73" s="40"/>
      <c r="F73" s="40"/>
      <c r="G73" s="40"/>
      <c r="H73" s="40"/>
      <c r="I73" s="40"/>
      <c r="K73" s="8"/>
      <c r="L73" s="8"/>
      <c r="M73" s="8"/>
      <c r="N73" s="3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12.75" customHeight="1">
      <c r="A74" s="8"/>
      <c r="B74" s="8"/>
      <c r="C74" s="8"/>
      <c r="D74" s="9"/>
      <c r="E74" s="9"/>
      <c r="F74" s="9"/>
      <c r="G74" s="10"/>
      <c r="H74" s="10"/>
      <c r="I74" s="10"/>
      <c r="J74" s="10"/>
      <c r="K74" s="8"/>
      <c r="L74" s="8"/>
      <c r="M74" s="8"/>
      <c r="N74" s="3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ht="12.75" customHeight="1">
      <c r="A75" s="8"/>
      <c r="B75" s="8"/>
      <c r="C75" s="8"/>
      <c r="D75" s="9"/>
      <c r="E75" s="9"/>
      <c r="F75" s="9"/>
      <c r="G75" s="10"/>
      <c r="H75" s="10"/>
      <c r="I75" s="10"/>
      <c r="J75" s="10"/>
      <c r="K75" s="8"/>
      <c r="L75" s="8"/>
      <c r="M75" s="8"/>
      <c r="N75" s="3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ht="12.75" customHeight="1">
      <c r="A76" s="8"/>
      <c r="B76" s="8"/>
      <c r="C76" s="8"/>
      <c r="D76" s="9"/>
      <c r="E76" s="9"/>
      <c r="F76" s="9"/>
      <c r="G76" s="10"/>
      <c r="H76" s="10"/>
      <c r="I76" s="10"/>
      <c r="J76" s="10"/>
      <c r="K76" s="8"/>
      <c r="L76" s="8"/>
      <c r="M76" s="8"/>
      <c r="N76" s="3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ht="12.75" customHeight="1">
      <c r="A77" s="8"/>
      <c r="B77" s="8"/>
      <c r="C77" s="8"/>
      <c r="D77" s="9"/>
      <c r="E77" s="9"/>
      <c r="F77" s="9"/>
      <c r="G77" s="10"/>
      <c r="H77" s="10"/>
      <c r="I77" s="10"/>
      <c r="J77" s="10"/>
      <c r="K77" s="8"/>
      <c r="L77" s="8"/>
      <c r="M77" s="8"/>
      <c r="N77" s="3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ht="12.75" customHeight="1">
      <c r="A78" s="8"/>
      <c r="B78" s="8"/>
      <c r="C78" s="8"/>
      <c r="D78" s="9"/>
      <c r="E78" s="9"/>
      <c r="F78" s="9"/>
      <c r="G78" s="10"/>
      <c r="H78" s="10"/>
      <c r="I78" s="10"/>
      <c r="J78" s="10"/>
      <c r="K78" s="8"/>
      <c r="L78" s="8"/>
      <c r="M78" s="8"/>
      <c r="N78" s="3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ht="12.75" customHeight="1">
      <c r="A79" s="8"/>
      <c r="B79" s="8"/>
      <c r="C79" s="8"/>
      <c r="D79" s="9"/>
      <c r="E79" s="9"/>
      <c r="F79" s="9"/>
      <c r="G79" s="10"/>
      <c r="H79" s="10"/>
      <c r="I79" s="10"/>
      <c r="J79" s="10"/>
      <c r="K79" s="8"/>
      <c r="L79" s="8"/>
      <c r="M79" s="8"/>
      <c r="N79" s="3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ht="12.75" customHeight="1">
      <c r="A80" s="8"/>
      <c r="B80" s="8"/>
      <c r="C80" s="8"/>
      <c r="D80" s="9"/>
      <c r="E80" s="9"/>
      <c r="F80" s="9"/>
      <c r="G80" s="10"/>
      <c r="H80" s="10"/>
      <c r="I80" s="10"/>
      <c r="J80" s="10"/>
      <c r="K80" s="8"/>
      <c r="L80" s="8"/>
      <c r="M80" s="8"/>
      <c r="N80" s="3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ht="12.75" customHeight="1">
      <c r="A81" s="8"/>
      <c r="B81" s="8"/>
      <c r="C81" s="8"/>
      <c r="D81" s="9"/>
      <c r="E81" s="9"/>
      <c r="F81" s="9"/>
      <c r="G81" s="10"/>
      <c r="H81" s="10"/>
      <c r="I81" s="10"/>
      <c r="J81" s="10"/>
      <c r="K81" s="8"/>
      <c r="L81" s="8"/>
      <c r="M81" s="8"/>
      <c r="N81" s="3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ht="12.75" customHeight="1">
      <c r="A82" s="8"/>
      <c r="B82" s="8"/>
      <c r="C82" s="8"/>
      <c r="D82" s="9"/>
      <c r="E82" s="9"/>
      <c r="F82" s="9"/>
      <c r="G82" s="10"/>
      <c r="H82" s="10"/>
      <c r="I82" s="10"/>
      <c r="J82" s="10"/>
      <c r="K82" s="8"/>
      <c r="L82" s="8"/>
      <c r="M82" s="8"/>
      <c r="N82" s="3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ht="12.75" customHeight="1">
      <c r="A83" s="8"/>
      <c r="B83" s="8"/>
      <c r="C83" s="8"/>
      <c r="D83" s="9"/>
      <c r="E83" s="9"/>
      <c r="F83" s="9"/>
      <c r="G83" s="10"/>
      <c r="H83" s="10"/>
      <c r="I83" s="10"/>
      <c r="J83" s="10"/>
      <c r="K83" s="8"/>
      <c r="L83" s="8"/>
      <c r="M83" s="8"/>
      <c r="N83" s="3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ht="12.75" customHeight="1">
      <c r="A84" s="8"/>
      <c r="B84" s="8"/>
      <c r="C84" s="8"/>
      <c r="D84" s="9"/>
      <c r="E84" s="9"/>
      <c r="F84" s="9"/>
      <c r="G84" s="10"/>
      <c r="H84" s="10"/>
      <c r="I84" s="10"/>
      <c r="J84" s="10"/>
      <c r="K84" s="8"/>
      <c r="L84" s="8"/>
      <c r="M84" s="8"/>
      <c r="N84" s="3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ht="12.75" customHeight="1">
      <c r="A85" s="8"/>
      <c r="B85" s="8"/>
      <c r="C85" s="8"/>
      <c r="D85" s="9"/>
      <c r="E85" s="9"/>
      <c r="F85" s="9"/>
      <c r="G85" s="10"/>
      <c r="H85" s="10"/>
      <c r="I85" s="10"/>
      <c r="J85" s="10"/>
      <c r="K85" s="8"/>
      <c r="L85" s="8"/>
      <c r="M85" s="8"/>
      <c r="N85" s="3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ht="12.75" customHeight="1">
      <c r="A86" s="8"/>
      <c r="B86" s="8"/>
      <c r="C86" s="8"/>
      <c r="D86" s="9"/>
      <c r="E86" s="9"/>
      <c r="F86" s="9"/>
      <c r="G86" s="10"/>
      <c r="H86" s="10"/>
      <c r="I86" s="10"/>
      <c r="J86" s="10"/>
      <c r="K86" s="8"/>
      <c r="L86" s="8"/>
      <c r="M86" s="8"/>
      <c r="N86" s="3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ht="12.75" customHeight="1">
      <c r="A87" s="8"/>
      <c r="B87" s="8"/>
      <c r="C87" s="8"/>
      <c r="D87" s="9"/>
      <c r="E87" s="9"/>
      <c r="F87" s="9"/>
      <c r="G87" s="10"/>
      <c r="H87" s="10"/>
      <c r="I87" s="10"/>
      <c r="J87" s="10"/>
      <c r="K87" s="8"/>
      <c r="L87" s="8"/>
      <c r="M87" s="8"/>
      <c r="N87" s="3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ht="12.75" customHeight="1">
      <c r="A88" s="8"/>
      <c r="B88" s="8"/>
      <c r="C88" s="8"/>
      <c r="D88" s="40"/>
      <c r="E88" s="40"/>
      <c r="F88" s="40"/>
      <c r="G88" s="40"/>
      <c r="H88" s="40"/>
      <c r="I88" s="40"/>
      <c r="K88" s="8"/>
      <c r="L88" s="8"/>
      <c r="M88" s="8"/>
      <c r="N88" s="3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ht="12.75" customHeight="1">
      <c r="A89" s="8"/>
      <c r="B89" s="8"/>
      <c r="C89" s="8"/>
      <c r="D89" s="9"/>
      <c r="E89" s="9"/>
      <c r="F89" s="9"/>
      <c r="G89" s="10"/>
      <c r="H89" s="10"/>
      <c r="I89" s="10"/>
      <c r="J89" s="10"/>
      <c r="K89" s="8"/>
      <c r="L89" s="8"/>
      <c r="M89" s="8"/>
      <c r="N89" s="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ht="12.75" customHeight="1">
      <c r="A90" s="8"/>
      <c r="B90" s="8"/>
      <c r="C90" s="8"/>
      <c r="D90" s="9"/>
      <c r="E90" s="9"/>
      <c r="F90" s="9"/>
      <c r="G90" s="10"/>
      <c r="H90" s="10"/>
      <c r="I90" s="10"/>
      <c r="J90" s="10"/>
      <c r="K90" s="8"/>
      <c r="L90" s="8"/>
      <c r="M90" s="8"/>
      <c r="N90" s="3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ht="12.75" customHeight="1">
      <c r="A91" s="8"/>
      <c r="B91" s="8"/>
      <c r="C91" s="8"/>
      <c r="D91" s="9"/>
      <c r="E91" s="9"/>
      <c r="F91" s="9"/>
      <c r="G91" s="10"/>
      <c r="H91" s="10"/>
      <c r="I91" s="10"/>
      <c r="J91" s="10"/>
      <c r="K91" s="8"/>
      <c r="L91" s="8"/>
      <c r="M91" s="8"/>
      <c r="N91" s="3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ht="12.75" customHeight="1">
      <c r="A92" s="8"/>
      <c r="B92" s="8"/>
      <c r="C92" s="8"/>
      <c r="D92" s="9"/>
      <c r="E92" s="9"/>
      <c r="F92" s="9"/>
      <c r="G92" s="10"/>
      <c r="H92" s="10"/>
      <c r="I92" s="10"/>
      <c r="J92" s="10"/>
      <c r="K92" s="8"/>
      <c r="L92" s="8"/>
      <c r="M92" s="8"/>
      <c r="N92" s="3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ht="12.75" customHeight="1">
      <c r="A93" s="8"/>
      <c r="B93" s="8"/>
      <c r="C93" s="8"/>
      <c r="D93" s="9"/>
      <c r="E93" s="9"/>
      <c r="F93" s="9"/>
      <c r="G93" s="10"/>
      <c r="H93" s="10"/>
      <c r="I93" s="10"/>
      <c r="J93" s="10"/>
      <c r="K93" s="8"/>
      <c r="L93" s="8"/>
      <c r="M93" s="8"/>
      <c r="N93" s="3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ht="12.75" customHeight="1">
      <c r="A94" s="8"/>
      <c r="B94" s="8"/>
      <c r="C94" s="8"/>
      <c r="D94" s="9"/>
      <c r="E94" s="9"/>
      <c r="F94" s="9"/>
      <c r="G94" s="10"/>
      <c r="H94" s="10"/>
      <c r="I94" s="10"/>
      <c r="J94" s="10"/>
      <c r="K94" s="8"/>
      <c r="L94" s="8"/>
      <c r="M94" s="8"/>
      <c r="N94" s="3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ht="12.75" customHeight="1">
      <c r="A95" s="8"/>
      <c r="B95" s="8"/>
      <c r="C95" s="8"/>
      <c r="D95" s="9"/>
      <c r="E95" s="9"/>
      <c r="F95" s="9"/>
      <c r="G95" s="10"/>
      <c r="H95" s="10"/>
      <c r="I95" s="10"/>
      <c r="J95" s="10"/>
      <c r="K95" s="8"/>
      <c r="L95" s="8"/>
      <c r="M95" s="8"/>
      <c r="N95" s="3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ht="12.75" customHeight="1">
      <c r="A96" s="8"/>
      <c r="B96" s="8"/>
      <c r="C96" s="8"/>
      <c r="D96" s="9"/>
      <c r="E96" s="9"/>
      <c r="F96" s="9"/>
      <c r="G96" s="10"/>
      <c r="H96" s="10"/>
      <c r="I96" s="10"/>
      <c r="J96" s="10"/>
      <c r="K96" s="8"/>
      <c r="L96" s="8"/>
      <c r="M96" s="8"/>
      <c r="N96" s="3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ht="12.75" customHeight="1">
      <c r="A97" s="8"/>
      <c r="B97" s="8"/>
      <c r="C97" s="8"/>
      <c r="D97" s="9"/>
      <c r="E97" s="9"/>
      <c r="F97" s="9"/>
      <c r="G97" s="10"/>
      <c r="H97" s="10"/>
      <c r="I97" s="10"/>
      <c r="J97" s="10"/>
      <c r="K97" s="8"/>
      <c r="L97" s="8"/>
      <c r="M97" s="8"/>
      <c r="N97" s="3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ht="12.75" customHeight="1">
      <c r="A98" s="8"/>
      <c r="B98" s="8"/>
      <c r="C98" s="8"/>
      <c r="D98" s="9"/>
      <c r="E98" s="9"/>
      <c r="F98" s="9"/>
      <c r="G98" s="10"/>
      <c r="H98" s="10"/>
      <c r="I98" s="10"/>
      <c r="J98" s="10"/>
      <c r="K98" s="8"/>
      <c r="L98" s="8"/>
      <c r="M98" s="8"/>
      <c r="N98" s="3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ht="12.75" customHeight="1">
      <c r="A99" s="8"/>
      <c r="B99" s="8"/>
      <c r="C99" s="8"/>
      <c r="D99" s="9"/>
      <c r="E99" s="9"/>
      <c r="F99" s="9"/>
      <c r="G99" s="10"/>
      <c r="H99" s="10"/>
      <c r="I99" s="10"/>
      <c r="J99" s="10"/>
      <c r="K99" s="8"/>
      <c r="L99" s="8"/>
      <c r="M99" s="8"/>
      <c r="N99" s="3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ht="12.75" customHeight="1">
      <c r="A100" s="8"/>
      <c r="B100" s="8"/>
      <c r="C100" s="8"/>
      <c r="D100" s="9"/>
      <c r="E100" s="9"/>
      <c r="F100" s="9"/>
      <c r="G100" s="10"/>
      <c r="H100" s="10"/>
      <c r="I100" s="10"/>
      <c r="J100" s="10"/>
      <c r="K100" s="8"/>
      <c r="L100" s="8"/>
      <c r="M100" s="8"/>
      <c r="N100" s="3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ht="12.75" customHeight="1">
      <c r="A101" s="8"/>
      <c r="B101" s="8"/>
      <c r="C101" s="8"/>
      <c r="D101" s="9"/>
      <c r="E101" s="9"/>
      <c r="F101" s="9"/>
      <c r="G101" s="10"/>
      <c r="H101" s="10"/>
      <c r="I101" s="10"/>
      <c r="J101" s="10"/>
      <c r="K101" s="8"/>
      <c r="L101" s="8"/>
      <c r="M101" s="8"/>
      <c r="N101" s="3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ht="12.75" customHeight="1">
      <c r="A102" s="8"/>
      <c r="B102" s="8"/>
      <c r="C102" s="8"/>
      <c r="D102" s="9"/>
      <c r="E102" s="9"/>
      <c r="F102" s="9"/>
      <c r="G102" s="10"/>
      <c r="H102" s="10"/>
      <c r="I102" s="10"/>
      <c r="J102" s="10"/>
      <c r="K102" s="8"/>
      <c r="L102" s="8"/>
      <c r="M102" s="8"/>
      <c r="N102" s="3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ht="12.75" customHeight="1">
      <c r="A103" s="8"/>
      <c r="B103" s="8"/>
      <c r="C103" s="8"/>
      <c r="D103" s="9"/>
      <c r="E103" s="9"/>
      <c r="F103" s="9"/>
      <c r="G103" s="10"/>
      <c r="H103" s="10"/>
      <c r="I103" s="10"/>
      <c r="J103" s="10"/>
      <c r="K103" s="8"/>
      <c r="L103" s="8"/>
      <c r="M103" s="8"/>
      <c r="N103" s="3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ht="12.75" customHeight="1">
      <c r="A104" s="8"/>
      <c r="B104" s="8"/>
      <c r="C104" s="8"/>
      <c r="D104" s="9"/>
      <c r="E104" s="9"/>
      <c r="F104" s="9"/>
      <c r="G104" s="10"/>
      <c r="H104" s="10"/>
      <c r="I104" s="10"/>
      <c r="J104" s="10"/>
      <c r="K104" s="8"/>
      <c r="L104" s="8"/>
      <c r="M104" s="8"/>
      <c r="N104" s="3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ht="12.75" customHeight="1">
      <c r="A105" s="8"/>
      <c r="B105" s="8"/>
      <c r="C105" s="8"/>
      <c r="D105" s="9"/>
      <c r="E105" s="9"/>
      <c r="F105" s="9"/>
      <c r="G105" s="10"/>
      <c r="H105" s="10"/>
      <c r="I105" s="10"/>
      <c r="J105" s="10"/>
      <c r="K105" s="8"/>
      <c r="L105" s="8"/>
      <c r="M105" s="8"/>
      <c r="N105" s="3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ht="12.75" customHeight="1">
      <c r="A106" s="8"/>
      <c r="B106" s="8"/>
      <c r="C106" s="8"/>
      <c r="D106" s="9"/>
      <c r="E106" s="9"/>
      <c r="F106" s="9"/>
      <c r="G106" s="10"/>
      <c r="H106" s="10"/>
      <c r="I106" s="10"/>
      <c r="J106" s="10"/>
      <c r="K106" s="8"/>
      <c r="L106" s="8"/>
      <c r="M106" s="8"/>
      <c r="N106" s="3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ht="12.75" customHeight="1">
      <c r="A107" s="8"/>
      <c r="B107" s="8"/>
      <c r="C107" s="8"/>
      <c r="D107" s="9"/>
      <c r="E107" s="9"/>
      <c r="F107" s="9"/>
      <c r="G107" s="10"/>
      <c r="H107" s="10"/>
      <c r="I107" s="10"/>
      <c r="J107" s="10"/>
      <c r="K107" s="8"/>
      <c r="L107" s="8"/>
      <c r="M107" s="8"/>
      <c r="N107" s="3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2.75" customHeight="1">
      <c r="A108" s="8"/>
      <c r="B108" s="8"/>
      <c r="C108" s="8"/>
      <c r="D108" s="9"/>
      <c r="E108" s="9"/>
      <c r="F108" s="9"/>
      <c r="G108" s="10"/>
      <c r="H108" s="10"/>
      <c r="I108" s="10"/>
      <c r="J108" s="10"/>
      <c r="K108" s="8"/>
      <c r="L108" s="8"/>
      <c r="M108" s="8"/>
      <c r="N108" s="3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2.75" customHeight="1">
      <c r="A109" s="8"/>
      <c r="B109" s="8"/>
      <c r="C109" s="8"/>
      <c r="D109" s="9"/>
      <c r="E109" s="9"/>
      <c r="F109" s="9"/>
      <c r="G109" s="10"/>
      <c r="H109" s="10"/>
      <c r="I109" s="10"/>
      <c r="J109" s="10"/>
      <c r="K109" s="8"/>
      <c r="L109" s="8"/>
      <c r="M109" s="8"/>
      <c r="N109" s="3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ht="12.75" customHeight="1">
      <c r="A110" s="8"/>
      <c r="B110" s="8"/>
      <c r="C110" s="8"/>
      <c r="D110" s="9"/>
      <c r="E110" s="9"/>
      <c r="F110" s="9"/>
      <c r="G110" s="10"/>
      <c r="H110" s="10"/>
      <c r="I110" s="10"/>
      <c r="J110" s="10"/>
      <c r="K110" s="8"/>
      <c r="L110" s="8"/>
      <c r="M110" s="8"/>
      <c r="N110" s="3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ht="12.75" customHeight="1">
      <c r="A111" s="8"/>
      <c r="B111" s="8"/>
      <c r="C111" s="8"/>
      <c r="D111" s="9"/>
      <c r="E111" s="9"/>
      <c r="F111" s="9"/>
      <c r="G111" s="10"/>
      <c r="H111" s="10"/>
      <c r="I111" s="10"/>
      <c r="J111" s="10"/>
      <c r="K111" s="8"/>
      <c r="L111" s="8"/>
      <c r="M111" s="8"/>
      <c r="N111" s="3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ht="12.75" customHeight="1">
      <c r="A112" s="8"/>
      <c r="B112" s="8"/>
      <c r="C112" s="8"/>
      <c r="D112" s="9"/>
      <c r="E112" s="9"/>
      <c r="F112" s="9"/>
      <c r="G112" s="10"/>
      <c r="H112" s="10"/>
      <c r="I112" s="10"/>
      <c r="J112" s="10"/>
      <c r="K112" s="8"/>
      <c r="L112" s="8"/>
      <c r="M112" s="8"/>
      <c r="N112" s="3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ht="12.75" customHeight="1">
      <c r="A113" s="8"/>
      <c r="B113" s="8"/>
      <c r="C113" s="8"/>
      <c r="D113" s="9"/>
      <c r="E113" s="9"/>
      <c r="F113" s="9"/>
      <c r="G113" s="10"/>
      <c r="H113" s="10"/>
      <c r="I113" s="10"/>
      <c r="J113" s="10"/>
      <c r="K113" s="8"/>
      <c r="L113" s="8"/>
      <c r="M113" s="8"/>
      <c r="N113" s="3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ht="12.75" customHeight="1">
      <c r="A114" s="8"/>
      <c r="B114" s="8"/>
      <c r="C114" s="8"/>
      <c r="D114" s="9"/>
      <c r="E114" s="9"/>
      <c r="F114" s="9"/>
      <c r="G114" s="10"/>
      <c r="H114" s="10"/>
      <c r="I114" s="10"/>
      <c r="J114" s="10"/>
      <c r="K114" s="8"/>
      <c r="L114" s="8"/>
      <c r="M114" s="8"/>
      <c r="N114" s="3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ht="12.75" customHeight="1">
      <c r="A115" s="8"/>
      <c r="B115" s="8"/>
      <c r="C115" s="8"/>
      <c r="D115" s="9"/>
      <c r="E115" s="9"/>
      <c r="F115" s="9"/>
      <c r="G115" s="10"/>
      <c r="H115" s="10"/>
      <c r="I115" s="10"/>
      <c r="J115" s="10"/>
      <c r="K115" s="8"/>
      <c r="L115" s="8"/>
      <c r="M115" s="8"/>
      <c r="N115" s="3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ht="12.75" customHeight="1">
      <c r="A116" s="8"/>
      <c r="B116" s="8"/>
      <c r="C116" s="8"/>
      <c r="D116" s="9"/>
      <c r="E116" s="9"/>
      <c r="F116" s="9"/>
      <c r="G116" s="10"/>
      <c r="H116" s="10"/>
      <c r="I116" s="10"/>
      <c r="J116" s="10"/>
      <c r="K116" s="8"/>
      <c r="L116" s="8"/>
      <c r="M116" s="8"/>
      <c r="N116" s="3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ht="12.75" customHeight="1">
      <c r="A117" s="8"/>
      <c r="B117" s="8"/>
      <c r="C117" s="8"/>
      <c r="D117" s="9"/>
      <c r="E117" s="9"/>
      <c r="F117" s="9"/>
      <c r="G117" s="10"/>
      <c r="H117" s="10"/>
      <c r="I117" s="10"/>
      <c r="J117" s="10"/>
      <c r="K117" s="8"/>
      <c r="L117" s="8"/>
      <c r="M117" s="8"/>
      <c r="N117" s="3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ht="12.75" customHeight="1">
      <c r="A118" s="8"/>
      <c r="B118" s="8"/>
      <c r="C118" s="8"/>
      <c r="D118" s="9"/>
      <c r="E118" s="9"/>
      <c r="F118" s="9"/>
      <c r="G118" s="10"/>
      <c r="H118" s="10"/>
      <c r="I118" s="10"/>
      <c r="J118" s="10"/>
      <c r="K118" s="8"/>
      <c r="L118" s="8"/>
      <c r="M118" s="8"/>
      <c r="N118" s="3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ht="12.75" customHeight="1">
      <c r="A119" s="8"/>
      <c r="B119" s="8"/>
      <c r="C119" s="8"/>
      <c r="D119" s="9"/>
      <c r="E119" s="9"/>
      <c r="F119" s="9"/>
      <c r="G119" s="10"/>
      <c r="H119" s="10"/>
      <c r="I119" s="10"/>
      <c r="J119" s="10"/>
      <c r="K119" s="8"/>
      <c r="L119" s="8"/>
      <c r="M119" s="8"/>
      <c r="N119" s="3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ht="12.75" customHeight="1">
      <c r="A120" s="8"/>
      <c r="B120" s="8"/>
      <c r="C120" s="8"/>
      <c r="D120" s="9"/>
      <c r="E120" s="9"/>
      <c r="F120" s="9"/>
      <c r="G120" s="10"/>
      <c r="H120" s="10"/>
      <c r="I120" s="10"/>
      <c r="J120" s="10"/>
      <c r="K120" s="8"/>
      <c r="L120" s="8"/>
      <c r="M120" s="8"/>
      <c r="N120" s="3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ht="12.75" customHeight="1">
      <c r="A121" s="8"/>
      <c r="B121" s="8"/>
      <c r="C121" s="8"/>
      <c r="D121" s="9"/>
      <c r="E121" s="9"/>
      <c r="F121" s="9"/>
      <c r="G121" s="10"/>
      <c r="H121" s="10"/>
      <c r="I121" s="10"/>
      <c r="J121" s="10"/>
      <c r="K121" s="8"/>
      <c r="L121" s="8"/>
      <c r="M121" s="8"/>
      <c r="N121" s="3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ht="12.75" customHeight="1">
      <c r="A122" s="8"/>
      <c r="B122" s="8"/>
      <c r="C122" s="8"/>
      <c r="D122" s="9"/>
      <c r="E122" s="9"/>
      <c r="F122" s="9"/>
      <c r="G122" s="10"/>
      <c r="H122" s="10"/>
      <c r="I122" s="10"/>
      <c r="J122" s="10"/>
      <c r="K122" s="8"/>
      <c r="L122" s="8"/>
      <c r="M122" s="8"/>
      <c r="N122" s="3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ht="12.75" customHeight="1">
      <c r="A123" s="8"/>
      <c r="B123" s="8"/>
      <c r="C123" s="8"/>
      <c r="D123" s="9"/>
      <c r="E123" s="9"/>
      <c r="F123" s="9"/>
      <c r="G123" s="10"/>
      <c r="H123" s="10"/>
      <c r="I123" s="10"/>
      <c r="J123" s="10"/>
      <c r="K123" s="8"/>
      <c r="L123" s="8"/>
      <c r="M123" s="8"/>
      <c r="N123" s="3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ht="12.75" customHeight="1">
      <c r="A124" s="8"/>
      <c r="B124" s="8"/>
      <c r="C124" s="8"/>
      <c r="D124" s="9"/>
      <c r="E124" s="9"/>
      <c r="F124" s="9"/>
      <c r="G124" s="10"/>
      <c r="H124" s="10"/>
      <c r="I124" s="10"/>
      <c r="J124" s="10"/>
      <c r="K124" s="8"/>
      <c r="L124" s="8"/>
      <c r="M124" s="8"/>
      <c r="N124" s="3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ht="12.75" customHeight="1">
      <c r="A125" s="8"/>
      <c r="B125" s="8"/>
      <c r="C125" s="8"/>
      <c r="D125" s="9"/>
      <c r="E125" s="9"/>
      <c r="F125" s="9"/>
      <c r="G125" s="10"/>
      <c r="H125" s="10"/>
      <c r="I125" s="10"/>
      <c r="J125" s="10"/>
      <c r="K125" s="8"/>
      <c r="L125" s="8"/>
      <c r="M125" s="8"/>
      <c r="N125" s="3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ht="12.75" customHeight="1">
      <c r="A126" s="8"/>
      <c r="B126" s="8"/>
      <c r="C126" s="8"/>
      <c r="D126" s="9"/>
      <c r="E126" s="9"/>
      <c r="F126" s="9"/>
      <c r="G126" s="10"/>
      <c r="H126" s="10"/>
      <c r="I126" s="10"/>
      <c r="J126" s="10"/>
      <c r="K126" s="8"/>
      <c r="L126" s="8"/>
      <c r="M126" s="8"/>
      <c r="N126" s="3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ht="12.75" customHeight="1">
      <c r="A127" s="8"/>
      <c r="B127" s="8"/>
      <c r="C127" s="8"/>
      <c r="D127" s="9"/>
      <c r="E127" s="9"/>
      <c r="F127" s="9"/>
      <c r="G127" s="10"/>
      <c r="H127" s="10"/>
      <c r="I127" s="10"/>
      <c r="J127" s="10"/>
      <c r="K127" s="8"/>
      <c r="L127" s="8"/>
      <c r="M127" s="8"/>
      <c r="N127" s="3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ht="12.75" customHeight="1">
      <c r="A128" s="8"/>
      <c r="B128" s="8"/>
      <c r="C128" s="8"/>
      <c r="D128" s="9"/>
      <c r="E128" s="9"/>
      <c r="F128" s="9"/>
      <c r="G128" s="10"/>
      <c r="H128" s="10"/>
      <c r="I128" s="10"/>
      <c r="J128" s="10"/>
      <c r="K128" s="8"/>
      <c r="L128" s="8"/>
      <c r="M128" s="8"/>
      <c r="N128" s="3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ht="12.75" customHeight="1">
      <c r="A129" s="8"/>
      <c r="B129" s="8"/>
      <c r="C129" s="8"/>
      <c r="D129" s="9"/>
      <c r="E129" s="9"/>
      <c r="F129" s="9"/>
      <c r="G129" s="10"/>
      <c r="H129" s="10"/>
      <c r="I129" s="10"/>
      <c r="J129" s="10"/>
      <c r="K129" s="8"/>
      <c r="L129" s="8"/>
      <c r="M129" s="8"/>
      <c r="N129" s="3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ht="12.75" customHeight="1">
      <c r="A130" s="8"/>
      <c r="B130" s="8"/>
      <c r="C130" s="8"/>
      <c r="D130" s="9"/>
      <c r="E130" s="9"/>
      <c r="F130" s="9"/>
      <c r="G130" s="10"/>
      <c r="H130" s="10"/>
      <c r="I130" s="10"/>
      <c r="J130" s="10"/>
      <c r="K130" s="8"/>
      <c r="L130" s="8"/>
      <c r="M130" s="8"/>
      <c r="N130" s="3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ht="12.75" customHeight="1">
      <c r="A131" s="8"/>
      <c r="B131" s="8"/>
      <c r="C131" s="8"/>
      <c r="D131" s="9"/>
      <c r="E131" s="9"/>
      <c r="F131" s="9"/>
      <c r="G131" s="10"/>
      <c r="H131" s="10"/>
      <c r="I131" s="10"/>
      <c r="J131" s="10"/>
      <c r="K131" s="8"/>
      <c r="L131" s="8"/>
      <c r="M131" s="8"/>
      <c r="N131" s="3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ht="12.75" customHeight="1">
      <c r="A132" s="8"/>
      <c r="B132" s="8"/>
      <c r="C132" s="8"/>
      <c r="D132" s="9"/>
      <c r="E132" s="9"/>
      <c r="F132" s="9"/>
      <c r="G132" s="10"/>
      <c r="H132" s="10"/>
      <c r="I132" s="10"/>
      <c r="J132" s="10"/>
      <c r="K132" s="8"/>
      <c r="L132" s="8"/>
      <c r="M132" s="8"/>
      <c r="N132" s="3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ht="12.75" customHeight="1">
      <c r="A133" s="8"/>
      <c r="B133" s="8"/>
      <c r="C133" s="8"/>
      <c r="D133" s="9"/>
      <c r="E133" s="9"/>
      <c r="F133" s="9"/>
      <c r="G133" s="10"/>
      <c r="H133" s="10"/>
      <c r="I133" s="10"/>
      <c r="J133" s="10"/>
      <c r="K133" s="8"/>
      <c r="L133" s="8"/>
      <c r="M133" s="8"/>
      <c r="N133" s="3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ht="12.75" customHeight="1">
      <c r="A134" s="8"/>
      <c r="B134" s="8"/>
      <c r="C134" s="8"/>
      <c r="D134" s="9"/>
      <c r="E134" s="9"/>
      <c r="F134" s="9"/>
      <c r="G134" s="10"/>
      <c r="H134" s="10"/>
      <c r="I134" s="10"/>
      <c r="J134" s="10"/>
      <c r="K134" s="8"/>
      <c r="L134" s="8"/>
      <c r="M134" s="8"/>
      <c r="N134" s="3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ht="12.75" customHeight="1">
      <c r="A135" s="8"/>
      <c r="B135" s="8"/>
      <c r="C135" s="8"/>
      <c r="D135" s="9"/>
      <c r="E135" s="9"/>
      <c r="F135" s="9"/>
      <c r="G135" s="10"/>
      <c r="H135" s="10"/>
      <c r="I135" s="10"/>
      <c r="J135" s="10"/>
      <c r="K135" s="8"/>
      <c r="L135" s="8"/>
      <c r="M135" s="8"/>
      <c r="N135" s="3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ht="12.75" customHeight="1">
      <c r="A136" s="8"/>
      <c r="B136" s="8"/>
      <c r="C136" s="8"/>
      <c r="D136" s="9"/>
      <c r="E136" s="9"/>
      <c r="F136" s="9"/>
      <c r="G136" s="10"/>
      <c r="H136" s="10"/>
      <c r="I136" s="10"/>
      <c r="J136" s="10"/>
      <c r="K136" s="8"/>
      <c r="L136" s="8"/>
      <c r="M136" s="8"/>
      <c r="N136" s="3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ht="12.75" customHeight="1">
      <c r="A137" s="8"/>
      <c r="B137" s="8"/>
      <c r="C137" s="8"/>
      <c r="D137" s="9"/>
      <c r="E137" s="9"/>
      <c r="F137" s="9"/>
      <c r="G137" s="10"/>
      <c r="H137" s="10"/>
      <c r="I137" s="10"/>
      <c r="J137" s="10"/>
      <c r="K137" s="8"/>
      <c r="L137" s="8"/>
      <c r="M137" s="8"/>
      <c r="N137" s="3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ht="12.75" customHeight="1">
      <c r="A138" s="8"/>
      <c r="B138" s="8"/>
      <c r="C138" s="8"/>
      <c r="D138" s="9"/>
      <c r="E138" s="9"/>
      <c r="F138" s="9"/>
      <c r="G138" s="10"/>
      <c r="H138" s="10"/>
      <c r="I138" s="10"/>
      <c r="J138" s="10"/>
      <c r="K138" s="8"/>
      <c r="L138" s="8"/>
      <c r="M138" s="8"/>
      <c r="N138" s="3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ht="12.75" customHeight="1">
      <c r="A139" s="8"/>
      <c r="B139" s="8"/>
      <c r="C139" s="8"/>
      <c r="D139" s="9"/>
      <c r="E139" s="9"/>
      <c r="F139" s="9"/>
      <c r="G139" s="10"/>
      <c r="H139" s="10"/>
      <c r="I139" s="10"/>
      <c r="J139" s="10"/>
      <c r="K139" s="8"/>
      <c r="L139" s="8"/>
      <c r="M139" s="8"/>
      <c r="N139" s="3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ht="12.75" customHeight="1">
      <c r="A140" s="8"/>
      <c r="B140" s="8"/>
      <c r="C140" s="8"/>
      <c r="D140" s="9"/>
      <c r="E140" s="9"/>
      <c r="F140" s="9"/>
      <c r="G140" s="10"/>
      <c r="H140" s="10"/>
      <c r="I140" s="10"/>
      <c r="J140" s="10"/>
      <c r="K140" s="8"/>
      <c r="L140" s="8"/>
      <c r="M140" s="8"/>
      <c r="N140" s="3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ht="12.75" customHeight="1">
      <c r="A141" s="8"/>
      <c r="B141" s="8"/>
      <c r="C141" s="8"/>
      <c r="D141" s="9"/>
      <c r="E141" s="9"/>
      <c r="F141" s="9"/>
      <c r="G141" s="10"/>
      <c r="H141" s="10"/>
      <c r="I141" s="10"/>
      <c r="J141" s="10"/>
      <c r="K141" s="8"/>
      <c r="L141" s="8"/>
      <c r="M141" s="8"/>
      <c r="N141" s="3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ht="12.75" customHeight="1">
      <c r="A142" s="8"/>
      <c r="B142" s="8"/>
      <c r="C142" s="8"/>
      <c r="D142" s="11"/>
      <c r="E142" s="11"/>
      <c r="F142" s="11"/>
      <c r="G142" s="10"/>
      <c r="H142" s="10"/>
      <c r="I142" s="10"/>
      <c r="J142" s="10"/>
      <c r="K142" s="8"/>
      <c r="L142" s="8"/>
      <c r="M142" s="8"/>
      <c r="N142" s="3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ht="12.75" customHeight="1">
      <c r="A143" s="8"/>
      <c r="B143" s="8"/>
      <c r="C143" s="8"/>
      <c r="D143" s="9"/>
      <c r="E143" s="9"/>
      <c r="F143" s="9"/>
      <c r="G143" s="10"/>
      <c r="H143" s="10"/>
      <c r="I143" s="10"/>
      <c r="J143" s="10"/>
      <c r="K143" s="8"/>
      <c r="L143" s="8"/>
      <c r="M143" s="8"/>
      <c r="N143" s="3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ht="12.75" customHeight="1">
      <c r="A144" s="8"/>
      <c r="B144" s="8"/>
      <c r="C144" s="8"/>
      <c r="D144" s="9"/>
      <c r="E144" s="9"/>
      <c r="F144" s="9"/>
      <c r="G144" s="10"/>
      <c r="H144" s="10"/>
      <c r="I144" s="10"/>
      <c r="J144" s="10"/>
      <c r="K144" s="8"/>
      <c r="L144" s="8"/>
      <c r="M144" s="8"/>
      <c r="N144" s="3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ht="12.75" customHeight="1">
      <c r="A145" s="8"/>
      <c r="B145" s="8"/>
      <c r="C145" s="8"/>
      <c r="D145" s="9"/>
      <c r="E145" s="9"/>
      <c r="F145" s="9"/>
      <c r="G145" s="10"/>
      <c r="H145" s="10"/>
      <c r="I145" s="10"/>
      <c r="J145" s="10"/>
      <c r="K145" s="8"/>
      <c r="L145" s="8"/>
      <c r="M145" s="8"/>
      <c r="N145" s="3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ht="12.75" customHeight="1">
      <c r="A146" s="8"/>
      <c r="B146" s="8"/>
      <c r="C146" s="8"/>
      <c r="D146" s="9"/>
      <c r="E146" s="9"/>
      <c r="F146" s="9"/>
      <c r="G146" s="10"/>
      <c r="H146" s="10"/>
      <c r="I146" s="10"/>
      <c r="J146" s="10"/>
      <c r="K146" s="8"/>
      <c r="L146" s="8"/>
      <c r="M146" s="8"/>
      <c r="N146" s="3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ht="12.75" customHeight="1">
      <c r="A147" s="8"/>
      <c r="B147" s="8"/>
      <c r="C147" s="8"/>
      <c r="D147" s="9"/>
      <c r="E147" s="9"/>
      <c r="F147" s="9"/>
      <c r="G147" s="10"/>
      <c r="H147" s="10"/>
      <c r="I147" s="10"/>
      <c r="J147" s="10"/>
      <c r="K147" s="8"/>
      <c r="L147" s="8"/>
      <c r="M147" s="8"/>
      <c r="N147" s="3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ht="12.75" customHeight="1">
      <c r="A148" s="8"/>
      <c r="B148" s="8"/>
      <c r="C148" s="8"/>
      <c r="D148" s="9"/>
      <c r="E148" s="9"/>
      <c r="F148" s="9"/>
      <c r="G148" s="10"/>
      <c r="H148" s="10"/>
      <c r="I148" s="10"/>
      <c r="J148" s="10"/>
      <c r="K148" s="8"/>
      <c r="L148" s="8"/>
      <c r="M148" s="8"/>
      <c r="N148" s="3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ht="12.75" customHeight="1">
      <c r="A149" s="8"/>
      <c r="B149" s="8"/>
      <c r="C149" s="8"/>
      <c r="D149" s="9"/>
      <c r="E149" s="9"/>
      <c r="F149" s="9"/>
      <c r="G149" s="10"/>
      <c r="H149" s="10"/>
      <c r="I149" s="10"/>
      <c r="J149" s="10"/>
      <c r="K149" s="8"/>
      <c r="L149" s="8"/>
      <c r="M149" s="8"/>
      <c r="N149" s="3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ht="12.75" customHeight="1">
      <c r="A150" s="8"/>
      <c r="B150" s="8"/>
      <c r="C150" s="8"/>
      <c r="D150" s="9"/>
      <c r="E150" s="9"/>
      <c r="F150" s="9"/>
      <c r="G150" s="10"/>
      <c r="H150" s="10"/>
      <c r="I150" s="10"/>
      <c r="J150" s="10"/>
      <c r="K150" s="8"/>
      <c r="L150" s="8"/>
      <c r="M150" s="8"/>
      <c r="N150" s="3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ht="12.75" customHeight="1">
      <c r="A151" s="8"/>
      <c r="B151" s="8"/>
      <c r="C151" s="8"/>
      <c r="D151" s="9"/>
      <c r="E151" s="9"/>
      <c r="F151" s="9"/>
      <c r="G151" s="10"/>
      <c r="H151" s="10"/>
      <c r="I151" s="10"/>
      <c r="J151" s="10"/>
      <c r="K151" s="8"/>
      <c r="L151" s="8"/>
      <c r="M151" s="8"/>
      <c r="N151" s="3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ht="12.75" customHeight="1">
      <c r="A152" s="8"/>
      <c r="B152" s="8"/>
      <c r="C152" s="8"/>
      <c r="D152" s="9"/>
      <c r="E152" s="9"/>
      <c r="F152" s="9"/>
      <c r="G152" s="10"/>
      <c r="H152" s="10"/>
      <c r="I152" s="10"/>
      <c r="J152" s="10"/>
      <c r="K152" s="8"/>
      <c r="L152" s="8"/>
      <c r="M152" s="8"/>
      <c r="N152" s="3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ht="12.75" customHeight="1">
      <c r="A153" s="8"/>
      <c r="B153" s="8"/>
      <c r="C153" s="8"/>
      <c r="D153" s="9"/>
      <c r="E153" s="9"/>
      <c r="F153" s="9"/>
      <c r="G153" s="10"/>
      <c r="H153" s="10"/>
      <c r="I153" s="10"/>
      <c r="J153" s="10"/>
      <c r="K153" s="8"/>
      <c r="L153" s="8"/>
      <c r="M153" s="8"/>
      <c r="N153" s="3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customHeight="1">
      <c r="A154" s="8"/>
      <c r="B154" s="8"/>
      <c r="C154" s="8"/>
      <c r="D154" s="9"/>
      <c r="E154" s="9"/>
      <c r="F154" s="9"/>
      <c r="G154" s="10"/>
      <c r="H154" s="10"/>
      <c r="I154" s="10"/>
      <c r="J154" s="10"/>
      <c r="K154" s="8"/>
      <c r="L154" s="8"/>
      <c r="M154" s="8"/>
      <c r="N154" s="3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customHeight="1">
      <c r="A155" s="8"/>
      <c r="B155" s="8"/>
      <c r="C155" s="8"/>
      <c r="D155" s="9"/>
      <c r="E155" s="9"/>
      <c r="F155" s="9"/>
      <c r="G155" s="10"/>
      <c r="H155" s="10"/>
      <c r="I155" s="10"/>
      <c r="J155" s="10"/>
      <c r="K155" s="8"/>
      <c r="L155" s="8"/>
      <c r="M155" s="8"/>
      <c r="N155" s="3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customHeight="1">
      <c r="A156" s="8"/>
      <c r="B156" s="8"/>
      <c r="C156" s="8"/>
      <c r="D156" s="9"/>
      <c r="E156" s="9"/>
      <c r="F156" s="9"/>
      <c r="G156" s="10"/>
      <c r="H156" s="10"/>
      <c r="I156" s="10"/>
      <c r="J156" s="10"/>
      <c r="K156" s="8"/>
      <c r="L156" s="8"/>
      <c r="M156" s="8"/>
      <c r="N156" s="3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customHeight="1">
      <c r="A157" s="8"/>
      <c r="B157" s="8"/>
      <c r="C157" s="8"/>
      <c r="D157" s="9"/>
      <c r="E157" s="9"/>
      <c r="F157" s="9"/>
      <c r="G157" s="10"/>
      <c r="H157" s="10"/>
      <c r="I157" s="10"/>
      <c r="J157" s="10"/>
      <c r="K157" s="8"/>
      <c r="L157" s="8"/>
      <c r="M157" s="8"/>
      <c r="N157" s="3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ht="12.75" customHeight="1">
      <c r="A158" s="8"/>
      <c r="B158" s="8"/>
      <c r="C158" s="8"/>
      <c r="D158" s="9"/>
      <c r="E158" s="9"/>
      <c r="F158" s="9"/>
      <c r="G158" s="10"/>
      <c r="H158" s="10"/>
      <c r="I158" s="10"/>
      <c r="J158" s="10"/>
      <c r="K158" s="8"/>
      <c r="L158" s="8"/>
      <c r="M158" s="8"/>
      <c r="N158" s="3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ht="12.75" customHeight="1">
      <c r="A159" s="8"/>
      <c r="B159" s="8"/>
      <c r="C159" s="8"/>
      <c r="D159" s="9"/>
      <c r="E159" s="9"/>
      <c r="F159" s="9"/>
      <c r="G159" s="10"/>
      <c r="H159" s="10"/>
      <c r="I159" s="10"/>
      <c r="J159" s="10"/>
      <c r="K159" s="8"/>
      <c r="L159" s="8"/>
      <c r="M159" s="8"/>
      <c r="N159" s="3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ht="12.75" customHeight="1">
      <c r="A160" s="8"/>
      <c r="B160" s="8"/>
      <c r="C160" s="8"/>
      <c r="D160" s="9"/>
      <c r="E160" s="9"/>
      <c r="F160" s="9"/>
      <c r="G160" s="10"/>
      <c r="H160" s="10"/>
      <c r="I160" s="10"/>
      <c r="J160" s="10"/>
      <c r="K160" s="8"/>
      <c r="L160" s="8"/>
      <c r="M160" s="8"/>
      <c r="N160" s="3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ht="12.75" customHeight="1">
      <c r="A161" s="8"/>
      <c r="B161" s="8"/>
      <c r="C161" s="8"/>
      <c r="D161" s="9"/>
      <c r="E161" s="9"/>
      <c r="F161" s="9"/>
      <c r="G161" s="10"/>
      <c r="H161" s="10"/>
      <c r="I161" s="10"/>
      <c r="J161" s="10"/>
      <c r="K161" s="8"/>
      <c r="L161" s="8"/>
      <c r="M161" s="8"/>
      <c r="N161" s="3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ht="12.75" customHeight="1">
      <c r="A162" s="8"/>
      <c r="B162" s="8"/>
      <c r="C162" s="8"/>
      <c r="D162" s="9"/>
      <c r="E162" s="9"/>
      <c r="F162" s="9"/>
      <c r="G162" s="10"/>
      <c r="H162" s="10"/>
      <c r="I162" s="10"/>
      <c r="J162" s="10"/>
      <c r="K162" s="8"/>
      <c r="L162" s="8"/>
      <c r="M162" s="8"/>
      <c r="N162" s="3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ht="12.75" customHeight="1">
      <c r="A163" s="8"/>
      <c r="B163" s="8"/>
      <c r="C163" s="8"/>
      <c r="D163" s="9"/>
      <c r="E163" s="9"/>
      <c r="F163" s="9"/>
      <c r="G163" s="10"/>
      <c r="H163" s="10"/>
      <c r="I163" s="10"/>
      <c r="J163" s="10"/>
      <c r="K163" s="8"/>
      <c r="L163" s="8"/>
      <c r="M163" s="8"/>
      <c r="N163" s="3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ht="12.75" customHeight="1">
      <c r="A164" s="8"/>
      <c r="B164" s="8"/>
      <c r="C164" s="8"/>
      <c r="D164" s="9"/>
      <c r="E164" s="9"/>
      <c r="F164" s="9"/>
      <c r="G164" s="10"/>
      <c r="H164" s="10"/>
      <c r="I164" s="10"/>
      <c r="J164" s="10"/>
      <c r="K164" s="8"/>
      <c r="L164" s="8"/>
      <c r="M164" s="8"/>
      <c r="N164" s="3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ht="12.75" customHeight="1">
      <c r="A165" s="8"/>
      <c r="B165" s="8"/>
      <c r="C165" s="8"/>
      <c r="D165" s="9"/>
      <c r="E165" s="9"/>
      <c r="F165" s="9"/>
      <c r="G165" s="10"/>
      <c r="H165" s="10"/>
      <c r="I165" s="10"/>
      <c r="J165" s="10"/>
      <c r="K165" s="8"/>
      <c r="L165" s="8"/>
      <c r="M165" s="8"/>
      <c r="N165" s="3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ht="12.75" customHeight="1">
      <c r="A166" s="8"/>
      <c r="B166" s="8"/>
      <c r="C166" s="8"/>
      <c r="D166" s="9"/>
      <c r="E166" s="9"/>
      <c r="F166" s="9"/>
      <c r="G166" s="10"/>
      <c r="H166" s="10"/>
      <c r="I166" s="10"/>
      <c r="J166" s="10"/>
      <c r="K166" s="8"/>
      <c r="L166" s="8"/>
      <c r="M166" s="8"/>
      <c r="N166" s="3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ht="12.75" customHeight="1">
      <c r="A167" s="8"/>
      <c r="B167" s="8"/>
      <c r="C167" s="8"/>
      <c r="D167" s="9"/>
      <c r="E167" s="9"/>
      <c r="F167" s="9"/>
      <c r="G167" s="10"/>
      <c r="H167" s="10"/>
      <c r="I167" s="10"/>
      <c r="J167" s="10"/>
      <c r="K167" s="8"/>
      <c r="L167" s="8"/>
      <c r="M167" s="8"/>
      <c r="N167" s="3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ht="12.75" customHeight="1">
      <c r="A168" s="8"/>
      <c r="B168" s="8"/>
      <c r="C168" s="8"/>
      <c r="D168" s="9"/>
      <c r="E168" s="9"/>
      <c r="F168" s="9"/>
      <c r="G168" s="10"/>
      <c r="H168" s="10"/>
      <c r="I168" s="10"/>
      <c r="J168" s="10"/>
      <c r="K168" s="8"/>
      <c r="L168" s="8"/>
      <c r="M168" s="8"/>
      <c r="N168" s="3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ht="12.75" customHeight="1">
      <c r="A169" s="8"/>
      <c r="B169" s="8"/>
      <c r="C169" s="8"/>
      <c r="D169" s="9"/>
      <c r="E169" s="9"/>
      <c r="F169" s="9"/>
      <c r="G169" s="10"/>
      <c r="H169" s="10"/>
      <c r="I169" s="10"/>
      <c r="J169" s="10"/>
      <c r="K169" s="8"/>
      <c r="L169" s="8"/>
      <c r="M169" s="8"/>
      <c r="N169" s="3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ht="12.75" customHeight="1">
      <c r="A170" s="8"/>
      <c r="B170" s="8"/>
      <c r="C170" s="8"/>
      <c r="D170" s="11"/>
      <c r="E170" s="11"/>
      <c r="F170" s="11"/>
      <c r="G170" s="10"/>
      <c r="H170" s="10"/>
      <c r="I170" s="10"/>
      <c r="J170" s="10"/>
      <c r="K170" s="8"/>
      <c r="L170" s="8"/>
      <c r="M170" s="8"/>
      <c r="N170" s="3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ht="12.75" customHeight="1">
      <c r="A171" s="8"/>
      <c r="B171" s="8"/>
      <c r="C171" s="8"/>
      <c r="D171" s="9"/>
      <c r="E171" s="9"/>
      <c r="F171" s="9"/>
      <c r="G171" s="10"/>
      <c r="H171" s="10"/>
      <c r="I171" s="10"/>
      <c r="J171" s="10"/>
      <c r="K171" s="8"/>
      <c r="L171" s="8"/>
      <c r="M171" s="8"/>
      <c r="N171" s="3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2.75" customHeight="1">
      <c r="A172" s="8"/>
      <c r="B172" s="8"/>
      <c r="C172" s="8"/>
      <c r="D172" s="9"/>
      <c r="E172" s="9"/>
      <c r="F172" s="9"/>
      <c r="G172" s="10"/>
      <c r="H172" s="10"/>
      <c r="I172" s="10"/>
      <c r="J172" s="10"/>
      <c r="K172" s="8"/>
      <c r="L172" s="8"/>
      <c r="M172" s="8"/>
      <c r="N172" s="3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ht="12.75" customHeight="1">
      <c r="A173" s="8"/>
      <c r="B173" s="8"/>
      <c r="C173" s="8"/>
      <c r="D173" s="9"/>
      <c r="E173" s="9"/>
      <c r="F173" s="9"/>
      <c r="G173" s="10"/>
      <c r="H173" s="10"/>
      <c r="I173" s="10"/>
      <c r="J173" s="10"/>
      <c r="K173" s="8"/>
      <c r="L173" s="8"/>
      <c r="M173" s="8"/>
      <c r="N173" s="3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ht="12.75" customHeight="1">
      <c r="A174" s="8"/>
      <c r="B174" s="8"/>
      <c r="C174" s="8"/>
      <c r="D174" s="9"/>
      <c r="E174" s="9"/>
      <c r="F174" s="9"/>
      <c r="G174" s="10"/>
      <c r="H174" s="10"/>
      <c r="I174" s="10"/>
      <c r="J174" s="10"/>
      <c r="K174" s="8"/>
      <c r="L174" s="8"/>
      <c r="M174" s="8"/>
      <c r="N174" s="3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ht="12.75" customHeight="1">
      <c r="A175" s="8"/>
      <c r="B175" s="8"/>
      <c r="C175" s="8"/>
      <c r="D175" s="9"/>
      <c r="E175" s="9"/>
      <c r="F175" s="9"/>
      <c r="G175" s="10"/>
      <c r="H175" s="10"/>
      <c r="I175" s="10"/>
      <c r="J175" s="10"/>
      <c r="K175" s="8"/>
      <c r="L175" s="8"/>
      <c r="M175" s="8"/>
      <c r="N175" s="3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ht="12.75" customHeight="1">
      <c r="A176" s="8"/>
      <c r="B176" s="8"/>
      <c r="C176" s="8"/>
      <c r="D176" s="9"/>
      <c r="E176" s="9"/>
      <c r="F176" s="9"/>
      <c r="G176" s="10"/>
      <c r="H176" s="10"/>
      <c r="I176" s="10"/>
      <c r="J176" s="10"/>
      <c r="K176" s="8"/>
      <c r="L176" s="8"/>
      <c r="M176" s="8"/>
      <c r="N176" s="3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ht="12.75" customHeight="1">
      <c r="A177" s="8"/>
      <c r="B177" s="8"/>
      <c r="C177" s="8"/>
      <c r="D177" s="9"/>
      <c r="E177" s="9"/>
      <c r="F177" s="9"/>
      <c r="G177" s="10"/>
      <c r="H177" s="10"/>
      <c r="I177" s="10"/>
      <c r="J177" s="10"/>
      <c r="K177" s="8"/>
      <c r="L177" s="8"/>
      <c r="M177" s="8"/>
      <c r="N177" s="3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ht="12.75" customHeight="1">
      <c r="A178" s="8"/>
      <c r="B178" s="8"/>
      <c r="C178" s="8"/>
      <c r="D178" s="9"/>
      <c r="E178" s="9"/>
      <c r="F178" s="9"/>
      <c r="G178" s="10"/>
      <c r="H178" s="10"/>
      <c r="I178" s="10"/>
      <c r="J178" s="10"/>
      <c r="K178" s="8"/>
      <c r="L178" s="8"/>
      <c r="M178" s="8"/>
      <c r="N178" s="3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ht="12.75" customHeight="1">
      <c r="A179" s="8"/>
      <c r="B179" s="8"/>
      <c r="C179" s="8"/>
      <c r="D179" s="9"/>
      <c r="E179" s="9"/>
      <c r="F179" s="9"/>
      <c r="G179" s="10"/>
      <c r="H179" s="10"/>
      <c r="I179" s="10"/>
      <c r="J179" s="10"/>
      <c r="K179" s="8"/>
      <c r="L179" s="8"/>
      <c r="M179" s="8"/>
      <c r="N179" s="3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ht="12.75" customHeight="1">
      <c r="A180" s="8"/>
      <c r="B180" s="8"/>
      <c r="C180" s="8"/>
      <c r="D180" s="9"/>
      <c r="E180" s="9"/>
      <c r="F180" s="9"/>
      <c r="G180" s="10"/>
      <c r="H180" s="10"/>
      <c r="I180" s="10"/>
      <c r="J180" s="10"/>
      <c r="K180" s="8"/>
      <c r="L180" s="8"/>
      <c r="M180" s="8"/>
      <c r="N180" s="3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ht="12.75" customHeight="1">
      <c r="A181" s="8"/>
      <c r="B181" s="8"/>
      <c r="C181" s="8"/>
      <c r="D181" s="9"/>
      <c r="E181" s="9"/>
      <c r="F181" s="9"/>
      <c r="G181" s="10"/>
      <c r="H181" s="10"/>
      <c r="I181" s="10"/>
      <c r="J181" s="10"/>
      <c r="K181" s="8"/>
      <c r="L181" s="8"/>
      <c r="M181" s="8"/>
      <c r="N181" s="3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ht="12.75" customHeight="1">
      <c r="A182" s="8"/>
      <c r="B182" s="8"/>
      <c r="C182" s="8"/>
      <c r="D182" s="9"/>
      <c r="E182" s="9"/>
      <c r="F182" s="9"/>
      <c r="G182" s="10"/>
      <c r="H182" s="10"/>
      <c r="I182" s="10"/>
      <c r="J182" s="10"/>
      <c r="K182" s="8"/>
      <c r="L182" s="8"/>
      <c r="M182" s="8"/>
      <c r="N182" s="3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ht="12.75" customHeight="1">
      <c r="A183" s="8"/>
      <c r="B183" s="8"/>
      <c r="C183" s="8"/>
      <c r="D183" s="9"/>
      <c r="E183" s="9"/>
      <c r="F183" s="9"/>
      <c r="G183" s="10"/>
      <c r="H183" s="10"/>
      <c r="I183" s="10"/>
      <c r="J183" s="10"/>
      <c r="K183" s="8"/>
      <c r="L183" s="8"/>
      <c r="M183" s="8"/>
      <c r="N183" s="3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ht="12.75" customHeight="1">
      <c r="A184" s="8"/>
      <c r="B184" s="8"/>
      <c r="C184" s="8"/>
      <c r="D184" s="9"/>
      <c r="E184" s="9"/>
      <c r="F184" s="9"/>
      <c r="G184" s="10"/>
      <c r="H184" s="10"/>
      <c r="I184" s="10"/>
      <c r="J184" s="10"/>
      <c r="K184" s="8"/>
      <c r="L184" s="8"/>
      <c r="M184" s="8"/>
      <c r="N184" s="3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ht="12.75" customHeight="1">
      <c r="A185" s="8"/>
      <c r="B185" s="8"/>
      <c r="C185" s="8"/>
      <c r="D185" s="9"/>
      <c r="E185" s="9"/>
      <c r="F185" s="9"/>
      <c r="G185" s="10"/>
      <c r="H185" s="10"/>
      <c r="I185" s="10"/>
      <c r="J185" s="10"/>
      <c r="K185" s="8"/>
      <c r="L185" s="8"/>
      <c r="M185" s="8"/>
      <c r="N185" s="3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ht="12.75" customHeight="1">
      <c r="A186" s="8"/>
      <c r="B186" s="8"/>
      <c r="C186" s="8"/>
      <c r="D186" s="9"/>
      <c r="E186" s="9"/>
      <c r="F186" s="9"/>
      <c r="G186" s="10"/>
      <c r="H186" s="10"/>
      <c r="I186" s="10"/>
      <c r="J186" s="10"/>
      <c r="K186" s="8"/>
      <c r="L186" s="8"/>
      <c r="M186" s="8"/>
      <c r="N186" s="3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ht="12.75" customHeight="1">
      <c r="A187" s="8"/>
      <c r="B187" s="8"/>
      <c r="C187" s="8"/>
      <c r="D187" s="9"/>
      <c r="E187" s="9"/>
      <c r="F187" s="9"/>
      <c r="G187" s="10"/>
      <c r="H187" s="10"/>
      <c r="I187" s="10"/>
      <c r="J187" s="10"/>
      <c r="K187" s="8"/>
      <c r="L187" s="8"/>
      <c r="M187" s="8"/>
      <c r="N187" s="3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ht="12.75" customHeight="1">
      <c r="A188" s="8"/>
      <c r="B188" s="8"/>
      <c r="C188" s="8"/>
      <c r="D188" s="9"/>
      <c r="E188" s="9"/>
      <c r="F188" s="9"/>
      <c r="G188" s="10"/>
      <c r="H188" s="10"/>
      <c r="I188" s="10"/>
      <c r="J188" s="10"/>
      <c r="K188" s="8"/>
      <c r="L188" s="8"/>
      <c r="M188" s="8"/>
      <c r="N188" s="3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ht="12.75" customHeight="1">
      <c r="A189" s="8"/>
      <c r="B189" s="8"/>
      <c r="C189" s="8"/>
      <c r="D189" s="9"/>
      <c r="E189" s="9"/>
      <c r="F189" s="9"/>
      <c r="G189" s="10"/>
      <c r="H189" s="10"/>
      <c r="I189" s="10"/>
      <c r="J189" s="10"/>
      <c r="K189" s="8"/>
      <c r="L189" s="8"/>
      <c r="M189" s="8"/>
      <c r="N189" s="3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ht="12.75" customHeight="1">
      <c r="A190" s="8"/>
      <c r="B190" s="8"/>
      <c r="C190" s="8"/>
      <c r="D190" s="9"/>
      <c r="E190" s="9"/>
      <c r="F190" s="9"/>
      <c r="G190" s="10"/>
      <c r="H190" s="10"/>
      <c r="I190" s="10"/>
      <c r="J190" s="10"/>
      <c r="K190" s="8"/>
      <c r="L190" s="8"/>
      <c r="M190" s="8"/>
      <c r="N190" s="3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ht="12.75" customHeight="1">
      <c r="A191" s="8"/>
      <c r="B191" s="8"/>
      <c r="C191" s="8"/>
      <c r="D191" s="9"/>
      <c r="E191" s="9"/>
      <c r="F191" s="9"/>
      <c r="G191" s="10"/>
      <c r="H191" s="10"/>
      <c r="I191" s="10"/>
      <c r="J191" s="10"/>
      <c r="K191" s="8"/>
      <c r="L191" s="8"/>
      <c r="M191" s="8"/>
      <c r="N191" s="3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ht="12.75" customHeight="1">
      <c r="A192" s="8"/>
      <c r="B192" s="8"/>
      <c r="C192" s="8"/>
      <c r="D192" s="9"/>
      <c r="E192" s="9"/>
      <c r="F192" s="9"/>
      <c r="G192" s="10"/>
      <c r="H192" s="10"/>
      <c r="I192" s="10"/>
      <c r="J192" s="10"/>
      <c r="K192" s="8"/>
      <c r="L192" s="8"/>
      <c r="M192" s="8"/>
      <c r="N192" s="3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ht="12.75" customHeight="1">
      <c r="A193" s="8"/>
      <c r="B193" s="8"/>
      <c r="C193" s="8"/>
      <c r="D193" s="9"/>
      <c r="E193" s="9"/>
      <c r="F193" s="9"/>
      <c r="G193" s="10"/>
      <c r="H193" s="10"/>
      <c r="I193" s="10"/>
      <c r="J193" s="10"/>
      <c r="K193" s="8"/>
      <c r="L193" s="8"/>
      <c r="M193" s="8"/>
      <c r="N193" s="3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ht="12.75" customHeight="1">
      <c r="A194" s="8"/>
      <c r="B194" s="8"/>
      <c r="C194" s="8"/>
      <c r="D194" s="9"/>
      <c r="E194" s="9"/>
      <c r="F194" s="9"/>
      <c r="G194" s="10"/>
      <c r="H194" s="10"/>
      <c r="I194" s="10"/>
      <c r="J194" s="10"/>
      <c r="K194" s="8"/>
      <c r="L194" s="8"/>
      <c r="M194" s="8"/>
      <c r="N194" s="3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ht="12.75" customHeight="1">
      <c r="A195" s="8"/>
      <c r="B195" s="8"/>
      <c r="C195" s="8"/>
      <c r="D195" s="9"/>
      <c r="E195" s="9"/>
      <c r="F195" s="9"/>
      <c r="G195" s="10"/>
      <c r="H195" s="10"/>
      <c r="I195" s="10"/>
      <c r="J195" s="10"/>
      <c r="K195" s="8"/>
      <c r="L195" s="8"/>
      <c r="M195" s="8"/>
      <c r="N195" s="3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ht="12.75" customHeight="1">
      <c r="A196" s="8"/>
      <c r="B196" s="8"/>
      <c r="C196" s="8"/>
      <c r="D196" s="9"/>
      <c r="E196" s="9"/>
      <c r="F196" s="9"/>
      <c r="G196" s="10"/>
      <c r="H196" s="10"/>
      <c r="I196" s="10"/>
      <c r="J196" s="10"/>
      <c r="K196" s="8"/>
      <c r="L196" s="8"/>
      <c r="M196" s="8"/>
      <c r="N196" s="3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ht="12.75" customHeight="1">
      <c r="A197" s="8"/>
      <c r="B197" s="8"/>
      <c r="C197" s="8"/>
      <c r="D197" s="9"/>
      <c r="E197" s="9"/>
      <c r="F197" s="9"/>
      <c r="G197" s="10"/>
      <c r="H197" s="10"/>
      <c r="I197" s="10"/>
      <c r="J197" s="10"/>
      <c r="K197" s="8"/>
      <c r="L197" s="8"/>
      <c r="M197" s="8"/>
      <c r="N197" s="3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ht="12.75" customHeight="1">
      <c r="A198" s="8"/>
      <c r="B198" s="8"/>
      <c r="C198" s="8"/>
      <c r="D198" s="9"/>
      <c r="E198" s="9"/>
      <c r="F198" s="9"/>
      <c r="G198" s="10"/>
      <c r="H198" s="10"/>
      <c r="I198" s="10"/>
      <c r="J198" s="10"/>
      <c r="K198" s="8"/>
      <c r="L198" s="8"/>
      <c r="M198" s="8"/>
      <c r="N198" s="3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ht="12.75" customHeight="1">
      <c r="A199" s="8"/>
      <c r="B199" s="8"/>
      <c r="C199" s="8"/>
      <c r="D199" s="9"/>
      <c r="E199" s="9"/>
      <c r="F199" s="9"/>
      <c r="G199" s="10"/>
      <c r="H199" s="10"/>
      <c r="I199" s="10"/>
      <c r="J199" s="10"/>
      <c r="K199" s="8"/>
      <c r="L199" s="8"/>
      <c r="M199" s="8"/>
      <c r="N199" s="3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ht="12.75" customHeight="1">
      <c r="A200" s="8"/>
      <c r="B200" s="8"/>
      <c r="C200" s="8"/>
      <c r="D200" s="9"/>
      <c r="E200" s="9"/>
      <c r="F200" s="9"/>
      <c r="G200" s="10"/>
      <c r="H200" s="10"/>
      <c r="I200" s="10"/>
      <c r="J200" s="10"/>
      <c r="K200" s="8"/>
      <c r="L200" s="8"/>
      <c r="M200" s="8"/>
      <c r="N200" s="3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ht="12.75" customHeight="1">
      <c r="A201" s="8"/>
      <c r="B201" s="8"/>
      <c r="C201" s="8"/>
      <c r="D201" s="9"/>
      <c r="E201" s="9"/>
      <c r="F201" s="9"/>
      <c r="G201" s="10"/>
      <c r="H201" s="10"/>
      <c r="I201" s="10"/>
      <c r="J201" s="10"/>
      <c r="K201" s="8"/>
      <c r="L201" s="8"/>
      <c r="M201" s="8"/>
      <c r="N201" s="3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ht="12.75" customHeight="1">
      <c r="A202" s="8"/>
      <c r="B202" s="8"/>
      <c r="C202" s="8"/>
      <c r="D202" s="9"/>
      <c r="E202" s="9"/>
      <c r="F202" s="9"/>
      <c r="G202" s="10"/>
      <c r="H202" s="10"/>
      <c r="I202" s="10"/>
      <c r="J202" s="10"/>
      <c r="K202" s="8"/>
      <c r="L202" s="8"/>
      <c r="M202" s="8"/>
      <c r="N202" s="3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ht="12.75" customHeight="1">
      <c r="A203" s="8"/>
      <c r="B203" s="8"/>
      <c r="C203" s="8"/>
      <c r="D203" s="9"/>
      <c r="E203" s="9"/>
      <c r="F203" s="9"/>
      <c r="G203" s="10"/>
      <c r="H203" s="10"/>
      <c r="I203" s="10"/>
      <c r="J203" s="10"/>
      <c r="K203" s="8"/>
      <c r="L203" s="8"/>
      <c r="M203" s="8"/>
      <c r="N203" s="3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ht="12.75" customHeight="1">
      <c r="A204" s="8"/>
      <c r="B204" s="8"/>
      <c r="C204" s="8"/>
      <c r="D204" s="9"/>
      <c r="E204" s="9"/>
      <c r="F204" s="9"/>
      <c r="G204" s="10"/>
      <c r="H204" s="10"/>
      <c r="I204" s="10"/>
      <c r="J204" s="10"/>
      <c r="K204" s="8"/>
      <c r="L204" s="8"/>
      <c r="M204" s="8"/>
      <c r="N204" s="3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ht="12.75" customHeight="1">
      <c r="A205" s="8"/>
      <c r="B205" s="8"/>
      <c r="C205" s="8"/>
      <c r="D205" s="9"/>
      <c r="E205" s="9"/>
      <c r="F205" s="9"/>
      <c r="G205" s="10"/>
      <c r="H205" s="10"/>
      <c r="I205" s="10"/>
      <c r="J205" s="10"/>
      <c r="K205" s="8"/>
      <c r="L205" s="8"/>
      <c r="M205" s="8"/>
      <c r="N205" s="3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ht="12.75" customHeight="1">
      <c r="A206" s="8"/>
      <c r="B206" s="8"/>
      <c r="C206" s="8"/>
      <c r="D206" s="9"/>
      <c r="E206" s="9"/>
      <c r="F206" s="9"/>
      <c r="G206" s="10"/>
      <c r="H206" s="10"/>
      <c r="I206" s="10"/>
      <c r="J206" s="10"/>
      <c r="K206" s="8"/>
      <c r="L206" s="8"/>
      <c r="M206" s="8"/>
      <c r="N206" s="3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ht="12.75" customHeight="1">
      <c r="A207" s="8"/>
      <c r="B207" s="8"/>
      <c r="C207" s="8"/>
      <c r="D207" s="9"/>
      <c r="E207" s="9"/>
      <c r="F207" s="9"/>
      <c r="G207" s="10"/>
      <c r="H207" s="10"/>
      <c r="I207" s="10"/>
      <c r="J207" s="10"/>
      <c r="K207" s="8"/>
      <c r="L207" s="8"/>
      <c r="M207" s="8"/>
      <c r="N207" s="3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ht="12.75" customHeight="1">
      <c r="A208" s="8"/>
      <c r="B208" s="8"/>
      <c r="C208" s="8"/>
      <c r="D208" s="9"/>
      <c r="E208" s="9"/>
      <c r="F208" s="9"/>
      <c r="G208" s="10"/>
      <c r="H208" s="10"/>
      <c r="I208" s="10"/>
      <c r="J208" s="10"/>
      <c r="K208" s="8"/>
      <c r="L208" s="8"/>
      <c r="M208" s="8"/>
      <c r="N208" s="3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ht="12.75" customHeight="1">
      <c r="A209" s="8"/>
      <c r="B209" s="8"/>
      <c r="C209" s="8"/>
      <c r="D209" s="9"/>
      <c r="E209" s="9"/>
      <c r="F209" s="9"/>
      <c r="G209" s="10"/>
      <c r="H209" s="10"/>
      <c r="I209" s="10"/>
      <c r="J209" s="10"/>
      <c r="K209" s="8"/>
      <c r="L209" s="8"/>
      <c r="M209" s="8"/>
      <c r="N209" s="3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ht="12.75" customHeight="1">
      <c r="A210" s="8"/>
      <c r="B210" s="8"/>
      <c r="C210" s="8"/>
      <c r="D210" s="9"/>
      <c r="E210" s="9"/>
      <c r="F210" s="9"/>
      <c r="G210" s="10"/>
      <c r="H210" s="10"/>
      <c r="I210" s="10"/>
      <c r="J210" s="10"/>
      <c r="K210" s="8"/>
      <c r="L210" s="8"/>
      <c r="M210" s="8"/>
      <c r="N210" s="3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ht="12.75" customHeight="1">
      <c r="A211" s="8"/>
      <c r="B211" s="8"/>
      <c r="C211" s="8"/>
      <c r="D211" s="9"/>
      <c r="E211" s="9"/>
      <c r="F211" s="9"/>
      <c r="G211" s="10"/>
      <c r="H211" s="10"/>
      <c r="I211" s="10"/>
      <c r="J211" s="10"/>
      <c r="K211" s="8"/>
      <c r="L211" s="8"/>
      <c r="M211" s="8"/>
      <c r="N211" s="3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ht="12.75" customHeight="1">
      <c r="A212" s="8"/>
      <c r="B212" s="8"/>
      <c r="C212" s="8"/>
      <c r="D212" s="9"/>
      <c r="E212" s="9"/>
      <c r="F212" s="9"/>
      <c r="G212" s="10"/>
      <c r="H212" s="10"/>
      <c r="I212" s="10"/>
      <c r="J212" s="10"/>
      <c r="K212" s="8"/>
      <c r="L212" s="8"/>
      <c r="M212" s="8"/>
      <c r="N212" s="3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ht="12.75" customHeight="1">
      <c r="A213" s="8"/>
      <c r="B213" s="8"/>
      <c r="C213" s="8"/>
      <c r="D213" s="9"/>
      <c r="E213" s="9"/>
      <c r="F213" s="9"/>
      <c r="G213" s="10"/>
      <c r="H213" s="10"/>
      <c r="I213" s="10"/>
      <c r="J213" s="10"/>
      <c r="K213" s="8"/>
      <c r="L213" s="8"/>
      <c r="M213" s="8"/>
      <c r="N213" s="3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ht="12.75" customHeight="1">
      <c r="A214" s="8"/>
      <c r="B214" s="8"/>
      <c r="C214" s="8"/>
      <c r="D214" s="9"/>
      <c r="E214" s="9"/>
      <c r="F214" s="9"/>
      <c r="G214" s="10"/>
      <c r="H214" s="10"/>
      <c r="I214" s="10"/>
      <c r="J214" s="10"/>
      <c r="K214" s="8"/>
      <c r="L214" s="8"/>
      <c r="M214" s="8"/>
      <c r="N214" s="3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ht="12.75" customHeight="1">
      <c r="A215" s="8"/>
      <c r="B215" s="8"/>
      <c r="C215" s="8"/>
      <c r="D215" s="9"/>
      <c r="E215" s="9"/>
      <c r="F215" s="9"/>
      <c r="G215" s="10"/>
      <c r="H215" s="10"/>
      <c r="I215" s="10"/>
      <c r="J215" s="10"/>
      <c r="K215" s="8"/>
      <c r="L215" s="8"/>
      <c r="M215" s="8"/>
      <c r="N215" s="3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ht="12.75" customHeight="1">
      <c r="A216" s="8"/>
      <c r="B216" s="8"/>
      <c r="C216" s="8"/>
      <c r="D216" s="9"/>
      <c r="E216" s="9"/>
      <c r="F216" s="9"/>
      <c r="G216" s="10"/>
      <c r="H216" s="10"/>
      <c r="I216" s="10"/>
      <c r="J216" s="10"/>
      <c r="K216" s="8"/>
      <c r="L216" s="8"/>
      <c r="M216" s="8"/>
      <c r="N216" s="3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ht="12.75" customHeight="1">
      <c r="A217" s="8"/>
      <c r="B217" s="8"/>
      <c r="C217" s="8"/>
      <c r="D217" s="9"/>
      <c r="E217" s="9"/>
      <c r="F217" s="9"/>
      <c r="G217" s="10"/>
      <c r="H217" s="10"/>
      <c r="I217" s="10"/>
      <c r="J217" s="10"/>
      <c r="K217" s="8"/>
      <c r="L217" s="8"/>
      <c r="M217" s="8"/>
      <c r="N217" s="3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ht="12.75" customHeight="1">
      <c r="A218" s="8"/>
      <c r="B218" s="8"/>
      <c r="C218" s="8"/>
      <c r="D218" s="9"/>
      <c r="E218" s="9"/>
      <c r="F218" s="9"/>
      <c r="G218" s="10"/>
      <c r="H218" s="10"/>
      <c r="I218" s="10"/>
      <c r="J218" s="10"/>
      <c r="K218" s="8"/>
      <c r="L218" s="8"/>
      <c r="M218" s="8"/>
      <c r="N218" s="3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ht="12.75" customHeight="1">
      <c r="A219" s="8"/>
      <c r="B219" s="8"/>
      <c r="C219" s="8"/>
      <c r="D219" s="9"/>
      <c r="E219" s="9"/>
      <c r="F219" s="9"/>
      <c r="G219" s="10"/>
      <c r="H219" s="10"/>
      <c r="I219" s="10"/>
      <c r="J219" s="10"/>
      <c r="K219" s="8"/>
      <c r="L219" s="8"/>
      <c r="M219" s="8"/>
      <c r="N219" s="3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ht="12.75" customHeight="1">
      <c r="A220" s="8"/>
      <c r="B220" s="8"/>
      <c r="C220" s="8"/>
      <c r="D220" s="9"/>
      <c r="E220" s="9"/>
      <c r="F220" s="9"/>
      <c r="G220" s="10"/>
      <c r="H220" s="10"/>
      <c r="I220" s="10"/>
      <c r="J220" s="10"/>
      <c r="K220" s="8"/>
      <c r="L220" s="8"/>
      <c r="M220" s="8"/>
      <c r="N220" s="3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ht="12.75" customHeight="1">
      <c r="A221" s="8"/>
      <c r="B221" s="8"/>
      <c r="C221" s="8"/>
      <c r="D221" s="9"/>
      <c r="E221" s="9"/>
      <c r="F221" s="9"/>
      <c r="G221" s="10"/>
      <c r="H221" s="10"/>
      <c r="I221" s="10"/>
      <c r="J221" s="10"/>
      <c r="K221" s="8"/>
      <c r="L221" s="8"/>
      <c r="M221" s="8"/>
      <c r="N221" s="3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ht="12.75" customHeight="1">
      <c r="A222" s="8"/>
      <c r="B222" s="8"/>
      <c r="C222" s="8"/>
      <c r="D222" s="9"/>
      <c r="E222" s="9"/>
      <c r="F222" s="9"/>
      <c r="G222" s="10"/>
      <c r="H222" s="10"/>
      <c r="I222" s="10"/>
      <c r="J222" s="10"/>
      <c r="K222" s="8"/>
      <c r="L222" s="8"/>
      <c r="M222" s="8"/>
      <c r="N222" s="3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ht="12.75" customHeight="1">
      <c r="A223" s="8"/>
      <c r="B223" s="8"/>
      <c r="C223" s="8"/>
      <c r="D223" s="9"/>
      <c r="E223" s="9"/>
      <c r="F223" s="9"/>
      <c r="G223" s="10"/>
      <c r="H223" s="10"/>
      <c r="I223" s="10"/>
      <c r="J223" s="10"/>
      <c r="K223" s="8"/>
      <c r="L223" s="8"/>
      <c r="M223" s="8"/>
      <c r="N223" s="3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ht="12.75" customHeight="1">
      <c r="A224" s="8"/>
      <c r="B224" s="8"/>
      <c r="C224" s="8"/>
      <c r="D224" s="9"/>
      <c r="E224" s="9"/>
      <c r="F224" s="9"/>
      <c r="G224" s="10"/>
      <c r="H224" s="10"/>
      <c r="I224" s="10"/>
      <c r="J224" s="10"/>
      <c r="K224" s="8"/>
      <c r="L224" s="8"/>
      <c r="M224" s="8"/>
      <c r="N224" s="3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ht="12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ht="12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ht="12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ht="12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ht="12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ht="12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ht="12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ht="12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ht="12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ht="12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ht="12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ht="12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ht="12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ht="12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ht="12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ht="12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ht="12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ht="12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ht="12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ht="12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ht="12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ht="12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ht="12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ht="12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ht="12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ht="12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ht="12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ht="12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ht="12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ht="12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ht="12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ht="12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ht="12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12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ht="12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ht="12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ht="12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ht="12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ht="12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ht="12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ht="12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  <row r="266" spans="1:28" ht="12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</row>
    <row r="267" spans="1:28" ht="12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</row>
    <row r="268" spans="1:28" ht="12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</row>
    <row r="269" spans="1:28" ht="12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</row>
    <row r="270" spans="1:28" ht="12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</row>
    <row r="271" spans="1:28" ht="12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</row>
    <row r="272" spans="1:28" ht="12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</row>
    <row r="273" spans="1:28" ht="12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</row>
    <row r="274" spans="1:28" ht="12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</row>
    <row r="275" spans="1:28" ht="12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</row>
    <row r="276" spans="1:28" ht="12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</row>
    <row r="277" spans="1:28" ht="12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</row>
    <row r="278" spans="1:28" ht="12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</row>
    <row r="279" spans="1:28" ht="12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</row>
    <row r="280" spans="1:28" ht="12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</row>
    <row r="281" spans="1:28" ht="12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</row>
    <row r="282" spans="1:28" ht="12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</row>
    <row r="283" spans="1:28" ht="12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</row>
    <row r="284" spans="1:28" ht="12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</row>
    <row r="285" spans="1:28" ht="12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</row>
    <row r="286" spans="1:28" ht="12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</row>
    <row r="287" spans="1:28" ht="12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</row>
    <row r="288" spans="1:28" ht="12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</row>
    <row r="289" spans="1:28" ht="12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</row>
    <row r="290" spans="1:28" ht="12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</row>
    <row r="291" spans="1:28" ht="12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</row>
    <row r="292" spans="1:28" ht="12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</row>
    <row r="293" spans="1:28" ht="12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</row>
    <row r="294" spans="1:28" ht="12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</row>
    <row r="295" spans="1:28" ht="12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</row>
    <row r="296" spans="1:28" ht="12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</row>
    <row r="297" spans="1:28" ht="12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</row>
    <row r="298" spans="1:28" ht="12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</row>
    <row r="299" spans="1:28" ht="12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</row>
    <row r="300" spans="1:28" ht="12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</row>
    <row r="301" spans="1:28" ht="12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</row>
    <row r="302" spans="1:28" ht="12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</row>
    <row r="303" spans="1:28" ht="12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</row>
    <row r="304" spans="1:28" ht="12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</row>
    <row r="305" spans="1:28" ht="12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</row>
    <row r="306" spans="1:28" ht="12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</row>
    <row r="307" spans="1:28" ht="12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</row>
    <row r="308" spans="1:28" ht="12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</row>
    <row r="309" spans="1:28" ht="12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</row>
    <row r="310" spans="1:28" ht="12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</row>
    <row r="311" spans="1:28" ht="12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</row>
    <row r="312" spans="1:28" ht="12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</row>
    <row r="313" spans="1:28" ht="12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</row>
    <row r="314" spans="1:28" ht="12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</row>
    <row r="315" spans="1:28" ht="12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</row>
    <row r="316" spans="1:28" ht="12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</row>
    <row r="317" spans="1:28" ht="12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</row>
    <row r="318" spans="1:28" ht="12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12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</row>
    <row r="320" spans="1:28" ht="12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</row>
    <row r="321" spans="1:28" ht="12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12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2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12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2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12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12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12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12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</row>
    <row r="330" spans="1:28" ht="12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</row>
    <row r="331" spans="1:28" ht="12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</row>
    <row r="332" spans="1:28" ht="12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</row>
    <row r="333" spans="1:28" ht="12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</row>
    <row r="334" spans="1:28" ht="12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</row>
    <row r="335" spans="1:28" ht="12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</row>
    <row r="336" spans="1:28" ht="12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</row>
    <row r="337" spans="1:28" ht="12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</row>
    <row r="338" spans="1:28" ht="12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</row>
    <row r="339" spans="1:28" ht="12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</row>
    <row r="340" spans="1:28" ht="12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</row>
    <row r="341" spans="1:28" ht="12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</row>
    <row r="342" spans="1:28" ht="12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</row>
    <row r="343" spans="1:28" ht="12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</row>
    <row r="344" spans="1:28" ht="12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</row>
    <row r="345" spans="1:28" ht="12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</row>
    <row r="346" spans="1:28" ht="12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</row>
    <row r="347" spans="1:28" ht="12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</row>
    <row r="348" spans="1:28" ht="12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</row>
    <row r="349" spans="1:28" ht="12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</row>
    <row r="350" spans="1:28" ht="12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</row>
    <row r="351" spans="1:28" ht="12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</row>
    <row r="352" spans="1:28" ht="12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</row>
    <row r="353" spans="1:28" ht="12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</row>
    <row r="354" spans="1:28" ht="12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</row>
    <row r="355" spans="1:28" ht="12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</row>
    <row r="356" spans="1:28" ht="12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</row>
    <row r="357" spans="1:28" ht="12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</row>
    <row r="358" spans="1:28" ht="12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</row>
    <row r="359" spans="1:28" ht="12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</row>
    <row r="360" spans="1:28" ht="12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</row>
    <row r="361" spans="1:28" ht="12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</row>
    <row r="362" spans="1:28" ht="12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</row>
    <row r="363" spans="1:28" ht="12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</row>
    <row r="364" spans="1:28" ht="12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</row>
    <row r="365" spans="1:28" ht="12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</row>
    <row r="366" spans="1:28" ht="12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</row>
    <row r="367" spans="1:28" ht="12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</row>
    <row r="368" spans="1:28" ht="12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</row>
    <row r="369" spans="1:28" ht="12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</row>
    <row r="370" spans="1:28" ht="12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</row>
    <row r="371" spans="1:28" ht="12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12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</row>
    <row r="373" spans="1:28" ht="12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</row>
    <row r="374" spans="1:28" ht="12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</row>
    <row r="375" spans="1:28" ht="12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</row>
    <row r="376" spans="1:28" ht="12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</row>
    <row r="377" spans="1:28" ht="12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</row>
    <row r="378" spans="1:28" ht="12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</row>
    <row r="379" spans="1:28" ht="12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</row>
    <row r="380" spans="1:28" ht="12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</row>
    <row r="381" spans="1:28" ht="12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</row>
    <row r="382" spans="1:28" ht="12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</row>
    <row r="383" spans="1:28" ht="12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</row>
    <row r="384" spans="1:28" ht="12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</row>
    <row r="385" spans="1:28" ht="12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</row>
    <row r="386" spans="1:28" ht="12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</row>
    <row r="387" spans="1:28" ht="12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</row>
    <row r="388" spans="1:28" ht="12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12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12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2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12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12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12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12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2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12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12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</row>
    <row r="399" spans="1:28" ht="12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</row>
    <row r="400" spans="1:28" ht="12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</row>
    <row r="401" spans="1:28" ht="12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</row>
    <row r="402" spans="1:28" ht="12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</row>
    <row r="403" spans="1:28" ht="12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</row>
    <row r="404" spans="1:28" ht="12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</row>
    <row r="405" spans="1:28" ht="12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</row>
    <row r="406" spans="1:28" ht="12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</row>
    <row r="407" spans="1:28" ht="12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</row>
    <row r="408" spans="1:28" ht="12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</row>
    <row r="409" spans="1:28" ht="12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</row>
    <row r="410" spans="1:28" ht="12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</row>
    <row r="411" spans="1:28" ht="12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</row>
    <row r="412" spans="1:28" ht="12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</row>
    <row r="413" spans="1:28" ht="12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</row>
    <row r="414" spans="1:28" ht="12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</row>
    <row r="415" spans="1:28" ht="12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12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</row>
    <row r="417" spans="1:28" ht="12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</row>
    <row r="418" spans="1:28" ht="12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</row>
    <row r="419" spans="1:28" ht="12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12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12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12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12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</row>
    <row r="424" spans="1:28" ht="12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</row>
    <row r="425" spans="1:28" ht="12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</row>
    <row r="426" spans="1:28" ht="12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</row>
    <row r="427" spans="1:28" ht="12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</row>
    <row r="428" spans="1:28" ht="12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</row>
    <row r="429" spans="1:28" ht="12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</row>
    <row r="430" spans="1:28" ht="12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</row>
    <row r="431" spans="1:28" ht="12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</row>
    <row r="432" spans="1:28" ht="12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</row>
    <row r="433" spans="1:28" ht="12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</row>
    <row r="434" spans="1:28" ht="12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</row>
    <row r="435" spans="1:28" ht="12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</row>
    <row r="436" spans="1:28" ht="12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</row>
    <row r="437" spans="1:28" ht="12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</row>
    <row r="438" spans="1:28" ht="12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</row>
    <row r="439" spans="1:28" ht="12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</row>
    <row r="440" spans="1:28" ht="12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</row>
    <row r="441" spans="1:28" ht="12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</row>
    <row r="442" spans="1:28" ht="12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</row>
    <row r="443" spans="1:28" ht="12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</row>
    <row r="444" spans="1:28" ht="12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</row>
    <row r="445" spans="1:28" ht="12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</row>
    <row r="446" spans="1:28" ht="12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</row>
    <row r="447" spans="1:28" ht="12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</row>
    <row r="448" spans="1:28" ht="12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</row>
    <row r="449" spans="1:28" ht="12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</row>
    <row r="450" spans="1:28" ht="12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</row>
    <row r="451" spans="1:28" ht="12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</row>
    <row r="452" spans="1:28" ht="12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</row>
    <row r="453" spans="1:28" ht="12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</row>
    <row r="454" spans="1:28" ht="12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12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2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12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12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</row>
    <row r="459" spans="1:28" ht="12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</row>
    <row r="460" spans="1:28" ht="12.75" customHeight="1">
      <c r="G460" s="2"/>
      <c r="H460" s="2"/>
      <c r="I460" s="2"/>
      <c r="J460" s="2"/>
      <c r="N460" s="3"/>
    </row>
    <row r="461" spans="1:28" ht="12.75" customHeight="1">
      <c r="G461" s="2"/>
      <c r="H461" s="2"/>
      <c r="I461" s="2"/>
      <c r="J461" s="2"/>
      <c r="N461" s="3"/>
    </row>
    <row r="462" spans="1:28" ht="12.75" customHeight="1">
      <c r="G462" s="2"/>
      <c r="H462" s="2"/>
      <c r="I462" s="2"/>
      <c r="J462" s="2"/>
      <c r="N462" s="3"/>
    </row>
    <row r="463" spans="1:28" ht="12.75" customHeight="1">
      <c r="G463" s="2"/>
      <c r="H463" s="2"/>
      <c r="I463" s="2"/>
      <c r="J463" s="2"/>
      <c r="N463" s="3"/>
    </row>
    <row r="464" spans="1:28" ht="12.75" customHeight="1">
      <c r="G464" s="2"/>
      <c r="H464" s="2"/>
      <c r="I464" s="2"/>
      <c r="J464" s="2"/>
      <c r="N464" s="3"/>
    </row>
    <row r="465" spans="7:14" ht="12.75" customHeight="1">
      <c r="G465" s="2"/>
      <c r="H465" s="2"/>
      <c r="I465" s="2"/>
      <c r="J465" s="2"/>
      <c r="N465" s="3"/>
    </row>
    <row r="466" spans="7:14" ht="12.75" customHeight="1">
      <c r="G466" s="2"/>
      <c r="H466" s="2"/>
      <c r="I466" s="2"/>
      <c r="J466" s="2"/>
      <c r="N466" s="3"/>
    </row>
    <row r="467" spans="7:14" ht="12.75" customHeight="1">
      <c r="G467" s="2"/>
      <c r="H467" s="2"/>
      <c r="I467" s="2"/>
      <c r="J467" s="2"/>
      <c r="N467" s="3"/>
    </row>
    <row r="468" spans="7:14" ht="12.75" customHeight="1">
      <c r="G468" s="2"/>
      <c r="H468" s="2"/>
      <c r="I468" s="2"/>
      <c r="J468" s="2"/>
      <c r="N468" s="3"/>
    </row>
    <row r="469" spans="7:14" ht="12.75" customHeight="1">
      <c r="G469" s="2"/>
      <c r="H469" s="2"/>
      <c r="I469" s="2"/>
      <c r="J469" s="2"/>
      <c r="N469" s="3"/>
    </row>
    <row r="470" spans="7:14" ht="12.75" customHeight="1">
      <c r="G470" s="2"/>
      <c r="H470" s="2"/>
      <c r="I470" s="2"/>
      <c r="J470" s="2"/>
      <c r="N470" s="3"/>
    </row>
    <row r="471" spans="7:14" ht="12.75" customHeight="1">
      <c r="G471" s="2"/>
      <c r="H471" s="2"/>
      <c r="I471" s="2"/>
      <c r="J471" s="2"/>
      <c r="N471" s="3"/>
    </row>
    <row r="472" spans="7:14" ht="12.75" customHeight="1">
      <c r="G472" s="2"/>
      <c r="H472" s="2"/>
      <c r="I472" s="2"/>
      <c r="J472" s="2"/>
      <c r="N472" s="3"/>
    </row>
    <row r="473" spans="7:14" ht="12.75" customHeight="1">
      <c r="G473" s="2"/>
      <c r="H473" s="2"/>
      <c r="I473" s="2"/>
      <c r="J473" s="2"/>
      <c r="N473" s="3"/>
    </row>
    <row r="474" spans="7:14" ht="12.75" customHeight="1">
      <c r="G474" s="2"/>
      <c r="H474" s="2"/>
      <c r="I474" s="2"/>
      <c r="J474" s="2"/>
      <c r="N474" s="3"/>
    </row>
    <row r="475" spans="7:14" ht="12.75" customHeight="1">
      <c r="G475" s="2"/>
      <c r="H475" s="2"/>
      <c r="I475" s="2"/>
      <c r="J475" s="2"/>
      <c r="N475" s="3"/>
    </row>
    <row r="476" spans="7:14" ht="12.75" customHeight="1">
      <c r="G476" s="2"/>
      <c r="H476" s="2"/>
      <c r="I476" s="2"/>
      <c r="J476" s="2"/>
      <c r="N476" s="3"/>
    </row>
    <row r="477" spans="7:14" ht="12.75" customHeight="1">
      <c r="G477" s="2"/>
      <c r="H477" s="2"/>
      <c r="I477" s="2"/>
      <c r="J477" s="2"/>
      <c r="N477" s="3"/>
    </row>
    <row r="478" spans="7:14" ht="12.75" customHeight="1">
      <c r="G478" s="2"/>
      <c r="H478" s="2"/>
      <c r="I478" s="2"/>
      <c r="J478" s="2"/>
      <c r="N478" s="3"/>
    </row>
    <row r="479" spans="7:14" ht="12.75" customHeight="1">
      <c r="G479" s="2"/>
      <c r="H479" s="2"/>
      <c r="I479" s="2"/>
      <c r="J479" s="2"/>
      <c r="N479" s="3"/>
    </row>
    <row r="480" spans="7:14" ht="12.75" customHeight="1">
      <c r="G480" s="2"/>
      <c r="H480" s="2"/>
      <c r="I480" s="2"/>
      <c r="J480" s="2"/>
      <c r="N480" s="3"/>
    </row>
    <row r="481" spans="7:14" ht="12.75" customHeight="1">
      <c r="G481" s="2"/>
      <c r="H481" s="2"/>
      <c r="I481" s="2"/>
      <c r="J481" s="2"/>
      <c r="N481" s="3"/>
    </row>
    <row r="482" spans="7:14" ht="12.75" customHeight="1">
      <c r="G482" s="2"/>
      <c r="H482" s="2"/>
      <c r="I482" s="2"/>
      <c r="J482" s="2"/>
      <c r="N482" s="3"/>
    </row>
    <row r="483" spans="7:14" ht="12.75" customHeight="1">
      <c r="G483" s="2"/>
      <c r="H483" s="2"/>
      <c r="I483" s="2"/>
      <c r="J483" s="2"/>
      <c r="N483" s="3"/>
    </row>
    <row r="484" spans="7:14" ht="12.75" customHeight="1">
      <c r="G484" s="2"/>
      <c r="H484" s="2"/>
      <c r="I484" s="2"/>
      <c r="J484" s="2"/>
      <c r="N484" s="3"/>
    </row>
    <row r="485" spans="7:14" ht="12.75" customHeight="1">
      <c r="G485" s="2"/>
      <c r="H485" s="2"/>
      <c r="I485" s="2"/>
      <c r="J485" s="2"/>
      <c r="N485" s="3"/>
    </row>
    <row r="486" spans="7:14" ht="12.75" customHeight="1">
      <c r="G486" s="2"/>
      <c r="H486" s="2"/>
      <c r="I486" s="2"/>
      <c r="J486" s="2"/>
      <c r="N486" s="3"/>
    </row>
    <row r="487" spans="7:14" ht="12.75" customHeight="1">
      <c r="G487" s="2"/>
      <c r="H487" s="2"/>
      <c r="I487" s="2"/>
      <c r="J487" s="2"/>
      <c r="N487" s="3"/>
    </row>
    <row r="488" spans="7:14" ht="12.75" customHeight="1">
      <c r="G488" s="2"/>
      <c r="H488" s="2"/>
      <c r="I488" s="2"/>
      <c r="J488" s="2"/>
      <c r="N488" s="3"/>
    </row>
    <row r="489" spans="7:14" ht="12.75" customHeight="1">
      <c r="G489" s="2"/>
      <c r="H489" s="2"/>
      <c r="I489" s="2"/>
      <c r="J489" s="2"/>
      <c r="N489" s="3"/>
    </row>
    <row r="490" spans="7:14" ht="12.75" customHeight="1">
      <c r="G490" s="2"/>
      <c r="H490" s="2"/>
      <c r="I490" s="2"/>
      <c r="J490" s="2"/>
      <c r="N490" s="3"/>
    </row>
    <row r="491" spans="7:14" ht="12.75" customHeight="1">
      <c r="G491" s="2"/>
      <c r="H491" s="2"/>
      <c r="I491" s="2"/>
      <c r="J491" s="2"/>
      <c r="N491" s="3"/>
    </row>
    <row r="492" spans="7:14" ht="12.75" customHeight="1">
      <c r="G492" s="2"/>
      <c r="H492" s="2"/>
      <c r="I492" s="2"/>
      <c r="J492" s="2"/>
      <c r="N492" s="3"/>
    </row>
    <row r="493" spans="7:14" ht="12.75" customHeight="1">
      <c r="G493" s="2"/>
      <c r="H493" s="2"/>
      <c r="I493" s="2"/>
      <c r="J493" s="2"/>
      <c r="N493" s="3"/>
    </row>
    <row r="494" spans="7:14" ht="12.75" customHeight="1">
      <c r="G494" s="2"/>
      <c r="H494" s="2"/>
      <c r="I494" s="2"/>
      <c r="J494" s="2"/>
      <c r="N494" s="3"/>
    </row>
    <row r="495" spans="7:14" ht="12.75" customHeight="1">
      <c r="G495" s="2"/>
      <c r="H495" s="2"/>
      <c r="I495" s="2"/>
      <c r="J495" s="2"/>
      <c r="N495" s="3"/>
    </row>
    <row r="496" spans="7:14" ht="12.75" customHeight="1">
      <c r="G496" s="2"/>
      <c r="H496" s="2"/>
      <c r="I496" s="2"/>
      <c r="J496" s="2"/>
      <c r="N496" s="3"/>
    </row>
    <row r="497" spans="7:14" ht="12.75" customHeight="1">
      <c r="G497" s="2"/>
      <c r="H497" s="2"/>
      <c r="I497" s="2"/>
      <c r="J497" s="2"/>
      <c r="N497" s="3"/>
    </row>
    <row r="498" spans="7:14" ht="12.75" customHeight="1">
      <c r="G498" s="2"/>
      <c r="H498" s="2"/>
      <c r="I498" s="2"/>
      <c r="J498" s="2"/>
      <c r="N498" s="3"/>
    </row>
    <row r="499" spans="7:14" ht="12.75" customHeight="1">
      <c r="G499" s="2"/>
      <c r="H499" s="2"/>
      <c r="I499" s="2"/>
      <c r="J499" s="2"/>
      <c r="N499" s="3"/>
    </row>
    <row r="500" spans="7:14" ht="12.75" customHeight="1">
      <c r="G500" s="2"/>
      <c r="H500" s="2"/>
      <c r="I500" s="2"/>
      <c r="J500" s="2"/>
      <c r="N500" s="3"/>
    </row>
    <row r="501" spans="7:14" ht="12.75" customHeight="1">
      <c r="G501" s="2"/>
      <c r="H501" s="2"/>
      <c r="I501" s="2"/>
      <c r="J501" s="2"/>
      <c r="N501" s="3"/>
    </row>
    <row r="502" spans="7:14" ht="12.75" customHeight="1">
      <c r="G502" s="2"/>
      <c r="H502" s="2"/>
      <c r="I502" s="2"/>
      <c r="J502" s="2"/>
      <c r="N502" s="3"/>
    </row>
    <row r="503" spans="7:14" ht="12.75" customHeight="1">
      <c r="G503" s="2"/>
      <c r="H503" s="2"/>
      <c r="I503" s="2"/>
      <c r="J503" s="2"/>
      <c r="N503" s="3"/>
    </row>
    <row r="504" spans="7:14" ht="12.75" customHeight="1">
      <c r="G504" s="2"/>
      <c r="H504" s="2"/>
      <c r="I504" s="2"/>
      <c r="J504" s="2"/>
      <c r="N504" s="3"/>
    </row>
    <row r="505" spans="7:14" ht="12.75" customHeight="1">
      <c r="G505" s="2"/>
      <c r="H505" s="2"/>
      <c r="I505" s="2"/>
      <c r="J505" s="2"/>
      <c r="N505" s="3"/>
    </row>
    <row r="506" spans="7:14" ht="12.75" customHeight="1">
      <c r="G506" s="2"/>
      <c r="H506" s="2"/>
      <c r="I506" s="2"/>
      <c r="J506" s="2"/>
      <c r="N506" s="3"/>
    </row>
    <row r="507" spans="7:14" ht="12.75" customHeight="1">
      <c r="G507" s="2"/>
      <c r="H507" s="2"/>
      <c r="I507" s="2"/>
      <c r="J507" s="2"/>
      <c r="N507" s="3"/>
    </row>
    <row r="508" spans="7:14" ht="12.75" customHeight="1">
      <c r="G508" s="2"/>
      <c r="H508" s="2"/>
      <c r="I508" s="2"/>
      <c r="J508" s="2"/>
      <c r="N508" s="3"/>
    </row>
    <row r="509" spans="7:14" ht="12.75" customHeight="1">
      <c r="G509" s="2"/>
      <c r="H509" s="2"/>
      <c r="I509" s="2"/>
      <c r="J509" s="2"/>
      <c r="N509" s="3"/>
    </row>
    <row r="510" spans="7:14" ht="12.75" customHeight="1">
      <c r="G510" s="2"/>
      <c r="H510" s="2"/>
      <c r="I510" s="2"/>
      <c r="J510" s="2"/>
      <c r="N510" s="3"/>
    </row>
    <row r="511" spans="7:14" ht="12.75" customHeight="1">
      <c r="G511" s="2"/>
      <c r="H511" s="2"/>
      <c r="I511" s="2"/>
      <c r="J511" s="2"/>
      <c r="N511" s="3"/>
    </row>
    <row r="512" spans="7:14" ht="12.75" customHeight="1">
      <c r="G512" s="2"/>
      <c r="H512" s="2"/>
      <c r="I512" s="2"/>
      <c r="J512" s="2"/>
      <c r="N512" s="3"/>
    </row>
    <row r="513" spans="7:14" ht="12.75" customHeight="1">
      <c r="G513" s="2"/>
      <c r="H513" s="2"/>
      <c r="I513" s="2"/>
      <c r="J513" s="2"/>
      <c r="N513" s="3"/>
    </row>
    <row r="514" spans="7:14" ht="12.75" customHeight="1">
      <c r="G514" s="2"/>
      <c r="H514" s="2"/>
      <c r="I514" s="2"/>
      <c r="J514" s="2"/>
      <c r="N514" s="3"/>
    </row>
    <row r="515" spans="7:14" ht="12.75" customHeight="1">
      <c r="G515" s="2"/>
      <c r="H515" s="2"/>
      <c r="I515" s="2"/>
      <c r="J515" s="2"/>
      <c r="N515" s="3"/>
    </row>
    <row r="516" spans="7:14" ht="12.75" customHeight="1">
      <c r="G516" s="2"/>
      <c r="H516" s="2"/>
      <c r="I516" s="2"/>
      <c r="J516" s="2"/>
      <c r="N516" s="3"/>
    </row>
    <row r="517" spans="7:14" ht="12.75" customHeight="1">
      <c r="G517" s="2"/>
      <c r="H517" s="2"/>
      <c r="I517" s="2"/>
      <c r="J517" s="2"/>
      <c r="N517" s="3"/>
    </row>
    <row r="518" spans="7:14" ht="12.75" customHeight="1">
      <c r="G518" s="2"/>
      <c r="H518" s="2"/>
      <c r="I518" s="2"/>
      <c r="J518" s="2"/>
      <c r="N518" s="3"/>
    </row>
    <row r="519" spans="7:14" ht="12.75" customHeight="1">
      <c r="G519" s="2"/>
      <c r="H519" s="2"/>
      <c r="I519" s="2"/>
      <c r="J519" s="2"/>
      <c r="N519" s="3"/>
    </row>
    <row r="520" spans="7:14" ht="12.75" customHeight="1">
      <c r="G520" s="2"/>
      <c r="H520" s="2"/>
      <c r="I520" s="2"/>
      <c r="J520" s="2"/>
      <c r="N520" s="3"/>
    </row>
    <row r="521" spans="7:14" ht="12.75" customHeight="1">
      <c r="G521" s="2"/>
      <c r="H521" s="2"/>
      <c r="I521" s="2"/>
      <c r="J521" s="2"/>
      <c r="N521" s="3"/>
    </row>
    <row r="522" spans="7:14" ht="12.75" customHeight="1">
      <c r="G522" s="2"/>
      <c r="H522" s="2"/>
      <c r="I522" s="2"/>
      <c r="J522" s="2"/>
      <c r="N522" s="3"/>
    </row>
    <row r="523" spans="7:14" ht="12.75" customHeight="1">
      <c r="G523" s="2"/>
      <c r="H523" s="2"/>
      <c r="I523" s="2"/>
      <c r="J523" s="2"/>
      <c r="N523" s="3"/>
    </row>
    <row r="524" spans="7:14" ht="12.75" customHeight="1">
      <c r="G524" s="2"/>
      <c r="H524" s="2"/>
      <c r="I524" s="2"/>
      <c r="J524" s="2"/>
      <c r="N524" s="3"/>
    </row>
    <row r="525" spans="7:14" ht="12.75" customHeight="1">
      <c r="G525" s="2"/>
      <c r="H525" s="2"/>
      <c r="I525" s="2"/>
      <c r="J525" s="2"/>
      <c r="N525" s="3"/>
    </row>
    <row r="526" spans="7:14" ht="12.75" customHeight="1">
      <c r="G526" s="2"/>
      <c r="H526" s="2"/>
      <c r="I526" s="2"/>
      <c r="J526" s="2"/>
      <c r="N526" s="3"/>
    </row>
    <row r="527" spans="7:14" ht="12.75" customHeight="1">
      <c r="G527" s="2"/>
      <c r="H527" s="2"/>
      <c r="I527" s="2"/>
      <c r="J527" s="2"/>
      <c r="N527" s="3"/>
    </row>
    <row r="528" spans="7:14" ht="12.75" customHeight="1">
      <c r="G528" s="2"/>
      <c r="H528" s="2"/>
      <c r="I528" s="2"/>
      <c r="J528" s="2"/>
      <c r="N528" s="3"/>
    </row>
    <row r="529" spans="7:14" ht="12.75" customHeight="1">
      <c r="G529" s="2"/>
      <c r="H529" s="2"/>
      <c r="I529" s="2"/>
      <c r="J529" s="2"/>
      <c r="N529" s="3"/>
    </row>
    <row r="530" spans="7:14" ht="12.75" customHeight="1">
      <c r="G530" s="2"/>
      <c r="H530" s="2"/>
      <c r="I530" s="2"/>
      <c r="J530" s="2"/>
      <c r="N530" s="3"/>
    </row>
    <row r="531" spans="7:14" ht="12.75" customHeight="1">
      <c r="G531" s="2"/>
      <c r="H531" s="2"/>
      <c r="I531" s="2"/>
      <c r="J531" s="2"/>
      <c r="N531" s="3"/>
    </row>
    <row r="532" spans="7:14" ht="12.75" customHeight="1">
      <c r="G532" s="2"/>
      <c r="H532" s="2"/>
      <c r="I532" s="2"/>
      <c r="J532" s="2"/>
      <c r="N532" s="3"/>
    </row>
    <row r="533" spans="7:14" ht="12.75" customHeight="1">
      <c r="G533" s="2"/>
      <c r="H533" s="2"/>
      <c r="I533" s="2"/>
      <c r="J533" s="2"/>
      <c r="N533" s="3"/>
    </row>
    <row r="534" spans="7:14" ht="12.75" customHeight="1">
      <c r="G534" s="2"/>
      <c r="H534" s="2"/>
      <c r="I534" s="2"/>
      <c r="J534" s="2"/>
      <c r="N534" s="3"/>
    </row>
    <row r="535" spans="7:14" ht="12.75" customHeight="1">
      <c r="G535" s="2"/>
      <c r="H535" s="2"/>
      <c r="I535" s="2"/>
      <c r="J535" s="2"/>
      <c r="N535" s="3"/>
    </row>
    <row r="536" spans="7:14" ht="12.75" customHeight="1">
      <c r="G536" s="2"/>
      <c r="H536" s="2"/>
      <c r="I536" s="2"/>
      <c r="J536" s="2"/>
      <c r="N536" s="3"/>
    </row>
    <row r="537" spans="7:14" ht="12.75" customHeight="1">
      <c r="G537" s="2"/>
      <c r="H537" s="2"/>
      <c r="I537" s="2"/>
      <c r="J537" s="2"/>
      <c r="N537" s="3"/>
    </row>
    <row r="538" spans="7:14" ht="12.75" customHeight="1">
      <c r="G538" s="2"/>
      <c r="H538" s="2"/>
      <c r="I538" s="2"/>
      <c r="J538" s="2"/>
      <c r="N538" s="3"/>
    </row>
    <row r="539" spans="7:14" ht="12.75" customHeight="1">
      <c r="G539" s="2"/>
      <c r="H539" s="2"/>
      <c r="I539" s="2"/>
      <c r="J539" s="2"/>
      <c r="N539" s="3"/>
    </row>
    <row r="540" spans="7:14" ht="12.75" customHeight="1">
      <c r="G540" s="2"/>
      <c r="H540" s="2"/>
      <c r="I540" s="2"/>
      <c r="J540" s="2"/>
      <c r="N540" s="3"/>
    </row>
    <row r="541" spans="7:14" ht="12.75" customHeight="1">
      <c r="G541" s="2"/>
      <c r="H541" s="2"/>
      <c r="I541" s="2"/>
      <c r="J541" s="2"/>
      <c r="N541" s="3"/>
    </row>
    <row r="542" spans="7:14" ht="12.75" customHeight="1">
      <c r="G542" s="2"/>
      <c r="H542" s="2"/>
      <c r="I542" s="2"/>
      <c r="J542" s="2"/>
      <c r="N542" s="3"/>
    </row>
    <row r="543" spans="7:14" ht="12.75" customHeight="1">
      <c r="G543" s="2"/>
      <c r="H543" s="2"/>
      <c r="I543" s="2"/>
      <c r="J543" s="2"/>
      <c r="N543" s="3"/>
    </row>
    <row r="544" spans="7:14" ht="12.75" customHeight="1">
      <c r="G544" s="2"/>
      <c r="H544" s="2"/>
      <c r="I544" s="2"/>
      <c r="J544" s="2"/>
      <c r="N544" s="3"/>
    </row>
    <row r="545" spans="7:14" ht="12.75" customHeight="1">
      <c r="G545" s="2"/>
      <c r="H545" s="2"/>
      <c r="I545" s="2"/>
      <c r="J545" s="2"/>
      <c r="N545" s="3"/>
    </row>
    <row r="546" spans="7:14" ht="12.75" customHeight="1">
      <c r="G546" s="2"/>
      <c r="H546" s="2"/>
      <c r="I546" s="2"/>
      <c r="J546" s="2"/>
      <c r="N546" s="3"/>
    </row>
    <row r="547" spans="7:14" ht="12.75" customHeight="1">
      <c r="G547" s="2"/>
      <c r="H547" s="2"/>
      <c r="I547" s="2"/>
      <c r="J547" s="2"/>
      <c r="N547" s="3"/>
    </row>
    <row r="548" spans="7:14" ht="12.75" customHeight="1">
      <c r="G548" s="2"/>
      <c r="H548" s="2"/>
      <c r="I548" s="2"/>
      <c r="J548" s="2"/>
      <c r="N548" s="3"/>
    </row>
    <row r="549" spans="7:14" ht="12.75" customHeight="1">
      <c r="G549" s="2"/>
      <c r="H549" s="2"/>
      <c r="I549" s="2"/>
      <c r="J549" s="2"/>
      <c r="N549" s="3"/>
    </row>
    <row r="550" spans="7:14" ht="12.75" customHeight="1">
      <c r="G550" s="2"/>
      <c r="H550" s="2"/>
      <c r="I550" s="2"/>
      <c r="J550" s="2"/>
      <c r="N550" s="3"/>
    </row>
    <row r="551" spans="7:14" ht="12.75" customHeight="1">
      <c r="G551" s="2"/>
      <c r="H551" s="2"/>
      <c r="I551" s="2"/>
      <c r="J551" s="2"/>
      <c r="N551" s="3"/>
    </row>
    <row r="552" spans="7:14" ht="12.75" customHeight="1">
      <c r="G552" s="2"/>
      <c r="H552" s="2"/>
      <c r="I552" s="2"/>
      <c r="J552" s="2"/>
      <c r="N552" s="3"/>
    </row>
    <row r="553" spans="7:14" ht="12.75" customHeight="1">
      <c r="G553" s="2"/>
      <c r="H553" s="2"/>
      <c r="I553" s="2"/>
      <c r="J553" s="2"/>
      <c r="N553" s="3"/>
    </row>
    <row r="554" spans="7:14" ht="12.75" customHeight="1">
      <c r="G554" s="2"/>
      <c r="H554" s="2"/>
      <c r="I554" s="2"/>
      <c r="J554" s="2"/>
      <c r="N554" s="3"/>
    </row>
    <row r="555" spans="7:14" ht="12.75" customHeight="1">
      <c r="G555" s="2"/>
      <c r="H555" s="2"/>
      <c r="I555" s="2"/>
      <c r="J555" s="2"/>
      <c r="N555" s="3"/>
    </row>
    <row r="556" spans="7:14" ht="12.75" customHeight="1">
      <c r="G556" s="2"/>
      <c r="H556" s="2"/>
      <c r="I556" s="2"/>
      <c r="J556" s="2"/>
      <c r="N556" s="3"/>
    </row>
    <row r="557" spans="7:14" ht="12.75" customHeight="1">
      <c r="G557" s="2"/>
      <c r="H557" s="2"/>
      <c r="I557" s="2"/>
      <c r="J557" s="2"/>
      <c r="N557" s="3"/>
    </row>
    <row r="558" spans="7:14" ht="12.75" customHeight="1">
      <c r="G558" s="2"/>
      <c r="H558" s="2"/>
      <c r="I558" s="2"/>
      <c r="J558" s="2"/>
      <c r="N558" s="3"/>
    </row>
    <row r="559" spans="7:14" ht="12.75" customHeight="1">
      <c r="G559" s="2"/>
      <c r="H559" s="2"/>
      <c r="I559" s="2"/>
      <c r="J559" s="2"/>
      <c r="N559" s="3"/>
    </row>
    <row r="560" spans="7:14" ht="12.75" customHeight="1">
      <c r="G560" s="2"/>
      <c r="H560" s="2"/>
      <c r="I560" s="2"/>
      <c r="J560" s="2"/>
      <c r="N560" s="3"/>
    </row>
    <row r="561" spans="7:14" ht="12.75" customHeight="1">
      <c r="G561" s="2"/>
      <c r="H561" s="2"/>
      <c r="I561" s="2"/>
      <c r="J561" s="2"/>
      <c r="N561" s="3"/>
    </row>
    <row r="562" spans="7:14" ht="12.75" customHeight="1">
      <c r="G562" s="2"/>
      <c r="H562" s="2"/>
      <c r="I562" s="2"/>
      <c r="J562" s="2"/>
      <c r="N562" s="3"/>
    </row>
    <row r="563" spans="7:14" ht="12.75" customHeight="1">
      <c r="G563" s="2"/>
      <c r="H563" s="2"/>
      <c r="I563" s="2"/>
      <c r="J563" s="2"/>
      <c r="N563" s="3"/>
    </row>
    <row r="564" spans="7:14" ht="12.75" customHeight="1">
      <c r="G564" s="2"/>
      <c r="H564" s="2"/>
      <c r="I564" s="2"/>
      <c r="J564" s="2"/>
      <c r="N564" s="3"/>
    </row>
    <row r="565" spans="7:14" ht="12.75" customHeight="1">
      <c r="G565" s="2"/>
      <c r="H565" s="2"/>
      <c r="I565" s="2"/>
      <c r="J565" s="2"/>
      <c r="N565" s="3"/>
    </row>
    <row r="566" spans="7:14" ht="12.75" customHeight="1">
      <c r="G566" s="2"/>
      <c r="H566" s="2"/>
      <c r="I566" s="2"/>
      <c r="J566" s="2"/>
      <c r="N566" s="3"/>
    </row>
    <row r="567" spans="7:14" ht="12.75" customHeight="1">
      <c r="G567" s="2"/>
      <c r="H567" s="2"/>
      <c r="I567" s="2"/>
      <c r="J567" s="2"/>
      <c r="N567" s="3"/>
    </row>
    <row r="568" spans="7:14" ht="12.75" customHeight="1">
      <c r="G568" s="2"/>
      <c r="H568" s="2"/>
      <c r="I568" s="2"/>
      <c r="J568" s="2"/>
      <c r="N568" s="3"/>
    </row>
    <row r="569" spans="7:14" ht="12.75" customHeight="1">
      <c r="G569" s="2"/>
      <c r="H569" s="2"/>
      <c r="I569" s="2"/>
      <c r="J569" s="2"/>
      <c r="N569" s="3"/>
    </row>
    <row r="570" spans="7:14" ht="12.75" customHeight="1">
      <c r="G570" s="2"/>
      <c r="H570" s="2"/>
      <c r="I570" s="2"/>
      <c r="J570" s="2"/>
      <c r="N570" s="3"/>
    </row>
    <row r="571" spans="7:14" ht="12.75" customHeight="1">
      <c r="G571" s="2"/>
      <c r="H571" s="2"/>
      <c r="I571" s="2"/>
      <c r="J571" s="2"/>
      <c r="N571" s="3"/>
    </row>
    <row r="572" spans="7:14" ht="12.75" customHeight="1">
      <c r="G572" s="2"/>
      <c r="H572" s="2"/>
      <c r="I572" s="2"/>
      <c r="J572" s="2"/>
      <c r="N572" s="3"/>
    </row>
    <row r="573" spans="7:14" ht="12.75" customHeight="1">
      <c r="G573" s="2"/>
      <c r="H573" s="2"/>
      <c r="I573" s="2"/>
      <c r="J573" s="2"/>
      <c r="N573" s="3"/>
    </row>
    <row r="574" spans="7:14" ht="12.75" customHeight="1">
      <c r="G574" s="2"/>
      <c r="H574" s="2"/>
      <c r="I574" s="2"/>
      <c r="J574" s="2"/>
      <c r="N574" s="3"/>
    </row>
    <row r="575" spans="7:14" ht="12.75" customHeight="1">
      <c r="G575" s="2"/>
      <c r="H575" s="2"/>
      <c r="I575" s="2"/>
      <c r="J575" s="2"/>
      <c r="N575" s="3"/>
    </row>
    <row r="576" spans="7:14" ht="12.75" customHeight="1">
      <c r="G576" s="2"/>
      <c r="H576" s="2"/>
      <c r="I576" s="2"/>
      <c r="J576" s="2"/>
      <c r="N576" s="3"/>
    </row>
    <row r="577" spans="7:14" ht="12.75" customHeight="1">
      <c r="G577" s="2"/>
      <c r="H577" s="2"/>
      <c r="I577" s="2"/>
      <c r="J577" s="2"/>
      <c r="N577" s="3"/>
    </row>
    <row r="578" spans="7:14" ht="12.75" customHeight="1">
      <c r="G578" s="2"/>
      <c r="H578" s="2"/>
      <c r="I578" s="2"/>
      <c r="J578" s="2"/>
      <c r="N578" s="3"/>
    </row>
    <row r="579" spans="7:14" ht="12.75" customHeight="1">
      <c r="G579" s="2"/>
      <c r="H579" s="2"/>
      <c r="I579" s="2"/>
      <c r="J579" s="2"/>
      <c r="N579" s="3"/>
    </row>
    <row r="580" spans="7:14" ht="12.75" customHeight="1">
      <c r="G580" s="2"/>
      <c r="H580" s="2"/>
      <c r="I580" s="2"/>
      <c r="J580" s="2"/>
      <c r="N580" s="3"/>
    </row>
    <row r="581" spans="7:14" ht="12.75" customHeight="1">
      <c r="G581" s="2"/>
      <c r="H581" s="2"/>
      <c r="I581" s="2"/>
      <c r="J581" s="2"/>
      <c r="N581" s="3"/>
    </row>
    <row r="582" spans="7:14" ht="12.75" customHeight="1">
      <c r="G582" s="2"/>
      <c r="H582" s="2"/>
      <c r="I582" s="2"/>
      <c r="J582" s="2"/>
      <c r="N582" s="3"/>
    </row>
    <row r="583" spans="7:14" ht="12.75" customHeight="1">
      <c r="G583" s="2"/>
      <c r="H583" s="2"/>
      <c r="I583" s="2"/>
      <c r="J583" s="2"/>
      <c r="N583" s="3"/>
    </row>
    <row r="584" spans="7:14" ht="12.75" customHeight="1">
      <c r="G584" s="2"/>
      <c r="H584" s="2"/>
      <c r="I584" s="2"/>
      <c r="J584" s="2"/>
      <c r="N584" s="3"/>
    </row>
    <row r="585" spans="7:14" ht="12.75" customHeight="1">
      <c r="G585" s="2"/>
      <c r="H585" s="2"/>
      <c r="I585" s="2"/>
      <c r="J585" s="2"/>
      <c r="N585" s="3"/>
    </row>
    <row r="586" spans="7:14" ht="12.75" customHeight="1">
      <c r="G586" s="2"/>
      <c r="H586" s="2"/>
      <c r="I586" s="2"/>
      <c r="J586" s="2"/>
      <c r="N586" s="3"/>
    </row>
    <row r="587" spans="7:14" ht="12.75" customHeight="1">
      <c r="G587" s="2"/>
      <c r="H587" s="2"/>
      <c r="I587" s="2"/>
      <c r="J587" s="2"/>
      <c r="N587" s="3"/>
    </row>
    <row r="588" spans="7:14" ht="12.75" customHeight="1">
      <c r="G588" s="2"/>
      <c r="H588" s="2"/>
      <c r="I588" s="2"/>
      <c r="J588" s="2"/>
      <c r="N588" s="3"/>
    </row>
    <row r="589" spans="7:14" ht="12.75" customHeight="1">
      <c r="G589" s="2"/>
      <c r="H589" s="2"/>
      <c r="I589" s="2"/>
      <c r="J589" s="2"/>
      <c r="N589" s="3"/>
    </row>
    <row r="590" spans="7:14" ht="12.75" customHeight="1">
      <c r="G590" s="2"/>
      <c r="H590" s="2"/>
      <c r="I590" s="2"/>
      <c r="J590" s="2"/>
      <c r="N590" s="3"/>
    </row>
    <row r="591" spans="7:14" ht="12.75" customHeight="1">
      <c r="G591" s="2"/>
      <c r="H591" s="2"/>
      <c r="I591" s="2"/>
      <c r="J591" s="2"/>
      <c r="N591" s="3"/>
    </row>
    <row r="592" spans="7:14" ht="12.75" customHeight="1">
      <c r="G592" s="2"/>
      <c r="H592" s="2"/>
      <c r="I592" s="2"/>
      <c r="J592" s="2"/>
      <c r="N592" s="3"/>
    </row>
    <row r="593" spans="7:14" ht="12.75" customHeight="1">
      <c r="G593" s="2"/>
      <c r="H593" s="2"/>
      <c r="I593" s="2"/>
      <c r="J593" s="2"/>
      <c r="N593" s="3"/>
    </row>
    <row r="594" spans="7:14" ht="12.75" customHeight="1">
      <c r="G594" s="2"/>
      <c r="H594" s="2"/>
      <c r="I594" s="2"/>
      <c r="J594" s="2"/>
      <c r="N594" s="3"/>
    </row>
    <row r="595" spans="7:14" ht="12.75" customHeight="1">
      <c r="G595" s="2"/>
      <c r="H595" s="2"/>
      <c r="I595" s="2"/>
      <c r="J595" s="2"/>
      <c r="N595" s="3"/>
    </row>
    <row r="596" spans="7:14" ht="12.75" customHeight="1">
      <c r="G596" s="2"/>
      <c r="H596" s="2"/>
      <c r="I596" s="2"/>
      <c r="J596" s="2"/>
      <c r="N596" s="3"/>
    </row>
    <row r="597" spans="7:14" ht="12.75" customHeight="1">
      <c r="G597" s="2"/>
      <c r="H597" s="2"/>
      <c r="I597" s="2"/>
      <c r="J597" s="2"/>
      <c r="N597" s="3"/>
    </row>
    <row r="598" spans="7:14" ht="12.75" customHeight="1">
      <c r="G598" s="2"/>
      <c r="H598" s="2"/>
      <c r="I598" s="2"/>
      <c r="J598" s="2"/>
      <c r="N598" s="3"/>
    </row>
    <row r="599" spans="7:14" ht="12.75" customHeight="1">
      <c r="G599" s="2"/>
      <c r="H599" s="2"/>
      <c r="I599" s="2"/>
      <c r="J599" s="2"/>
      <c r="N599" s="3"/>
    </row>
    <row r="600" spans="7:14" ht="12.75" customHeight="1">
      <c r="G600" s="2"/>
      <c r="H600" s="2"/>
      <c r="I600" s="2"/>
      <c r="J600" s="2"/>
      <c r="N600" s="3"/>
    </row>
    <row r="601" spans="7:14" ht="12.75" customHeight="1">
      <c r="G601" s="2"/>
      <c r="H601" s="2"/>
      <c r="I601" s="2"/>
      <c r="J601" s="2"/>
      <c r="N601" s="3"/>
    </row>
    <row r="602" spans="7:14" ht="12.75" customHeight="1">
      <c r="G602" s="2"/>
      <c r="H602" s="2"/>
      <c r="I602" s="2"/>
      <c r="J602" s="2"/>
      <c r="N602" s="3"/>
    </row>
    <row r="603" spans="7:14" ht="12.75" customHeight="1">
      <c r="G603" s="2"/>
      <c r="H603" s="2"/>
      <c r="I603" s="2"/>
      <c r="J603" s="2"/>
      <c r="N603" s="3"/>
    </row>
    <row r="604" spans="7:14" ht="12.75" customHeight="1">
      <c r="G604" s="2"/>
      <c r="H604" s="2"/>
      <c r="I604" s="2"/>
      <c r="J604" s="2"/>
      <c r="N604" s="3"/>
    </row>
    <row r="605" spans="7:14" ht="12.75" customHeight="1">
      <c r="G605" s="2"/>
      <c r="H605" s="2"/>
      <c r="I605" s="2"/>
      <c r="J605" s="2"/>
      <c r="N605" s="3"/>
    </row>
    <row r="606" spans="7:14" ht="12.75" customHeight="1">
      <c r="G606" s="2"/>
      <c r="H606" s="2"/>
      <c r="I606" s="2"/>
      <c r="J606" s="2"/>
      <c r="N606" s="3"/>
    </row>
    <row r="607" spans="7:14" ht="12.75" customHeight="1">
      <c r="G607" s="2"/>
      <c r="H607" s="2"/>
      <c r="I607" s="2"/>
      <c r="J607" s="2"/>
      <c r="N607" s="3"/>
    </row>
    <row r="608" spans="7:14" ht="12.75" customHeight="1">
      <c r="G608" s="2"/>
      <c r="H608" s="2"/>
      <c r="I608" s="2"/>
      <c r="J608" s="2"/>
      <c r="N608" s="3"/>
    </row>
    <row r="609" spans="7:14" ht="12.75" customHeight="1">
      <c r="G609" s="2"/>
      <c r="H609" s="2"/>
      <c r="I609" s="2"/>
      <c r="J609" s="2"/>
      <c r="N609" s="3"/>
    </row>
    <row r="610" spans="7:14" ht="12.75" customHeight="1">
      <c r="G610" s="2"/>
      <c r="H610" s="2"/>
      <c r="I610" s="2"/>
      <c r="J610" s="2"/>
      <c r="N610" s="3"/>
    </row>
    <row r="611" spans="7:14" ht="12.75" customHeight="1">
      <c r="G611" s="2"/>
      <c r="H611" s="2"/>
      <c r="I611" s="2"/>
      <c r="J611" s="2"/>
      <c r="N611" s="3"/>
    </row>
    <row r="612" spans="7:14" ht="12.75" customHeight="1">
      <c r="G612" s="2"/>
      <c r="H612" s="2"/>
      <c r="I612" s="2"/>
      <c r="J612" s="2"/>
      <c r="N612" s="3"/>
    </row>
    <row r="613" spans="7:14" ht="12.75" customHeight="1">
      <c r="G613" s="2"/>
      <c r="H613" s="2"/>
      <c r="I613" s="2"/>
      <c r="J613" s="2"/>
      <c r="N613" s="3"/>
    </row>
    <row r="614" spans="7:14" ht="12.75" customHeight="1">
      <c r="G614" s="2"/>
      <c r="H614" s="2"/>
      <c r="I614" s="2"/>
      <c r="J614" s="2"/>
      <c r="N614" s="3"/>
    </row>
    <row r="615" spans="7:14" ht="12.75" customHeight="1">
      <c r="G615" s="2"/>
      <c r="H615" s="2"/>
      <c r="I615" s="2"/>
      <c r="J615" s="2"/>
      <c r="N615" s="3"/>
    </row>
    <row r="616" spans="7:14" ht="12.75" customHeight="1">
      <c r="G616" s="2"/>
      <c r="H616" s="2"/>
      <c r="I616" s="2"/>
      <c r="J616" s="2"/>
      <c r="N616" s="3"/>
    </row>
    <row r="617" spans="7:14" ht="12.75" customHeight="1">
      <c r="G617" s="2"/>
      <c r="H617" s="2"/>
      <c r="I617" s="2"/>
      <c r="J617" s="2"/>
      <c r="N617" s="3"/>
    </row>
    <row r="618" spans="7:14" ht="12.75" customHeight="1">
      <c r="G618" s="2"/>
      <c r="H618" s="2"/>
      <c r="I618" s="2"/>
      <c r="J618" s="2"/>
      <c r="N618" s="3"/>
    </row>
    <row r="619" spans="7:14" ht="12.75" customHeight="1">
      <c r="G619" s="2"/>
      <c r="H619" s="2"/>
      <c r="I619" s="2"/>
      <c r="J619" s="2"/>
      <c r="N619" s="3"/>
    </row>
    <row r="620" spans="7:14" ht="12.75" customHeight="1">
      <c r="G620" s="2"/>
      <c r="H620" s="2"/>
      <c r="I620" s="2"/>
      <c r="J620" s="2"/>
      <c r="N620" s="3"/>
    </row>
    <row r="621" spans="7:14" ht="12.75" customHeight="1">
      <c r="G621" s="2"/>
      <c r="H621" s="2"/>
      <c r="I621" s="2"/>
      <c r="J621" s="2"/>
      <c r="N621" s="3"/>
    </row>
    <row r="622" spans="7:14" ht="12.75" customHeight="1">
      <c r="G622" s="2"/>
      <c r="H622" s="2"/>
      <c r="I622" s="2"/>
      <c r="J622" s="2"/>
      <c r="N622" s="3"/>
    </row>
    <row r="623" spans="7:14" ht="12.75" customHeight="1">
      <c r="G623" s="2"/>
      <c r="H623" s="2"/>
      <c r="I623" s="2"/>
      <c r="J623" s="2"/>
      <c r="N623" s="3"/>
    </row>
    <row r="624" spans="7:14" ht="12.75" customHeight="1">
      <c r="G624" s="2"/>
      <c r="H624" s="2"/>
      <c r="I624" s="2"/>
      <c r="J624" s="2"/>
      <c r="N624" s="3"/>
    </row>
    <row r="625" spans="7:14" ht="12.75" customHeight="1">
      <c r="G625" s="2"/>
      <c r="H625" s="2"/>
      <c r="I625" s="2"/>
      <c r="J625" s="2"/>
      <c r="N625" s="3"/>
    </row>
    <row r="626" spans="7:14" ht="12.75" customHeight="1">
      <c r="G626" s="2"/>
      <c r="H626" s="2"/>
      <c r="I626" s="2"/>
      <c r="J626" s="2"/>
      <c r="N626" s="3"/>
    </row>
    <row r="627" spans="7:14" ht="12.75" customHeight="1">
      <c r="G627" s="2"/>
      <c r="H627" s="2"/>
      <c r="I627" s="2"/>
      <c r="J627" s="2"/>
      <c r="N627" s="3"/>
    </row>
    <row r="628" spans="7:14" ht="12.75" customHeight="1">
      <c r="G628" s="2"/>
      <c r="H628" s="2"/>
      <c r="I628" s="2"/>
      <c r="J628" s="2"/>
      <c r="N628" s="3"/>
    </row>
    <row r="629" spans="7:14" ht="12.75" customHeight="1">
      <c r="G629" s="2"/>
      <c r="H629" s="2"/>
      <c r="I629" s="2"/>
      <c r="J629" s="2"/>
      <c r="N629" s="3"/>
    </row>
    <row r="630" spans="7:14" ht="12.75" customHeight="1">
      <c r="G630" s="2"/>
      <c r="H630" s="2"/>
      <c r="I630" s="2"/>
      <c r="J630" s="2"/>
      <c r="N630" s="3"/>
    </row>
    <row r="631" spans="7:14" ht="12.75" customHeight="1">
      <c r="G631" s="2"/>
      <c r="H631" s="2"/>
      <c r="I631" s="2"/>
      <c r="J631" s="2"/>
      <c r="N631" s="3"/>
    </row>
    <row r="632" spans="7:14" ht="12.75" customHeight="1">
      <c r="G632" s="2"/>
      <c r="H632" s="2"/>
      <c r="I632" s="2"/>
      <c r="J632" s="2"/>
      <c r="N632" s="3"/>
    </row>
    <row r="633" spans="7:14" ht="12.75" customHeight="1">
      <c r="G633" s="2"/>
      <c r="H633" s="2"/>
      <c r="I633" s="2"/>
      <c r="J633" s="2"/>
      <c r="N633" s="3"/>
    </row>
    <row r="634" spans="7:14" ht="12.75" customHeight="1">
      <c r="G634" s="2"/>
      <c r="H634" s="2"/>
      <c r="I634" s="2"/>
      <c r="J634" s="2"/>
      <c r="N634" s="3"/>
    </row>
    <row r="635" spans="7:14" ht="12.75" customHeight="1">
      <c r="G635" s="2"/>
      <c r="H635" s="2"/>
      <c r="I635" s="2"/>
      <c r="J635" s="2"/>
      <c r="N635" s="3"/>
    </row>
    <row r="636" spans="7:14" ht="12.75" customHeight="1">
      <c r="G636" s="2"/>
      <c r="H636" s="2"/>
      <c r="I636" s="2"/>
      <c r="J636" s="2"/>
      <c r="N636" s="3"/>
    </row>
    <row r="637" spans="7:14" ht="12.75" customHeight="1">
      <c r="G637" s="2"/>
      <c r="H637" s="2"/>
      <c r="I637" s="2"/>
      <c r="J637" s="2"/>
      <c r="N637" s="3"/>
    </row>
    <row r="638" spans="7:14" ht="12.75" customHeight="1">
      <c r="G638" s="2"/>
      <c r="H638" s="2"/>
      <c r="I638" s="2"/>
      <c r="J638" s="2"/>
      <c r="N638" s="3"/>
    </row>
    <row r="639" spans="7:14" ht="12.75" customHeight="1">
      <c r="G639" s="2"/>
      <c r="H639" s="2"/>
      <c r="I639" s="2"/>
      <c r="J639" s="2"/>
      <c r="N639" s="3"/>
    </row>
    <row r="640" spans="7:14" ht="12.75" customHeight="1">
      <c r="G640" s="2"/>
      <c r="H640" s="2"/>
      <c r="I640" s="2"/>
      <c r="J640" s="2"/>
      <c r="N640" s="3"/>
    </row>
    <row r="641" spans="7:14" ht="12.75" customHeight="1">
      <c r="G641" s="2"/>
      <c r="H641" s="2"/>
      <c r="I641" s="2"/>
      <c r="J641" s="2"/>
      <c r="N641" s="3"/>
    </row>
    <row r="642" spans="7:14" ht="12.75" customHeight="1">
      <c r="G642" s="2"/>
      <c r="H642" s="2"/>
      <c r="I642" s="2"/>
      <c r="J642" s="2"/>
      <c r="N642" s="3"/>
    </row>
    <row r="643" spans="7:14" ht="12.75" customHeight="1">
      <c r="G643" s="2"/>
      <c r="H643" s="2"/>
      <c r="I643" s="2"/>
      <c r="J643" s="2"/>
      <c r="N643" s="3"/>
    </row>
    <row r="644" spans="7:14" ht="12.75" customHeight="1">
      <c r="G644" s="2"/>
      <c r="H644" s="2"/>
      <c r="I644" s="2"/>
      <c r="J644" s="2"/>
      <c r="N644" s="3"/>
    </row>
    <row r="645" spans="7:14" ht="12.75" customHeight="1">
      <c r="G645" s="2"/>
      <c r="H645" s="2"/>
      <c r="I645" s="2"/>
      <c r="J645" s="2"/>
      <c r="N645" s="3"/>
    </row>
    <row r="646" spans="7:14" ht="12.75" customHeight="1">
      <c r="G646" s="2"/>
      <c r="H646" s="2"/>
      <c r="I646" s="2"/>
      <c r="J646" s="2"/>
      <c r="N646" s="3"/>
    </row>
    <row r="647" spans="7:14" ht="12.75" customHeight="1">
      <c r="G647" s="2"/>
      <c r="H647" s="2"/>
      <c r="I647" s="2"/>
      <c r="J647" s="2"/>
      <c r="N647" s="3"/>
    </row>
    <row r="648" spans="7:14" ht="12.75" customHeight="1">
      <c r="G648" s="2"/>
      <c r="H648" s="2"/>
      <c r="I648" s="2"/>
      <c r="J648" s="2"/>
      <c r="N648" s="3"/>
    </row>
    <row r="649" spans="7:14" ht="12.75" customHeight="1">
      <c r="G649" s="2"/>
      <c r="H649" s="2"/>
      <c r="I649" s="2"/>
      <c r="J649" s="2"/>
      <c r="N649" s="3"/>
    </row>
    <row r="650" spans="7:14" ht="12.75" customHeight="1">
      <c r="G650" s="2"/>
      <c r="H650" s="2"/>
      <c r="I650" s="2"/>
      <c r="J650" s="2"/>
      <c r="N650" s="3"/>
    </row>
    <row r="651" spans="7:14" ht="12.75" customHeight="1">
      <c r="G651" s="2"/>
      <c r="H651" s="2"/>
      <c r="I651" s="2"/>
      <c r="J651" s="2"/>
      <c r="N651" s="3"/>
    </row>
    <row r="652" spans="7:14" ht="12.75" customHeight="1">
      <c r="G652" s="2"/>
      <c r="H652" s="2"/>
      <c r="I652" s="2"/>
      <c r="J652" s="2"/>
      <c r="N652" s="3"/>
    </row>
    <row r="653" spans="7:14" ht="12.75" customHeight="1">
      <c r="G653" s="2"/>
      <c r="H653" s="2"/>
      <c r="I653" s="2"/>
      <c r="J653" s="2"/>
      <c r="N653" s="3"/>
    </row>
    <row r="654" spans="7:14" ht="12.75" customHeight="1">
      <c r="G654" s="2"/>
      <c r="H654" s="2"/>
      <c r="I654" s="2"/>
      <c r="J654" s="2"/>
      <c r="N654" s="3"/>
    </row>
    <row r="655" spans="7:14" ht="12.75" customHeight="1">
      <c r="G655" s="2"/>
      <c r="H655" s="2"/>
      <c r="I655" s="2"/>
      <c r="J655" s="2"/>
      <c r="N655" s="3"/>
    </row>
    <row r="656" spans="7:14" ht="12.75" customHeight="1">
      <c r="G656" s="2"/>
      <c r="H656" s="2"/>
      <c r="I656" s="2"/>
      <c r="J656" s="2"/>
      <c r="N656" s="3"/>
    </row>
    <row r="657" spans="7:14" ht="12.75" customHeight="1">
      <c r="G657" s="2"/>
      <c r="H657" s="2"/>
      <c r="I657" s="2"/>
      <c r="J657" s="2"/>
      <c r="N657" s="3"/>
    </row>
    <row r="658" spans="7:14" ht="12.75" customHeight="1">
      <c r="G658" s="2"/>
      <c r="H658" s="2"/>
      <c r="I658" s="2"/>
      <c r="J658" s="2"/>
      <c r="N658" s="3"/>
    </row>
    <row r="659" spans="7:14" ht="12.75" customHeight="1">
      <c r="G659" s="2"/>
      <c r="H659" s="2"/>
      <c r="I659" s="2"/>
      <c r="J659" s="2"/>
      <c r="N659" s="3"/>
    </row>
    <row r="660" spans="7:14" ht="12.75" customHeight="1">
      <c r="G660" s="2"/>
      <c r="H660" s="2"/>
      <c r="I660" s="2"/>
      <c r="J660" s="2"/>
      <c r="N660" s="3"/>
    </row>
    <row r="661" spans="7:14" ht="12.75" customHeight="1">
      <c r="G661" s="2"/>
      <c r="H661" s="2"/>
      <c r="I661" s="2"/>
      <c r="J661" s="2"/>
      <c r="N661" s="3"/>
    </row>
    <row r="662" spans="7:14" ht="12.75" customHeight="1">
      <c r="G662" s="2"/>
      <c r="H662" s="2"/>
      <c r="I662" s="2"/>
      <c r="J662" s="2"/>
      <c r="N662" s="3"/>
    </row>
    <row r="663" spans="7:14" ht="12.75" customHeight="1">
      <c r="G663" s="2"/>
      <c r="H663" s="2"/>
      <c r="I663" s="2"/>
      <c r="J663" s="2"/>
      <c r="N663" s="3"/>
    </row>
    <row r="664" spans="7:14" ht="12.75" customHeight="1">
      <c r="G664" s="2"/>
      <c r="H664" s="2"/>
      <c r="I664" s="2"/>
      <c r="J664" s="2"/>
      <c r="N664" s="3"/>
    </row>
    <row r="665" spans="7:14" ht="12.75" customHeight="1">
      <c r="G665" s="2"/>
      <c r="H665" s="2"/>
      <c r="I665" s="2"/>
      <c r="J665" s="2"/>
      <c r="N665" s="3"/>
    </row>
    <row r="666" spans="7:14" ht="12.75" customHeight="1">
      <c r="G666" s="2"/>
      <c r="H666" s="2"/>
      <c r="I666" s="2"/>
      <c r="J666" s="2"/>
      <c r="N666" s="3"/>
    </row>
    <row r="667" spans="7:14" ht="12.75" customHeight="1">
      <c r="G667" s="2"/>
      <c r="H667" s="2"/>
      <c r="I667" s="2"/>
      <c r="J667" s="2"/>
      <c r="N667" s="3"/>
    </row>
    <row r="668" spans="7:14" ht="12.75" customHeight="1">
      <c r="G668" s="2"/>
      <c r="H668" s="2"/>
      <c r="I668" s="2"/>
      <c r="J668" s="2"/>
      <c r="N668" s="3"/>
    </row>
    <row r="669" spans="7:14" ht="12.75" customHeight="1">
      <c r="G669" s="2"/>
      <c r="H669" s="2"/>
      <c r="I669" s="2"/>
      <c r="J669" s="2"/>
      <c r="N669" s="3"/>
    </row>
    <row r="670" spans="7:14" ht="12.75" customHeight="1">
      <c r="G670" s="2"/>
      <c r="H670" s="2"/>
      <c r="I670" s="2"/>
      <c r="J670" s="2"/>
      <c r="N670" s="3"/>
    </row>
    <row r="671" spans="7:14" ht="12.75" customHeight="1">
      <c r="G671" s="2"/>
      <c r="H671" s="2"/>
      <c r="I671" s="2"/>
      <c r="J671" s="2"/>
      <c r="N671" s="3"/>
    </row>
    <row r="672" spans="7:14" ht="12.75" customHeight="1">
      <c r="G672" s="2"/>
      <c r="H672" s="2"/>
      <c r="I672" s="2"/>
      <c r="J672" s="2"/>
      <c r="N672" s="3"/>
    </row>
    <row r="673" spans="7:14" ht="12.75" customHeight="1">
      <c r="G673" s="2"/>
      <c r="H673" s="2"/>
      <c r="I673" s="2"/>
      <c r="J673" s="2"/>
      <c r="N673" s="3"/>
    </row>
    <row r="674" spans="7:14" ht="12.75" customHeight="1">
      <c r="G674" s="2"/>
      <c r="H674" s="2"/>
      <c r="I674" s="2"/>
      <c r="J674" s="2"/>
      <c r="N674" s="3"/>
    </row>
    <row r="675" spans="7:14" ht="12.75" customHeight="1">
      <c r="G675" s="2"/>
      <c r="H675" s="2"/>
      <c r="I675" s="2"/>
      <c r="J675" s="2"/>
      <c r="N675" s="3"/>
    </row>
    <row r="676" spans="7:14" ht="12.75" customHeight="1">
      <c r="G676" s="2"/>
      <c r="H676" s="2"/>
      <c r="I676" s="2"/>
      <c r="J676" s="2"/>
      <c r="N676" s="3"/>
    </row>
    <row r="677" spans="7:14" ht="12.75" customHeight="1">
      <c r="G677" s="2"/>
      <c r="H677" s="2"/>
      <c r="I677" s="2"/>
      <c r="J677" s="2"/>
      <c r="N677" s="3"/>
    </row>
    <row r="678" spans="7:14" ht="12.75" customHeight="1">
      <c r="G678" s="2"/>
      <c r="H678" s="2"/>
      <c r="I678" s="2"/>
      <c r="J678" s="2"/>
      <c r="N678" s="3"/>
    </row>
    <row r="679" spans="7:14" ht="12.75" customHeight="1">
      <c r="G679" s="2"/>
      <c r="H679" s="2"/>
      <c r="I679" s="2"/>
      <c r="J679" s="2"/>
      <c r="N679" s="3"/>
    </row>
    <row r="680" spans="7:14" ht="12.75" customHeight="1">
      <c r="G680" s="2"/>
      <c r="H680" s="2"/>
      <c r="I680" s="2"/>
      <c r="J680" s="2"/>
      <c r="N680" s="3"/>
    </row>
    <row r="681" spans="7:14" ht="12.75" customHeight="1">
      <c r="G681" s="2"/>
      <c r="H681" s="2"/>
      <c r="I681" s="2"/>
      <c r="J681" s="2"/>
      <c r="N681" s="3"/>
    </row>
    <row r="682" spans="7:14" ht="12.75" customHeight="1">
      <c r="G682" s="2"/>
      <c r="H682" s="2"/>
      <c r="I682" s="2"/>
      <c r="J682" s="2"/>
      <c r="N682" s="3"/>
    </row>
    <row r="683" spans="7:14" ht="12.75" customHeight="1">
      <c r="G683" s="2"/>
      <c r="H683" s="2"/>
      <c r="I683" s="2"/>
      <c r="J683" s="2"/>
      <c r="N683" s="3"/>
    </row>
    <row r="684" spans="7:14" ht="12.75" customHeight="1">
      <c r="G684" s="2"/>
      <c r="H684" s="2"/>
      <c r="I684" s="2"/>
      <c r="J684" s="2"/>
      <c r="N684" s="3"/>
    </row>
    <row r="685" spans="7:14" ht="12.75" customHeight="1">
      <c r="G685" s="2"/>
      <c r="H685" s="2"/>
      <c r="I685" s="2"/>
      <c r="J685" s="2"/>
      <c r="N685" s="3"/>
    </row>
    <row r="686" spans="7:14" ht="12.75" customHeight="1">
      <c r="G686" s="2"/>
      <c r="H686" s="2"/>
      <c r="I686" s="2"/>
      <c r="J686" s="2"/>
      <c r="N686" s="3"/>
    </row>
    <row r="687" spans="7:14" ht="12.75" customHeight="1">
      <c r="G687" s="2"/>
      <c r="H687" s="2"/>
      <c r="I687" s="2"/>
      <c r="J687" s="2"/>
      <c r="N687" s="3"/>
    </row>
    <row r="688" spans="7:14" ht="12.75" customHeight="1">
      <c r="G688" s="2"/>
      <c r="H688" s="2"/>
      <c r="I688" s="2"/>
      <c r="J688" s="2"/>
      <c r="N688" s="3"/>
    </row>
    <row r="689" spans="7:14" ht="12.75" customHeight="1">
      <c r="G689" s="2"/>
      <c r="H689" s="2"/>
      <c r="I689" s="2"/>
      <c r="J689" s="2"/>
      <c r="N689" s="3"/>
    </row>
    <row r="690" spans="7:14" ht="12.75" customHeight="1">
      <c r="G690" s="2"/>
      <c r="H690" s="2"/>
      <c r="I690" s="2"/>
      <c r="J690" s="2"/>
      <c r="N690" s="3"/>
    </row>
    <row r="691" spans="7:14" ht="12.75" customHeight="1">
      <c r="G691" s="2"/>
      <c r="H691" s="2"/>
      <c r="I691" s="2"/>
      <c r="J691" s="2"/>
      <c r="N691" s="3"/>
    </row>
    <row r="692" spans="7:14" ht="12.75" customHeight="1">
      <c r="G692" s="2"/>
      <c r="H692" s="2"/>
      <c r="I692" s="2"/>
      <c r="J692" s="2"/>
      <c r="N692" s="3"/>
    </row>
    <row r="693" spans="7:14" ht="12.75" customHeight="1">
      <c r="G693" s="2"/>
      <c r="H693" s="2"/>
      <c r="I693" s="2"/>
      <c r="J693" s="2"/>
      <c r="N693" s="3"/>
    </row>
    <row r="694" spans="7:14" ht="12.75" customHeight="1">
      <c r="G694" s="2"/>
      <c r="H694" s="2"/>
      <c r="I694" s="2"/>
      <c r="J694" s="2"/>
      <c r="N694" s="3"/>
    </row>
    <row r="695" spans="7:14" ht="12.75" customHeight="1">
      <c r="G695" s="2"/>
      <c r="H695" s="2"/>
      <c r="I695" s="2"/>
      <c r="J695" s="2"/>
      <c r="N695" s="3"/>
    </row>
    <row r="696" spans="7:14" ht="12.75" customHeight="1">
      <c r="G696" s="2"/>
      <c r="H696" s="2"/>
      <c r="I696" s="2"/>
      <c r="J696" s="2"/>
      <c r="N696" s="3"/>
    </row>
    <row r="697" spans="7:14" ht="12.75" customHeight="1">
      <c r="G697" s="2"/>
      <c r="H697" s="2"/>
      <c r="I697" s="2"/>
      <c r="J697" s="2"/>
      <c r="N697" s="3"/>
    </row>
    <row r="698" spans="7:14" ht="12.75" customHeight="1">
      <c r="G698" s="2"/>
      <c r="H698" s="2"/>
      <c r="I698" s="2"/>
      <c r="J698" s="2"/>
      <c r="N698" s="3"/>
    </row>
    <row r="699" spans="7:14" ht="12.75" customHeight="1">
      <c r="G699" s="2"/>
      <c r="H699" s="2"/>
      <c r="I699" s="2"/>
      <c r="J699" s="2"/>
      <c r="N699" s="3"/>
    </row>
    <row r="700" spans="7:14" ht="12.75" customHeight="1">
      <c r="G700" s="2"/>
      <c r="H700" s="2"/>
      <c r="I700" s="2"/>
      <c r="J700" s="2"/>
      <c r="N700" s="3"/>
    </row>
    <row r="701" spans="7:14" ht="12.75" customHeight="1">
      <c r="G701" s="2"/>
      <c r="H701" s="2"/>
      <c r="I701" s="2"/>
      <c r="J701" s="2"/>
      <c r="N701" s="3"/>
    </row>
    <row r="702" spans="7:14" ht="12.75" customHeight="1">
      <c r="G702" s="2"/>
      <c r="H702" s="2"/>
      <c r="I702" s="2"/>
      <c r="J702" s="2"/>
      <c r="N702" s="3"/>
    </row>
    <row r="703" spans="7:14" ht="12.75" customHeight="1">
      <c r="G703" s="2"/>
      <c r="H703" s="2"/>
      <c r="I703" s="2"/>
      <c r="J703" s="2"/>
      <c r="N703" s="3"/>
    </row>
    <row r="704" spans="7:14" ht="12.75" customHeight="1">
      <c r="G704" s="2"/>
      <c r="H704" s="2"/>
      <c r="I704" s="2"/>
      <c r="J704" s="2"/>
      <c r="N704" s="3"/>
    </row>
    <row r="705" spans="7:14" ht="12.75" customHeight="1">
      <c r="G705" s="2"/>
      <c r="H705" s="2"/>
      <c r="I705" s="2"/>
      <c r="J705" s="2"/>
      <c r="N705" s="3"/>
    </row>
    <row r="706" spans="7:14" ht="12.75" customHeight="1">
      <c r="G706" s="2"/>
      <c r="H706" s="2"/>
      <c r="I706" s="2"/>
      <c r="J706" s="2"/>
      <c r="N706" s="3"/>
    </row>
    <row r="707" spans="7:14" ht="12.75" customHeight="1">
      <c r="G707" s="2"/>
      <c r="H707" s="2"/>
      <c r="I707" s="2"/>
      <c r="J707" s="2"/>
      <c r="N707" s="3"/>
    </row>
    <row r="708" spans="7:14" ht="12.75" customHeight="1">
      <c r="G708" s="2"/>
      <c r="H708" s="2"/>
      <c r="I708" s="2"/>
      <c r="J708" s="2"/>
      <c r="N708" s="3"/>
    </row>
    <row r="709" spans="7:14" ht="12.75" customHeight="1">
      <c r="G709" s="2"/>
      <c r="H709" s="2"/>
      <c r="I709" s="2"/>
      <c r="J709" s="2"/>
      <c r="N709" s="3"/>
    </row>
    <row r="710" spans="7:14" ht="12.75" customHeight="1">
      <c r="G710" s="2"/>
      <c r="H710" s="2"/>
      <c r="I710" s="2"/>
      <c r="J710" s="2"/>
      <c r="N710" s="3"/>
    </row>
    <row r="711" spans="7:14" ht="12.75" customHeight="1">
      <c r="G711" s="2"/>
      <c r="H711" s="2"/>
      <c r="I711" s="2"/>
      <c r="J711" s="2"/>
      <c r="N711" s="3"/>
    </row>
    <row r="712" spans="7:14" ht="12.75" customHeight="1">
      <c r="G712" s="2"/>
      <c r="H712" s="2"/>
      <c r="I712" s="2"/>
      <c r="J712" s="2"/>
      <c r="N712" s="3"/>
    </row>
    <row r="713" spans="7:14" ht="12.75" customHeight="1">
      <c r="G713" s="2"/>
      <c r="H713" s="2"/>
      <c r="I713" s="2"/>
      <c r="J713" s="2"/>
      <c r="N713" s="3"/>
    </row>
    <row r="714" spans="7:14" ht="12.75" customHeight="1">
      <c r="G714" s="2"/>
      <c r="H714" s="2"/>
      <c r="I714" s="2"/>
      <c r="J714" s="2"/>
      <c r="N714" s="3"/>
    </row>
    <row r="715" spans="7:14" ht="12.75" customHeight="1">
      <c r="G715" s="2"/>
      <c r="H715" s="2"/>
      <c r="I715" s="2"/>
      <c r="J715" s="2"/>
      <c r="N715" s="3"/>
    </row>
    <row r="716" spans="7:14" ht="12.75" customHeight="1">
      <c r="G716" s="2"/>
      <c r="H716" s="2"/>
      <c r="I716" s="2"/>
      <c r="J716" s="2"/>
      <c r="N716" s="3"/>
    </row>
    <row r="717" spans="7:14" ht="12.75" customHeight="1">
      <c r="G717" s="2"/>
      <c r="H717" s="2"/>
      <c r="I717" s="2"/>
      <c r="J717" s="2"/>
      <c r="N717" s="3"/>
    </row>
    <row r="718" spans="7:14" ht="12.75" customHeight="1">
      <c r="G718" s="2"/>
      <c r="H718" s="2"/>
      <c r="I718" s="2"/>
      <c r="J718" s="2"/>
      <c r="N718" s="3"/>
    </row>
    <row r="719" spans="7:14" ht="12.75" customHeight="1">
      <c r="G719" s="2"/>
      <c r="H719" s="2"/>
      <c r="I719" s="2"/>
      <c r="J719" s="2"/>
      <c r="N719" s="3"/>
    </row>
    <row r="720" spans="7:14" ht="12.75" customHeight="1">
      <c r="G720" s="2"/>
      <c r="H720" s="2"/>
      <c r="I720" s="2"/>
      <c r="J720" s="2"/>
      <c r="N720" s="3"/>
    </row>
    <row r="721" spans="7:14" ht="12.75" customHeight="1">
      <c r="G721" s="2"/>
      <c r="H721" s="2"/>
      <c r="I721" s="2"/>
      <c r="J721" s="2"/>
      <c r="N721" s="3"/>
    </row>
    <row r="722" spans="7:14" ht="12.75" customHeight="1">
      <c r="G722" s="2"/>
      <c r="H722" s="2"/>
      <c r="I722" s="2"/>
      <c r="J722" s="2"/>
      <c r="N722" s="3"/>
    </row>
    <row r="723" spans="7:14" ht="12.75" customHeight="1">
      <c r="G723" s="2"/>
      <c r="H723" s="2"/>
      <c r="I723" s="2"/>
      <c r="J723" s="2"/>
      <c r="N723" s="3"/>
    </row>
    <row r="724" spans="7:14" ht="12.75" customHeight="1">
      <c r="G724" s="2"/>
      <c r="H724" s="2"/>
      <c r="I724" s="2"/>
      <c r="J724" s="2"/>
      <c r="N724" s="3"/>
    </row>
    <row r="725" spans="7:14" ht="12.75" customHeight="1">
      <c r="G725" s="2"/>
      <c r="H725" s="2"/>
      <c r="I725" s="2"/>
      <c r="J725" s="2"/>
      <c r="N725" s="3"/>
    </row>
    <row r="726" spans="7:14" ht="12.75" customHeight="1">
      <c r="G726" s="2"/>
      <c r="H726" s="2"/>
      <c r="I726" s="2"/>
      <c r="J726" s="2"/>
      <c r="N726" s="3"/>
    </row>
    <row r="727" spans="7:14" ht="12.75" customHeight="1">
      <c r="G727" s="2"/>
      <c r="H727" s="2"/>
      <c r="I727" s="2"/>
      <c r="J727" s="2"/>
      <c r="N727" s="3"/>
    </row>
    <row r="728" spans="7:14" ht="12.75" customHeight="1">
      <c r="G728" s="2"/>
      <c r="H728" s="2"/>
      <c r="I728" s="2"/>
      <c r="J728" s="2"/>
      <c r="N728" s="3"/>
    </row>
    <row r="729" spans="7:14" ht="12.75" customHeight="1">
      <c r="G729" s="2"/>
      <c r="H729" s="2"/>
      <c r="I729" s="2"/>
      <c r="J729" s="2"/>
      <c r="N729" s="3"/>
    </row>
    <row r="730" spans="7:14" ht="12.75" customHeight="1">
      <c r="G730" s="2"/>
      <c r="H730" s="2"/>
      <c r="I730" s="2"/>
      <c r="J730" s="2"/>
      <c r="N730" s="3"/>
    </row>
    <row r="731" spans="7:14" ht="12.75" customHeight="1">
      <c r="G731" s="2"/>
      <c r="H731" s="2"/>
      <c r="I731" s="2"/>
      <c r="J731" s="2"/>
      <c r="N731" s="3"/>
    </row>
    <row r="732" spans="7:14" ht="12.75" customHeight="1">
      <c r="G732" s="2"/>
      <c r="H732" s="2"/>
      <c r="I732" s="2"/>
      <c r="J732" s="2"/>
      <c r="N732" s="3"/>
    </row>
    <row r="733" spans="7:14" ht="12.75" customHeight="1">
      <c r="G733" s="2"/>
      <c r="H733" s="2"/>
      <c r="I733" s="2"/>
      <c r="J733" s="2"/>
      <c r="N733" s="3"/>
    </row>
    <row r="734" spans="7:14" ht="12.75" customHeight="1">
      <c r="G734" s="2"/>
      <c r="H734" s="2"/>
      <c r="I734" s="2"/>
      <c r="J734" s="2"/>
      <c r="N734" s="3"/>
    </row>
    <row r="735" spans="7:14" ht="12.75" customHeight="1">
      <c r="G735" s="2"/>
      <c r="H735" s="2"/>
      <c r="I735" s="2"/>
      <c r="J735" s="2"/>
      <c r="N735" s="3"/>
    </row>
    <row r="736" spans="7:14" ht="12.75" customHeight="1">
      <c r="G736" s="2"/>
      <c r="H736" s="2"/>
      <c r="I736" s="2"/>
      <c r="J736" s="2"/>
      <c r="N736" s="3"/>
    </row>
    <row r="737" spans="7:14" ht="12.75" customHeight="1">
      <c r="G737" s="2"/>
      <c r="H737" s="2"/>
      <c r="I737" s="2"/>
      <c r="J737" s="2"/>
      <c r="N737" s="3"/>
    </row>
    <row r="738" spans="7:14" ht="12.75" customHeight="1">
      <c r="G738" s="2"/>
      <c r="H738" s="2"/>
      <c r="I738" s="2"/>
      <c r="J738" s="2"/>
      <c r="N738" s="3"/>
    </row>
    <row r="739" spans="7:14" ht="12.75" customHeight="1">
      <c r="G739" s="2"/>
      <c r="H739" s="2"/>
      <c r="I739" s="2"/>
      <c r="J739" s="2"/>
      <c r="N739" s="3"/>
    </row>
    <row r="740" spans="7:14" ht="12.75" customHeight="1">
      <c r="G740" s="2"/>
      <c r="H740" s="2"/>
      <c r="I740" s="2"/>
      <c r="J740" s="2"/>
      <c r="N740" s="3"/>
    </row>
    <row r="741" spans="7:14" ht="12.75" customHeight="1">
      <c r="G741" s="2"/>
      <c r="H741" s="2"/>
      <c r="I741" s="2"/>
      <c r="J741" s="2"/>
      <c r="N741" s="3"/>
    </row>
    <row r="742" spans="7:14" ht="12.75" customHeight="1">
      <c r="G742" s="2"/>
      <c r="H742" s="2"/>
      <c r="I742" s="2"/>
      <c r="J742" s="2"/>
      <c r="N742" s="3"/>
    </row>
    <row r="743" spans="7:14" ht="12.75" customHeight="1">
      <c r="G743" s="2"/>
      <c r="H743" s="2"/>
      <c r="I743" s="2"/>
      <c r="J743" s="2"/>
      <c r="N743" s="3"/>
    </row>
    <row r="744" spans="7:14" ht="12.75" customHeight="1">
      <c r="G744" s="2"/>
      <c r="H744" s="2"/>
      <c r="I744" s="2"/>
      <c r="J744" s="2"/>
      <c r="N744" s="3"/>
    </row>
    <row r="745" spans="7:14" ht="12.75" customHeight="1">
      <c r="G745" s="2"/>
      <c r="H745" s="2"/>
      <c r="I745" s="2"/>
      <c r="J745" s="2"/>
      <c r="N745" s="3"/>
    </row>
    <row r="746" spans="7:14" ht="12.75" customHeight="1">
      <c r="G746" s="2"/>
      <c r="H746" s="2"/>
      <c r="I746" s="2"/>
      <c r="J746" s="2"/>
      <c r="N746" s="3"/>
    </row>
    <row r="747" spans="7:14" ht="12.75" customHeight="1">
      <c r="G747" s="2"/>
      <c r="H747" s="2"/>
      <c r="I747" s="2"/>
      <c r="J747" s="2"/>
      <c r="N747" s="3"/>
    </row>
    <row r="748" spans="7:14" ht="12.75" customHeight="1">
      <c r="G748" s="2"/>
      <c r="H748" s="2"/>
      <c r="I748" s="2"/>
      <c r="J748" s="2"/>
      <c r="N748" s="3"/>
    </row>
    <row r="749" spans="7:14" ht="12.75" customHeight="1">
      <c r="G749" s="2"/>
      <c r="H749" s="2"/>
      <c r="I749" s="2"/>
      <c r="J749" s="2"/>
      <c r="N749" s="3"/>
    </row>
    <row r="750" spans="7:14" ht="12.75" customHeight="1">
      <c r="G750" s="2"/>
      <c r="H750" s="2"/>
      <c r="I750" s="2"/>
      <c r="J750" s="2"/>
      <c r="N750" s="3"/>
    </row>
    <row r="751" spans="7:14" ht="12.75" customHeight="1">
      <c r="G751" s="2"/>
      <c r="H751" s="2"/>
      <c r="I751" s="2"/>
      <c r="J751" s="2"/>
      <c r="N751" s="3"/>
    </row>
    <row r="752" spans="7:14" ht="12.75" customHeight="1">
      <c r="G752" s="2"/>
      <c r="H752" s="2"/>
      <c r="I752" s="2"/>
      <c r="J752" s="2"/>
      <c r="N752" s="3"/>
    </row>
    <row r="753" spans="7:14" ht="12.75" customHeight="1">
      <c r="G753" s="2"/>
      <c r="H753" s="2"/>
      <c r="I753" s="2"/>
      <c r="J753" s="2"/>
      <c r="N753" s="3"/>
    </row>
    <row r="754" spans="7:14" ht="12.75" customHeight="1">
      <c r="G754" s="2"/>
      <c r="H754" s="2"/>
      <c r="I754" s="2"/>
      <c r="J754" s="2"/>
      <c r="N754" s="3"/>
    </row>
    <row r="755" spans="7:14" ht="12.75" customHeight="1">
      <c r="G755" s="2"/>
      <c r="H755" s="2"/>
      <c r="I755" s="2"/>
      <c r="J755" s="2"/>
      <c r="N755" s="3"/>
    </row>
    <row r="756" spans="7:14" ht="12.75" customHeight="1">
      <c r="G756" s="2"/>
      <c r="H756" s="2"/>
      <c r="I756" s="2"/>
      <c r="J756" s="2"/>
      <c r="N756" s="3"/>
    </row>
    <row r="757" spans="7:14" ht="12.75" customHeight="1">
      <c r="G757" s="2"/>
      <c r="H757" s="2"/>
      <c r="I757" s="2"/>
      <c r="J757" s="2"/>
      <c r="N757" s="3"/>
    </row>
    <row r="758" spans="7:14" ht="12.75" customHeight="1">
      <c r="G758" s="2"/>
      <c r="H758" s="2"/>
      <c r="I758" s="2"/>
      <c r="J758" s="2"/>
      <c r="N758" s="3"/>
    </row>
    <row r="759" spans="7:14" ht="12.75" customHeight="1">
      <c r="G759" s="2"/>
      <c r="H759" s="2"/>
      <c r="I759" s="2"/>
      <c r="J759" s="2"/>
      <c r="N759" s="3"/>
    </row>
    <row r="760" spans="7:14" ht="12.75" customHeight="1">
      <c r="G760" s="2"/>
      <c r="H760" s="2"/>
      <c r="I760" s="2"/>
      <c r="J760" s="2"/>
      <c r="N760" s="3"/>
    </row>
    <row r="761" spans="7:14" ht="12.75" customHeight="1">
      <c r="G761" s="2"/>
      <c r="H761" s="2"/>
      <c r="I761" s="2"/>
      <c r="J761" s="2"/>
      <c r="N761" s="3"/>
    </row>
    <row r="762" spans="7:14" ht="12.75" customHeight="1">
      <c r="G762" s="2"/>
      <c r="H762" s="2"/>
      <c r="I762" s="2"/>
      <c r="J762" s="2"/>
      <c r="N762" s="3"/>
    </row>
    <row r="763" spans="7:14" ht="12.75" customHeight="1">
      <c r="G763" s="2"/>
      <c r="H763" s="2"/>
      <c r="I763" s="2"/>
      <c r="J763" s="2"/>
      <c r="N763" s="3"/>
    </row>
    <row r="764" spans="7:14" ht="12.75" customHeight="1">
      <c r="G764" s="2"/>
      <c r="H764" s="2"/>
      <c r="I764" s="2"/>
      <c r="J764" s="2"/>
      <c r="N764" s="3"/>
    </row>
    <row r="765" spans="7:14" ht="12.75" customHeight="1">
      <c r="G765" s="2"/>
      <c r="H765" s="2"/>
      <c r="I765" s="2"/>
      <c r="J765" s="2"/>
      <c r="N765" s="3"/>
    </row>
    <row r="766" spans="7:14" ht="12.75" customHeight="1">
      <c r="G766" s="2"/>
      <c r="H766" s="2"/>
      <c r="I766" s="2"/>
      <c r="J766" s="2"/>
      <c r="N766" s="3"/>
    </row>
    <row r="767" spans="7:14" ht="12.75" customHeight="1">
      <c r="G767" s="2"/>
      <c r="H767" s="2"/>
      <c r="I767" s="2"/>
      <c r="J767" s="2"/>
      <c r="N767" s="3"/>
    </row>
    <row r="768" spans="7:14" ht="12.75" customHeight="1">
      <c r="G768" s="2"/>
      <c r="H768" s="2"/>
      <c r="I768" s="2"/>
      <c r="J768" s="2"/>
      <c r="N768" s="3"/>
    </row>
    <row r="769" spans="7:14" ht="12.75" customHeight="1">
      <c r="G769" s="2"/>
      <c r="H769" s="2"/>
      <c r="I769" s="2"/>
      <c r="J769" s="2"/>
      <c r="N769" s="3"/>
    </row>
    <row r="770" spans="7:14" ht="12.75" customHeight="1">
      <c r="G770" s="2"/>
      <c r="H770" s="2"/>
      <c r="I770" s="2"/>
      <c r="J770" s="2"/>
      <c r="N770" s="3"/>
    </row>
    <row r="771" spans="7:14" ht="12.75" customHeight="1">
      <c r="G771" s="2"/>
      <c r="H771" s="2"/>
      <c r="I771" s="2"/>
      <c r="J771" s="2"/>
      <c r="N771" s="3"/>
    </row>
    <row r="772" spans="7:14" ht="12.75" customHeight="1">
      <c r="G772" s="2"/>
      <c r="H772" s="2"/>
      <c r="I772" s="2"/>
      <c r="J772" s="2"/>
      <c r="N772" s="3"/>
    </row>
    <row r="773" spans="7:14" ht="12.75" customHeight="1">
      <c r="G773" s="2"/>
      <c r="H773" s="2"/>
      <c r="I773" s="2"/>
      <c r="J773" s="2"/>
      <c r="N773" s="3"/>
    </row>
    <row r="774" spans="7:14" ht="12.75" customHeight="1">
      <c r="G774" s="2"/>
      <c r="H774" s="2"/>
      <c r="I774" s="2"/>
      <c r="J774" s="2"/>
      <c r="N774" s="3"/>
    </row>
    <row r="775" spans="7:14" ht="12.75" customHeight="1">
      <c r="G775" s="2"/>
      <c r="H775" s="2"/>
      <c r="I775" s="2"/>
      <c r="J775" s="2"/>
      <c r="N775" s="3"/>
    </row>
    <row r="776" spans="7:14" ht="12.75" customHeight="1">
      <c r="G776" s="2"/>
      <c r="H776" s="2"/>
      <c r="I776" s="2"/>
      <c r="J776" s="2"/>
      <c r="N776" s="3"/>
    </row>
    <row r="777" spans="7:14" ht="12.75" customHeight="1">
      <c r="G777" s="2"/>
      <c r="H777" s="2"/>
      <c r="I777" s="2"/>
      <c r="J777" s="2"/>
      <c r="N777" s="3"/>
    </row>
    <row r="778" spans="7:14" ht="12.75" customHeight="1">
      <c r="G778" s="2"/>
      <c r="H778" s="2"/>
      <c r="I778" s="2"/>
      <c r="J778" s="2"/>
      <c r="N778" s="3"/>
    </row>
    <row r="779" spans="7:14" ht="12.75" customHeight="1">
      <c r="G779" s="2"/>
      <c r="H779" s="2"/>
      <c r="I779" s="2"/>
      <c r="J779" s="2"/>
      <c r="N779" s="3"/>
    </row>
    <row r="780" spans="7:14" ht="12.75" customHeight="1">
      <c r="G780" s="2"/>
      <c r="H780" s="2"/>
      <c r="I780" s="2"/>
      <c r="J780" s="2"/>
      <c r="N780" s="3"/>
    </row>
    <row r="781" spans="7:14" ht="12.75" customHeight="1">
      <c r="G781" s="2"/>
      <c r="H781" s="2"/>
      <c r="I781" s="2"/>
      <c r="J781" s="2"/>
      <c r="N781" s="3"/>
    </row>
    <row r="782" spans="7:14" ht="12.75" customHeight="1">
      <c r="G782" s="2"/>
      <c r="H782" s="2"/>
      <c r="I782" s="2"/>
      <c r="J782" s="2"/>
      <c r="N782" s="3"/>
    </row>
    <row r="783" spans="7:14" ht="12.75" customHeight="1">
      <c r="G783" s="2"/>
      <c r="H783" s="2"/>
      <c r="I783" s="2"/>
      <c r="J783" s="2"/>
      <c r="N783" s="3"/>
    </row>
    <row r="784" spans="7:14" ht="12.75" customHeight="1">
      <c r="G784" s="2"/>
      <c r="H784" s="2"/>
      <c r="I784" s="2"/>
      <c r="J784" s="2"/>
      <c r="N784" s="3"/>
    </row>
    <row r="785" spans="7:14" ht="12.75" customHeight="1">
      <c r="G785" s="2"/>
      <c r="H785" s="2"/>
      <c r="I785" s="2"/>
      <c r="J785" s="2"/>
      <c r="N785" s="3"/>
    </row>
    <row r="786" spans="7:14" ht="12.75" customHeight="1">
      <c r="G786" s="2"/>
      <c r="H786" s="2"/>
      <c r="I786" s="2"/>
      <c r="J786" s="2"/>
      <c r="N786" s="3"/>
    </row>
    <row r="787" spans="7:14" ht="12.75" customHeight="1">
      <c r="G787" s="2"/>
      <c r="H787" s="2"/>
      <c r="I787" s="2"/>
      <c r="J787" s="2"/>
      <c r="N787" s="3"/>
    </row>
    <row r="788" spans="7:14" ht="12.75" customHeight="1">
      <c r="G788" s="2"/>
      <c r="H788" s="2"/>
      <c r="I788" s="2"/>
      <c r="J788" s="2"/>
      <c r="N788" s="3"/>
    </row>
    <row r="789" spans="7:14" ht="12.75" customHeight="1">
      <c r="G789" s="2"/>
      <c r="H789" s="2"/>
      <c r="I789" s="2"/>
      <c r="J789" s="2"/>
      <c r="N789" s="3"/>
    </row>
    <row r="790" spans="7:14" ht="12.75" customHeight="1">
      <c r="G790" s="2"/>
      <c r="H790" s="2"/>
      <c r="I790" s="2"/>
      <c r="J790" s="2"/>
      <c r="N790" s="3"/>
    </row>
    <row r="791" spans="7:14" ht="12.75" customHeight="1">
      <c r="G791" s="2"/>
      <c r="H791" s="2"/>
      <c r="I791" s="2"/>
      <c r="J791" s="2"/>
      <c r="N791" s="3"/>
    </row>
    <row r="792" spans="7:14" ht="12.75" customHeight="1">
      <c r="G792" s="2"/>
      <c r="H792" s="2"/>
      <c r="I792" s="2"/>
      <c r="J792" s="2"/>
      <c r="N792" s="3"/>
    </row>
    <row r="793" spans="7:14" ht="12.75" customHeight="1">
      <c r="G793" s="2"/>
      <c r="H793" s="2"/>
      <c r="I793" s="2"/>
      <c r="J793" s="2"/>
      <c r="N793" s="3"/>
    </row>
    <row r="794" spans="7:14" ht="12.75" customHeight="1">
      <c r="G794" s="2"/>
      <c r="H794" s="2"/>
      <c r="I794" s="2"/>
      <c r="J794" s="2"/>
      <c r="N794" s="3"/>
    </row>
    <row r="795" spans="7:14" ht="12.75" customHeight="1">
      <c r="G795" s="2"/>
      <c r="H795" s="2"/>
      <c r="I795" s="2"/>
      <c r="J795" s="2"/>
      <c r="N795" s="3"/>
    </row>
    <row r="796" spans="7:14" ht="12.75" customHeight="1">
      <c r="G796" s="2"/>
      <c r="H796" s="2"/>
      <c r="I796" s="2"/>
      <c r="J796" s="2"/>
      <c r="N796" s="3"/>
    </row>
    <row r="797" spans="7:14" ht="12.75" customHeight="1">
      <c r="G797" s="2"/>
      <c r="H797" s="2"/>
      <c r="I797" s="2"/>
      <c r="J797" s="2"/>
      <c r="N797" s="3"/>
    </row>
    <row r="798" spans="7:14" ht="12.75" customHeight="1">
      <c r="G798" s="2"/>
      <c r="H798" s="2"/>
      <c r="I798" s="2"/>
      <c r="J798" s="2"/>
      <c r="N798" s="3"/>
    </row>
    <row r="799" spans="7:14" ht="12.75" customHeight="1">
      <c r="G799" s="2"/>
      <c r="H799" s="2"/>
      <c r="I799" s="2"/>
      <c r="J799" s="2"/>
      <c r="N799" s="3"/>
    </row>
    <row r="800" spans="7:14" ht="12.75" customHeight="1">
      <c r="G800" s="2"/>
      <c r="H800" s="2"/>
      <c r="I800" s="2"/>
      <c r="J800" s="2"/>
      <c r="N800" s="3"/>
    </row>
    <row r="801" spans="7:14" ht="12.75" customHeight="1">
      <c r="G801" s="2"/>
      <c r="H801" s="2"/>
      <c r="I801" s="2"/>
      <c r="J801" s="2"/>
      <c r="N801" s="3"/>
    </row>
    <row r="802" spans="7:14" ht="12.75" customHeight="1">
      <c r="G802" s="2"/>
      <c r="H802" s="2"/>
      <c r="I802" s="2"/>
      <c r="J802" s="2"/>
      <c r="N802" s="3"/>
    </row>
    <row r="803" spans="7:14" ht="12.75" customHeight="1">
      <c r="G803" s="2"/>
      <c r="H803" s="2"/>
      <c r="I803" s="2"/>
      <c r="J803" s="2"/>
      <c r="N803" s="3"/>
    </row>
    <row r="804" spans="7:14" ht="12.75" customHeight="1">
      <c r="G804" s="2"/>
      <c r="H804" s="2"/>
      <c r="I804" s="2"/>
      <c r="J804" s="2"/>
      <c r="N804" s="3"/>
    </row>
    <row r="805" spans="7:14" ht="12.75" customHeight="1">
      <c r="G805" s="2"/>
      <c r="H805" s="2"/>
      <c r="I805" s="2"/>
      <c r="J805" s="2"/>
      <c r="N805" s="3"/>
    </row>
    <row r="806" spans="7:14" ht="12.75" customHeight="1">
      <c r="G806" s="2"/>
      <c r="H806" s="2"/>
      <c r="I806" s="2"/>
      <c r="J806" s="2"/>
      <c r="N806" s="3"/>
    </row>
    <row r="807" spans="7:14" ht="12.75" customHeight="1">
      <c r="G807" s="2"/>
      <c r="H807" s="2"/>
      <c r="I807" s="2"/>
      <c r="J807" s="2"/>
      <c r="N807" s="3"/>
    </row>
    <row r="808" spans="7:14" ht="12.75" customHeight="1">
      <c r="G808" s="2"/>
      <c r="H808" s="2"/>
      <c r="I808" s="2"/>
      <c r="J808" s="2"/>
      <c r="N808" s="3"/>
    </row>
    <row r="809" spans="7:14" ht="12.75" customHeight="1">
      <c r="G809" s="2"/>
      <c r="H809" s="2"/>
      <c r="I809" s="2"/>
      <c r="J809" s="2"/>
      <c r="N809" s="3"/>
    </row>
    <row r="810" spans="7:14" ht="12.75" customHeight="1">
      <c r="G810" s="2"/>
      <c r="H810" s="2"/>
      <c r="I810" s="2"/>
      <c r="J810" s="2"/>
      <c r="N810" s="3"/>
    </row>
    <row r="811" spans="7:14" ht="12.75" customHeight="1">
      <c r="G811" s="2"/>
      <c r="H811" s="2"/>
      <c r="I811" s="2"/>
      <c r="J811" s="2"/>
      <c r="N811" s="3"/>
    </row>
    <row r="812" spans="7:14" ht="12.75" customHeight="1">
      <c r="G812" s="2"/>
      <c r="H812" s="2"/>
      <c r="I812" s="2"/>
      <c r="J812" s="2"/>
      <c r="N812" s="3"/>
    </row>
    <row r="813" spans="7:14" ht="12.75" customHeight="1">
      <c r="G813" s="2"/>
      <c r="H813" s="2"/>
      <c r="I813" s="2"/>
      <c r="J813" s="2"/>
      <c r="N813" s="3"/>
    </row>
    <row r="814" spans="7:14" ht="12.75" customHeight="1">
      <c r="G814" s="2"/>
      <c r="H814" s="2"/>
      <c r="I814" s="2"/>
      <c r="J814" s="2"/>
      <c r="N814" s="3"/>
    </row>
    <row r="815" spans="7:14" ht="12.75" customHeight="1">
      <c r="G815" s="2"/>
      <c r="H815" s="2"/>
      <c r="I815" s="2"/>
      <c r="J815" s="2"/>
      <c r="N815" s="3"/>
    </row>
    <row r="816" spans="7:14" ht="12.75" customHeight="1">
      <c r="G816" s="2"/>
      <c r="H816" s="2"/>
      <c r="I816" s="2"/>
      <c r="J816" s="2"/>
      <c r="N816" s="3"/>
    </row>
    <row r="817" spans="7:14" ht="12.75" customHeight="1">
      <c r="G817" s="2"/>
      <c r="H817" s="2"/>
      <c r="I817" s="2"/>
      <c r="J817" s="2"/>
      <c r="N817" s="3"/>
    </row>
    <row r="818" spans="7:14" ht="12.75" customHeight="1">
      <c r="G818" s="2"/>
      <c r="H818" s="2"/>
      <c r="I818" s="2"/>
      <c r="J818" s="2"/>
      <c r="N818" s="3"/>
    </row>
    <row r="819" spans="7:14" ht="12.75" customHeight="1">
      <c r="G819" s="2"/>
      <c r="H819" s="2"/>
      <c r="I819" s="2"/>
      <c r="J819" s="2"/>
      <c r="N819" s="3"/>
    </row>
    <row r="820" spans="7:14" ht="12.75" customHeight="1">
      <c r="G820" s="2"/>
      <c r="H820" s="2"/>
      <c r="I820" s="2"/>
      <c r="J820" s="2"/>
      <c r="N820" s="3"/>
    </row>
    <row r="821" spans="7:14" ht="12.75" customHeight="1">
      <c r="G821" s="2"/>
      <c r="H821" s="2"/>
      <c r="I821" s="2"/>
      <c r="J821" s="2"/>
      <c r="N821" s="3"/>
    </row>
    <row r="822" spans="7:14" ht="12.75" customHeight="1">
      <c r="G822" s="2"/>
      <c r="H822" s="2"/>
      <c r="I822" s="2"/>
      <c r="J822" s="2"/>
      <c r="N822" s="3"/>
    </row>
    <row r="823" spans="7:14" ht="12.75" customHeight="1">
      <c r="G823" s="2"/>
      <c r="H823" s="2"/>
      <c r="I823" s="2"/>
      <c r="J823" s="2"/>
      <c r="N823" s="3"/>
    </row>
    <row r="824" spans="7:14" ht="12.75" customHeight="1">
      <c r="G824" s="2"/>
      <c r="H824" s="2"/>
      <c r="I824" s="2"/>
      <c r="J824" s="2"/>
      <c r="N824" s="3"/>
    </row>
    <row r="825" spans="7:14" ht="12.75" customHeight="1">
      <c r="G825" s="2"/>
      <c r="H825" s="2"/>
      <c r="I825" s="2"/>
      <c r="J825" s="2"/>
      <c r="N825" s="3"/>
    </row>
    <row r="826" spans="7:14" ht="12.75" customHeight="1">
      <c r="G826" s="2"/>
      <c r="H826" s="2"/>
      <c r="I826" s="2"/>
      <c r="J826" s="2"/>
      <c r="N826" s="3"/>
    </row>
    <row r="827" spans="7:14" ht="12.75" customHeight="1">
      <c r="G827" s="2"/>
      <c r="H827" s="2"/>
      <c r="I827" s="2"/>
      <c r="J827" s="2"/>
      <c r="N827" s="3"/>
    </row>
    <row r="828" spans="7:14" ht="12.75" customHeight="1">
      <c r="G828" s="2"/>
      <c r="H828" s="2"/>
      <c r="I828" s="2"/>
      <c r="J828" s="2"/>
      <c r="N828" s="3"/>
    </row>
    <row r="829" spans="7:14" ht="12.75" customHeight="1">
      <c r="G829" s="2"/>
      <c r="H829" s="2"/>
      <c r="I829" s="2"/>
      <c r="J829" s="2"/>
      <c r="N829" s="3"/>
    </row>
    <row r="830" spans="7:14" ht="12.75" customHeight="1">
      <c r="G830" s="2"/>
      <c r="H830" s="2"/>
      <c r="I830" s="2"/>
      <c r="J830" s="2"/>
      <c r="N830" s="3"/>
    </row>
    <row r="831" spans="7:14" ht="12.75" customHeight="1">
      <c r="G831" s="2"/>
      <c r="H831" s="2"/>
      <c r="I831" s="2"/>
      <c r="J831" s="2"/>
      <c r="N831" s="3"/>
    </row>
    <row r="832" spans="7:14" ht="12.75" customHeight="1">
      <c r="G832" s="2"/>
      <c r="H832" s="2"/>
      <c r="I832" s="2"/>
      <c r="J832" s="2"/>
      <c r="N832" s="3"/>
    </row>
    <row r="833" spans="7:14" ht="12.75" customHeight="1">
      <c r="G833" s="2"/>
      <c r="H833" s="2"/>
      <c r="I833" s="2"/>
      <c r="J833" s="2"/>
      <c r="N833" s="3"/>
    </row>
    <row r="834" spans="7:14" ht="12.75" customHeight="1">
      <c r="G834" s="2"/>
      <c r="H834" s="2"/>
      <c r="I834" s="2"/>
      <c r="J834" s="2"/>
      <c r="N834" s="3"/>
    </row>
    <row r="835" spans="7:14" ht="12.75" customHeight="1">
      <c r="G835" s="2"/>
      <c r="H835" s="2"/>
      <c r="I835" s="2"/>
      <c r="J835" s="2"/>
      <c r="N835" s="3"/>
    </row>
    <row r="836" spans="7:14" ht="12.75" customHeight="1">
      <c r="G836" s="2"/>
      <c r="H836" s="2"/>
      <c r="I836" s="2"/>
      <c r="J836" s="2"/>
      <c r="N836" s="3"/>
    </row>
    <row r="837" spans="7:14" ht="12.75" customHeight="1">
      <c r="G837" s="2"/>
      <c r="H837" s="2"/>
      <c r="I837" s="2"/>
      <c r="J837" s="2"/>
      <c r="N837" s="3"/>
    </row>
    <row r="838" spans="7:14" ht="12.75" customHeight="1">
      <c r="G838" s="2"/>
      <c r="H838" s="2"/>
      <c r="I838" s="2"/>
      <c r="J838" s="2"/>
      <c r="N838" s="3"/>
    </row>
    <row r="839" spans="7:14" ht="12.75" customHeight="1">
      <c r="G839" s="2"/>
      <c r="H839" s="2"/>
      <c r="I839" s="2"/>
      <c r="J839" s="2"/>
      <c r="N839" s="3"/>
    </row>
    <row r="840" spans="7:14" ht="12.75" customHeight="1">
      <c r="G840" s="2"/>
      <c r="H840" s="2"/>
      <c r="I840" s="2"/>
      <c r="J840" s="2"/>
      <c r="N840" s="3"/>
    </row>
    <row r="841" spans="7:14" ht="12.75" customHeight="1">
      <c r="G841" s="2"/>
      <c r="H841" s="2"/>
      <c r="I841" s="2"/>
      <c r="J841" s="2"/>
      <c r="N841" s="3"/>
    </row>
    <row r="842" spans="7:14" ht="12.75" customHeight="1">
      <c r="G842" s="2"/>
      <c r="H842" s="2"/>
      <c r="I842" s="2"/>
      <c r="J842" s="2"/>
      <c r="N842" s="3"/>
    </row>
    <row r="843" spans="7:14" ht="12.75" customHeight="1">
      <c r="G843" s="2"/>
      <c r="H843" s="2"/>
      <c r="I843" s="2"/>
      <c r="J843" s="2"/>
      <c r="N843" s="3"/>
    </row>
    <row r="844" spans="7:14" ht="12.75" customHeight="1">
      <c r="G844" s="2"/>
      <c r="H844" s="2"/>
      <c r="I844" s="2"/>
      <c r="J844" s="2"/>
      <c r="N844" s="3"/>
    </row>
    <row r="845" spans="7:14" ht="12.75" customHeight="1">
      <c r="G845" s="2"/>
      <c r="H845" s="2"/>
      <c r="I845" s="2"/>
      <c r="J845" s="2"/>
      <c r="N845" s="3"/>
    </row>
    <row r="846" spans="7:14" ht="12.75" customHeight="1">
      <c r="G846" s="2"/>
      <c r="H846" s="2"/>
      <c r="I846" s="2"/>
      <c r="J846" s="2"/>
      <c r="N846" s="3"/>
    </row>
    <row r="847" spans="7:14" ht="12.75" customHeight="1">
      <c r="G847" s="2"/>
      <c r="H847" s="2"/>
      <c r="I847" s="2"/>
      <c r="J847" s="2"/>
      <c r="N847" s="3"/>
    </row>
    <row r="848" spans="7:14" ht="12.75" customHeight="1">
      <c r="G848" s="2"/>
      <c r="H848" s="2"/>
      <c r="I848" s="2"/>
      <c r="J848" s="2"/>
      <c r="N848" s="3"/>
    </row>
    <row r="849" spans="7:14" ht="12.75" customHeight="1">
      <c r="G849" s="2"/>
      <c r="H849" s="2"/>
      <c r="I849" s="2"/>
      <c r="J849" s="2"/>
      <c r="N849" s="3"/>
    </row>
    <row r="850" spans="7:14" ht="12.75" customHeight="1">
      <c r="G850" s="2"/>
      <c r="H850" s="2"/>
      <c r="I850" s="2"/>
      <c r="J850" s="2"/>
      <c r="N850" s="3"/>
    </row>
    <row r="851" spans="7:14" ht="12.75" customHeight="1">
      <c r="G851" s="2"/>
      <c r="H851" s="2"/>
      <c r="I851" s="2"/>
      <c r="J851" s="2"/>
      <c r="N851" s="3"/>
    </row>
    <row r="852" spans="7:14" ht="12.75" customHeight="1">
      <c r="G852" s="2"/>
      <c r="H852" s="2"/>
      <c r="I852" s="2"/>
      <c r="J852" s="2"/>
      <c r="N852" s="3"/>
    </row>
    <row r="853" spans="7:14" ht="12.75" customHeight="1">
      <c r="G853" s="2"/>
      <c r="H853" s="2"/>
      <c r="I853" s="2"/>
      <c r="J853" s="2"/>
      <c r="N853" s="3"/>
    </row>
    <row r="854" spans="7:14" ht="12.75" customHeight="1">
      <c r="G854" s="2"/>
      <c r="H854" s="2"/>
      <c r="I854" s="2"/>
      <c r="J854" s="2"/>
      <c r="N854" s="3"/>
    </row>
    <row r="855" spans="7:14" ht="12.75" customHeight="1">
      <c r="G855" s="2"/>
      <c r="H855" s="2"/>
      <c r="I855" s="2"/>
      <c r="J855" s="2"/>
      <c r="N855" s="3"/>
    </row>
    <row r="856" spans="7:14" ht="12.75" customHeight="1">
      <c r="G856" s="2"/>
      <c r="H856" s="2"/>
      <c r="I856" s="2"/>
      <c r="J856" s="2"/>
      <c r="N856" s="3"/>
    </row>
    <row r="857" spans="7:14" ht="12.75" customHeight="1">
      <c r="G857" s="2"/>
      <c r="H857" s="2"/>
      <c r="I857" s="2"/>
      <c r="J857" s="2"/>
      <c r="N857" s="3"/>
    </row>
    <row r="858" spans="7:14" ht="12.75" customHeight="1">
      <c r="G858" s="2"/>
      <c r="H858" s="2"/>
      <c r="I858" s="2"/>
      <c r="J858" s="2"/>
      <c r="N858" s="3"/>
    </row>
    <row r="859" spans="7:14" ht="12.75" customHeight="1">
      <c r="G859" s="2"/>
      <c r="H859" s="2"/>
      <c r="I859" s="2"/>
      <c r="J859" s="2"/>
      <c r="N859" s="3"/>
    </row>
    <row r="860" spans="7:14" ht="12.75" customHeight="1">
      <c r="G860" s="2"/>
      <c r="H860" s="2"/>
      <c r="I860" s="2"/>
      <c r="J860" s="2"/>
      <c r="N860" s="3"/>
    </row>
    <row r="861" spans="7:14" ht="12.75" customHeight="1">
      <c r="G861" s="2"/>
      <c r="H861" s="2"/>
      <c r="I861" s="2"/>
      <c r="J861" s="2"/>
      <c r="N861" s="3"/>
    </row>
    <row r="862" spans="7:14" ht="12.75" customHeight="1">
      <c r="G862" s="2"/>
      <c r="H862" s="2"/>
      <c r="I862" s="2"/>
      <c r="J862" s="2"/>
      <c r="N862" s="3"/>
    </row>
    <row r="863" spans="7:14" ht="12.75" customHeight="1">
      <c r="G863" s="2"/>
      <c r="H863" s="2"/>
      <c r="I863" s="2"/>
      <c r="J863" s="2"/>
      <c r="N863" s="3"/>
    </row>
    <row r="864" spans="7:14" ht="12.75" customHeight="1">
      <c r="G864" s="2"/>
      <c r="H864" s="2"/>
      <c r="I864" s="2"/>
      <c r="J864" s="2"/>
      <c r="N864" s="3"/>
    </row>
    <row r="865" spans="7:14" ht="12.75" customHeight="1">
      <c r="G865" s="2"/>
      <c r="H865" s="2"/>
      <c r="I865" s="2"/>
      <c r="J865" s="2"/>
      <c r="N865" s="3"/>
    </row>
    <row r="866" spans="7:14" ht="12.75" customHeight="1">
      <c r="G866" s="2"/>
      <c r="H866" s="2"/>
      <c r="I866" s="2"/>
      <c r="J866" s="2"/>
      <c r="N866" s="3"/>
    </row>
    <row r="867" spans="7:14" ht="12.75" customHeight="1">
      <c r="G867" s="2"/>
      <c r="H867" s="2"/>
      <c r="I867" s="2"/>
      <c r="J867" s="2"/>
      <c r="N867" s="3"/>
    </row>
    <row r="868" spans="7:14" ht="12.75" customHeight="1">
      <c r="G868" s="2"/>
      <c r="H868" s="2"/>
      <c r="I868" s="2"/>
      <c r="J868" s="2"/>
      <c r="N868" s="3"/>
    </row>
    <row r="869" spans="7:14" ht="12.75" customHeight="1">
      <c r="G869" s="2"/>
      <c r="H869" s="2"/>
      <c r="I869" s="2"/>
      <c r="J869" s="2"/>
      <c r="N869" s="3"/>
    </row>
    <row r="870" spans="7:14" ht="12.75" customHeight="1">
      <c r="G870" s="2"/>
      <c r="H870" s="2"/>
      <c r="I870" s="2"/>
      <c r="J870" s="2"/>
      <c r="N870" s="3"/>
    </row>
    <row r="871" spans="7:14" ht="12.75" customHeight="1">
      <c r="G871" s="2"/>
      <c r="H871" s="2"/>
      <c r="I871" s="2"/>
      <c r="J871" s="2"/>
      <c r="N871" s="3"/>
    </row>
    <row r="872" spans="7:14" ht="12.75" customHeight="1">
      <c r="G872" s="2"/>
      <c r="H872" s="2"/>
      <c r="I872" s="2"/>
      <c r="J872" s="2"/>
      <c r="N872" s="3"/>
    </row>
    <row r="873" spans="7:14" ht="12.75" customHeight="1">
      <c r="G873" s="2"/>
      <c r="H873" s="2"/>
      <c r="I873" s="2"/>
      <c r="J873" s="2"/>
      <c r="N873" s="3"/>
    </row>
    <row r="874" spans="7:14" ht="12.75" customHeight="1">
      <c r="G874" s="2"/>
      <c r="H874" s="2"/>
      <c r="I874" s="2"/>
      <c r="J874" s="2"/>
      <c r="N874" s="3"/>
    </row>
    <row r="875" spans="7:14" ht="12.75" customHeight="1">
      <c r="G875" s="2"/>
      <c r="H875" s="2"/>
      <c r="I875" s="2"/>
      <c r="J875" s="2"/>
      <c r="N875" s="3"/>
    </row>
    <row r="876" spans="7:14" ht="12.75" customHeight="1">
      <c r="G876" s="2"/>
      <c r="H876" s="2"/>
      <c r="I876" s="2"/>
      <c r="J876" s="2"/>
      <c r="N876" s="3"/>
    </row>
    <row r="877" spans="7:14" ht="12.75" customHeight="1">
      <c r="G877" s="2"/>
      <c r="H877" s="2"/>
      <c r="I877" s="2"/>
      <c r="J877" s="2"/>
      <c r="N877" s="3"/>
    </row>
    <row r="878" spans="7:14" ht="12.75" customHeight="1">
      <c r="G878" s="2"/>
      <c r="H878" s="2"/>
      <c r="I878" s="2"/>
      <c r="J878" s="2"/>
      <c r="N878" s="3"/>
    </row>
    <row r="879" spans="7:14" ht="12.75" customHeight="1">
      <c r="G879" s="2"/>
      <c r="H879" s="2"/>
      <c r="I879" s="2"/>
      <c r="J879" s="2"/>
      <c r="N879" s="3"/>
    </row>
    <row r="880" spans="7:14" ht="12.75" customHeight="1">
      <c r="G880" s="2"/>
      <c r="H880" s="2"/>
      <c r="I880" s="2"/>
      <c r="J880" s="2"/>
      <c r="N880" s="3"/>
    </row>
    <row r="881" spans="7:14" ht="12.75" customHeight="1">
      <c r="G881" s="2"/>
      <c r="H881" s="2"/>
      <c r="I881" s="2"/>
      <c r="J881" s="2"/>
      <c r="N881" s="3"/>
    </row>
    <row r="882" spans="7:14" ht="12.75" customHeight="1">
      <c r="G882" s="2"/>
      <c r="H882" s="2"/>
      <c r="I882" s="2"/>
      <c r="J882" s="2"/>
      <c r="N882" s="3"/>
    </row>
    <row r="883" spans="7:14" ht="12.75" customHeight="1">
      <c r="G883" s="2"/>
      <c r="H883" s="2"/>
      <c r="I883" s="2"/>
      <c r="J883" s="2"/>
      <c r="N883" s="3"/>
    </row>
    <row r="884" spans="7:14" ht="12.75" customHeight="1">
      <c r="G884" s="2"/>
      <c r="H884" s="2"/>
      <c r="I884" s="2"/>
      <c r="J884" s="2"/>
      <c r="N884" s="3"/>
    </row>
    <row r="885" spans="7:14" ht="12.75" customHeight="1">
      <c r="G885" s="2"/>
      <c r="H885" s="2"/>
      <c r="I885" s="2"/>
      <c r="J885" s="2"/>
      <c r="N885" s="3"/>
    </row>
    <row r="886" spans="7:14" ht="12.75" customHeight="1">
      <c r="G886" s="2"/>
      <c r="H886" s="2"/>
      <c r="I886" s="2"/>
      <c r="J886" s="2"/>
      <c r="N886" s="3"/>
    </row>
    <row r="887" spans="7:14" ht="12.75" customHeight="1">
      <c r="G887" s="2"/>
      <c r="H887" s="2"/>
      <c r="I887" s="2"/>
      <c r="J887" s="2"/>
      <c r="N887" s="3"/>
    </row>
    <row r="888" spans="7:14" ht="12.75" customHeight="1">
      <c r="G888" s="2"/>
      <c r="H888" s="2"/>
      <c r="I888" s="2"/>
      <c r="J888" s="2"/>
      <c r="N888" s="3"/>
    </row>
    <row r="889" spans="7:14" ht="12.75" customHeight="1">
      <c r="G889" s="2"/>
      <c r="H889" s="2"/>
      <c r="I889" s="2"/>
      <c r="J889" s="2"/>
      <c r="N889" s="3"/>
    </row>
    <row r="890" spans="7:14" ht="12.75" customHeight="1">
      <c r="G890" s="2"/>
      <c r="H890" s="2"/>
      <c r="I890" s="2"/>
      <c r="J890" s="2"/>
      <c r="N890" s="3"/>
    </row>
    <row r="891" spans="7:14" ht="12.75" customHeight="1">
      <c r="G891" s="2"/>
      <c r="H891" s="2"/>
      <c r="I891" s="2"/>
      <c r="J891" s="2"/>
      <c r="N891" s="3"/>
    </row>
    <row r="892" spans="7:14" ht="12.75" customHeight="1">
      <c r="G892" s="2"/>
      <c r="H892" s="2"/>
      <c r="I892" s="2"/>
      <c r="J892" s="2"/>
      <c r="N892" s="3"/>
    </row>
    <row r="893" spans="7:14" ht="12.75" customHeight="1">
      <c r="G893" s="2"/>
      <c r="H893" s="2"/>
      <c r="I893" s="2"/>
      <c r="J893" s="2"/>
      <c r="N893" s="3"/>
    </row>
    <row r="894" spans="7:14" ht="12.75" customHeight="1">
      <c r="G894" s="2"/>
      <c r="H894" s="2"/>
      <c r="I894" s="2"/>
      <c r="J894" s="2"/>
      <c r="N894" s="3"/>
    </row>
    <row r="895" spans="7:14" ht="12.75" customHeight="1">
      <c r="G895" s="2"/>
      <c r="H895" s="2"/>
      <c r="I895" s="2"/>
      <c r="J895" s="2"/>
      <c r="N895" s="3"/>
    </row>
    <row r="896" spans="7:14" ht="12.75" customHeight="1">
      <c r="G896" s="2"/>
      <c r="H896" s="2"/>
      <c r="I896" s="2"/>
      <c r="J896" s="2"/>
      <c r="N896" s="3"/>
    </row>
    <row r="897" spans="7:14" ht="12.75" customHeight="1">
      <c r="G897" s="2"/>
      <c r="H897" s="2"/>
      <c r="I897" s="2"/>
      <c r="J897" s="2"/>
      <c r="N897" s="3"/>
    </row>
    <row r="898" spans="7:14" ht="12.75" customHeight="1">
      <c r="G898" s="2"/>
      <c r="H898" s="2"/>
      <c r="I898" s="2"/>
      <c r="J898" s="2"/>
      <c r="N898" s="3"/>
    </row>
    <row r="899" spans="7:14" ht="12.75" customHeight="1">
      <c r="G899" s="2"/>
      <c r="H899" s="2"/>
      <c r="I899" s="2"/>
      <c r="J899" s="2"/>
      <c r="N899" s="3"/>
    </row>
    <row r="900" spans="7:14" ht="12.75" customHeight="1">
      <c r="G900" s="2"/>
      <c r="H900" s="2"/>
      <c r="I900" s="2"/>
      <c r="J900" s="2"/>
      <c r="N900" s="3"/>
    </row>
    <row r="901" spans="7:14" ht="12.75" customHeight="1">
      <c r="G901" s="2"/>
      <c r="H901" s="2"/>
      <c r="I901" s="2"/>
      <c r="J901" s="2"/>
      <c r="N901" s="3"/>
    </row>
    <row r="902" spans="7:14" ht="12.75" customHeight="1">
      <c r="G902" s="2"/>
      <c r="H902" s="2"/>
      <c r="I902" s="2"/>
      <c r="J902" s="2"/>
      <c r="N902" s="3"/>
    </row>
    <row r="903" spans="7:14" ht="12.75" customHeight="1">
      <c r="G903" s="2"/>
      <c r="H903" s="2"/>
      <c r="I903" s="2"/>
      <c r="J903" s="2"/>
      <c r="N903" s="3"/>
    </row>
    <row r="904" spans="7:14" ht="12.75" customHeight="1">
      <c r="G904" s="2"/>
      <c r="H904" s="2"/>
      <c r="I904" s="2"/>
      <c r="J904" s="2"/>
      <c r="N904" s="3"/>
    </row>
    <row r="905" spans="7:14" ht="12.75" customHeight="1">
      <c r="G905" s="2"/>
      <c r="H905" s="2"/>
      <c r="I905" s="2"/>
      <c r="J905" s="2"/>
      <c r="N905" s="3"/>
    </row>
    <row r="906" spans="7:14" ht="12.75" customHeight="1">
      <c r="G906" s="2"/>
      <c r="H906" s="2"/>
      <c r="I906" s="2"/>
      <c r="J906" s="2"/>
      <c r="N906" s="3"/>
    </row>
    <row r="907" spans="7:14" ht="12.75" customHeight="1">
      <c r="G907" s="2"/>
      <c r="H907" s="2"/>
      <c r="I907" s="2"/>
      <c r="J907" s="2"/>
      <c r="N907" s="3"/>
    </row>
    <row r="908" spans="7:14" ht="12.75" customHeight="1">
      <c r="G908" s="2"/>
      <c r="H908" s="2"/>
      <c r="I908" s="2"/>
      <c r="J908" s="2"/>
      <c r="N908" s="3"/>
    </row>
    <row r="909" spans="7:14" ht="12.75" customHeight="1">
      <c r="G909" s="2"/>
      <c r="H909" s="2"/>
      <c r="I909" s="2"/>
      <c r="J909" s="2"/>
      <c r="N909" s="3"/>
    </row>
    <row r="910" spans="7:14" ht="12.75" customHeight="1">
      <c r="G910" s="2"/>
      <c r="H910" s="2"/>
      <c r="I910" s="2"/>
      <c r="J910" s="2"/>
      <c r="N910" s="3"/>
    </row>
    <row r="911" spans="7:14" ht="12.75" customHeight="1">
      <c r="G911" s="2"/>
      <c r="H911" s="2"/>
      <c r="I911" s="2"/>
      <c r="J911" s="2"/>
      <c r="N911" s="3"/>
    </row>
    <row r="912" spans="7:14" ht="12.75" customHeight="1">
      <c r="G912" s="2"/>
      <c r="H912" s="2"/>
      <c r="I912" s="2"/>
      <c r="J912" s="2"/>
      <c r="N912" s="3"/>
    </row>
    <row r="913" spans="7:14" ht="12.75" customHeight="1">
      <c r="G913" s="2"/>
      <c r="H913" s="2"/>
      <c r="I913" s="2"/>
      <c r="J913" s="2"/>
      <c r="N913" s="3"/>
    </row>
    <row r="914" spans="7:14" ht="12.75" customHeight="1">
      <c r="G914" s="2"/>
      <c r="H914" s="2"/>
      <c r="I914" s="2"/>
      <c r="J914" s="2"/>
      <c r="N914" s="3"/>
    </row>
    <row r="915" spans="7:14" ht="12.75" customHeight="1">
      <c r="G915" s="2"/>
      <c r="H915" s="2"/>
      <c r="I915" s="2"/>
      <c r="J915" s="2"/>
      <c r="N915" s="3"/>
    </row>
    <row r="916" spans="7:14" ht="12.75" customHeight="1">
      <c r="G916" s="2"/>
      <c r="H916" s="2"/>
      <c r="I916" s="2"/>
      <c r="J916" s="2"/>
      <c r="N916" s="3"/>
    </row>
    <row r="917" spans="7:14" ht="12.75" customHeight="1">
      <c r="G917" s="2"/>
      <c r="H917" s="2"/>
      <c r="I917" s="2"/>
      <c r="J917" s="2"/>
      <c r="N917" s="3"/>
    </row>
    <row r="918" spans="7:14" ht="12.75" customHeight="1">
      <c r="G918" s="2"/>
      <c r="H918" s="2"/>
      <c r="I918" s="2"/>
      <c r="J918" s="2"/>
      <c r="N918" s="3"/>
    </row>
    <row r="919" spans="7:14" ht="12.75" customHeight="1">
      <c r="G919" s="2"/>
      <c r="H919" s="2"/>
      <c r="I919" s="2"/>
      <c r="J919" s="2"/>
      <c r="N919" s="3"/>
    </row>
    <row r="920" spans="7:14" ht="12.75" customHeight="1">
      <c r="G920" s="2"/>
      <c r="H920" s="2"/>
      <c r="I920" s="2"/>
      <c r="J920" s="2"/>
      <c r="N920" s="3"/>
    </row>
    <row r="921" spans="7:14" ht="12.75" customHeight="1">
      <c r="G921" s="2"/>
      <c r="H921" s="2"/>
      <c r="I921" s="2"/>
      <c r="J921" s="2"/>
      <c r="N921" s="3"/>
    </row>
    <row r="922" spans="7:14" ht="12.75" customHeight="1">
      <c r="G922" s="2"/>
      <c r="H922" s="2"/>
      <c r="I922" s="2"/>
      <c r="J922" s="2"/>
      <c r="N922" s="3"/>
    </row>
    <row r="923" spans="7:14" ht="12.75" customHeight="1">
      <c r="G923" s="2"/>
      <c r="H923" s="2"/>
      <c r="I923" s="2"/>
      <c r="J923" s="2"/>
      <c r="N923" s="3"/>
    </row>
    <row r="924" spans="7:14" ht="12.75" customHeight="1">
      <c r="G924" s="2"/>
      <c r="H924" s="2"/>
      <c r="I924" s="2"/>
      <c r="J924" s="2"/>
      <c r="N924" s="3"/>
    </row>
    <row r="925" spans="7:14" ht="12.75" customHeight="1">
      <c r="G925" s="2"/>
      <c r="H925" s="2"/>
      <c r="I925" s="2"/>
      <c r="J925" s="2"/>
      <c r="N925" s="3"/>
    </row>
    <row r="926" spans="7:14" ht="12.75" customHeight="1">
      <c r="G926" s="2"/>
      <c r="H926" s="2"/>
      <c r="I926" s="2"/>
      <c r="J926" s="2"/>
      <c r="N926" s="3"/>
    </row>
    <row r="927" spans="7:14" ht="12.75" customHeight="1">
      <c r="G927" s="2"/>
      <c r="H927" s="2"/>
      <c r="I927" s="2"/>
      <c r="J927" s="2"/>
      <c r="N927" s="3"/>
    </row>
    <row r="928" spans="7:14" ht="12.75" customHeight="1">
      <c r="G928" s="2"/>
      <c r="H928" s="2"/>
      <c r="I928" s="2"/>
      <c r="J928" s="2"/>
      <c r="N928" s="3"/>
    </row>
    <row r="929" spans="7:14" ht="12.75" customHeight="1">
      <c r="G929" s="2"/>
      <c r="H929" s="2"/>
      <c r="I929" s="2"/>
      <c r="J929" s="2"/>
      <c r="N929" s="3"/>
    </row>
    <row r="930" spans="7:14" ht="12.75" customHeight="1">
      <c r="G930" s="2"/>
      <c r="H930" s="2"/>
      <c r="I930" s="2"/>
      <c r="J930" s="2"/>
      <c r="N930" s="3"/>
    </row>
    <row r="931" spans="7:14" ht="12.75" customHeight="1">
      <c r="G931" s="2"/>
      <c r="H931" s="2"/>
      <c r="I931" s="2"/>
      <c r="J931" s="2"/>
      <c r="N931" s="3"/>
    </row>
    <row r="932" spans="7:14" ht="12.75" customHeight="1">
      <c r="G932" s="2"/>
      <c r="H932" s="2"/>
      <c r="I932" s="2"/>
      <c r="J932" s="2"/>
      <c r="N932" s="3"/>
    </row>
    <row r="933" spans="7:14" ht="12.75" customHeight="1">
      <c r="G933" s="2"/>
      <c r="H933" s="2"/>
      <c r="I933" s="2"/>
      <c r="J933" s="2"/>
      <c r="N933" s="3"/>
    </row>
    <row r="934" spans="7:14" ht="12.75" customHeight="1">
      <c r="G934" s="2"/>
      <c r="H934" s="2"/>
      <c r="I934" s="2"/>
      <c r="J934" s="2"/>
      <c r="N934" s="3"/>
    </row>
    <row r="935" spans="7:14" ht="12.75" customHeight="1">
      <c r="G935" s="2"/>
      <c r="H935" s="2"/>
      <c r="I935" s="2"/>
      <c r="J935" s="2"/>
      <c r="N935" s="3"/>
    </row>
    <row r="936" spans="7:14" ht="12.75" customHeight="1">
      <c r="G936" s="2"/>
      <c r="H936" s="2"/>
      <c r="I936" s="2"/>
      <c r="J936" s="2"/>
      <c r="N936" s="3"/>
    </row>
    <row r="937" spans="7:14" ht="12.75" customHeight="1">
      <c r="G937" s="2"/>
      <c r="H937" s="2"/>
      <c r="I937" s="2"/>
      <c r="J937" s="2"/>
      <c r="N937" s="3"/>
    </row>
    <row r="938" spans="7:14" ht="12.75" customHeight="1">
      <c r="G938" s="2"/>
      <c r="H938" s="2"/>
      <c r="I938" s="2"/>
      <c r="J938" s="2"/>
      <c r="N938" s="3"/>
    </row>
    <row r="939" spans="7:14" ht="12.75" customHeight="1">
      <c r="G939" s="2"/>
      <c r="H939" s="2"/>
      <c r="I939" s="2"/>
      <c r="J939" s="2"/>
      <c r="N939" s="3"/>
    </row>
    <row r="940" spans="7:14" ht="12.75" customHeight="1">
      <c r="G940" s="2"/>
      <c r="H940" s="2"/>
      <c r="I940" s="2"/>
      <c r="J940" s="2"/>
      <c r="N940" s="3"/>
    </row>
    <row r="941" spans="7:14" ht="12.75" customHeight="1">
      <c r="G941" s="2"/>
      <c r="H941" s="2"/>
      <c r="I941" s="2"/>
      <c r="J941" s="2"/>
      <c r="N941" s="3"/>
    </row>
    <row r="942" spans="7:14" ht="12.75" customHeight="1">
      <c r="G942" s="2"/>
      <c r="H942" s="2"/>
      <c r="I942" s="2"/>
      <c r="J942" s="2"/>
      <c r="N942" s="3"/>
    </row>
    <row r="943" spans="7:14" ht="12.75" customHeight="1">
      <c r="G943" s="2"/>
      <c r="H943" s="2"/>
      <c r="I943" s="2"/>
      <c r="J943" s="2"/>
      <c r="N943" s="3"/>
    </row>
    <row r="944" spans="7:14" ht="12.75" customHeight="1">
      <c r="G944" s="2"/>
      <c r="H944" s="2"/>
      <c r="I944" s="2"/>
      <c r="J944" s="2"/>
      <c r="N944" s="3"/>
    </row>
    <row r="945" spans="7:14" ht="12.75" customHeight="1">
      <c r="G945" s="2"/>
      <c r="H945" s="2"/>
      <c r="I945" s="2"/>
      <c r="J945" s="2"/>
      <c r="N945" s="3"/>
    </row>
    <row r="946" spans="7:14" ht="12.75" customHeight="1">
      <c r="G946" s="2"/>
      <c r="H946" s="2"/>
      <c r="I946" s="2"/>
      <c r="J946" s="2"/>
      <c r="N946" s="3"/>
    </row>
    <row r="947" spans="7:14" ht="12.75" customHeight="1">
      <c r="G947" s="2"/>
      <c r="H947" s="2"/>
      <c r="I947" s="2"/>
      <c r="J947" s="2"/>
      <c r="N947" s="3"/>
    </row>
    <row r="948" spans="7:14" ht="12.75" customHeight="1">
      <c r="G948" s="2"/>
      <c r="H948" s="2"/>
      <c r="I948" s="2"/>
      <c r="J948" s="2"/>
      <c r="N948" s="3"/>
    </row>
    <row r="949" spans="7:14" ht="12.75" customHeight="1">
      <c r="G949" s="2"/>
      <c r="H949" s="2"/>
      <c r="I949" s="2"/>
      <c r="J949" s="2"/>
      <c r="N949" s="3"/>
    </row>
    <row r="950" spans="7:14" ht="12.75" customHeight="1">
      <c r="G950" s="2"/>
      <c r="H950" s="2"/>
      <c r="I950" s="2"/>
      <c r="J950" s="2"/>
      <c r="N950" s="3"/>
    </row>
    <row r="951" spans="7:14" ht="12.75" customHeight="1">
      <c r="G951" s="2"/>
      <c r="H951" s="2"/>
      <c r="I951" s="2"/>
      <c r="J951" s="2"/>
      <c r="N951" s="3"/>
    </row>
    <row r="952" spans="7:14" ht="12.75" customHeight="1">
      <c r="G952" s="2"/>
      <c r="H952" s="2"/>
      <c r="I952" s="2"/>
      <c r="J952" s="2"/>
      <c r="N952" s="3"/>
    </row>
    <row r="953" spans="7:14" ht="12.75" customHeight="1">
      <c r="G953" s="2"/>
      <c r="H953" s="2"/>
      <c r="I953" s="2"/>
      <c r="J953" s="2"/>
      <c r="N953" s="3"/>
    </row>
    <row r="954" spans="7:14" ht="12.75" customHeight="1">
      <c r="G954" s="2"/>
      <c r="H954" s="2"/>
      <c r="I954" s="2"/>
      <c r="J954" s="2"/>
      <c r="N954" s="3"/>
    </row>
    <row r="955" spans="7:14" ht="12.75" customHeight="1">
      <c r="G955" s="2"/>
      <c r="H955" s="2"/>
      <c r="I955" s="2"/>
      <c r="J955" s="2"/>
      <c r="N955" s="3"/>
    </row>
    <row r="956" spans="7:14" ht="12.75" customHeight="1">
      <c r="G956" s="2"/>
      <c r="H956" s="2"/>
      <c r="I956" s="2"/>
      <c r="J956" s="2"/>
      <c r="N956" s="3"/>
    </row>
  </sheetData>
  <mergeCells count="5">
    <mergeCell ref="D88:I88"/>
    <mergeCell ref="D32:I32"/>
    <mergeCell ref="D37:I37"/>
    <mergeCell ref="D73:I73"/>
    <mergeCell ref="B2:I2"/>
  </mergeCells>
  <dataValidations disablePrompts="1" count="4">
    <dataValidation type="list" allowBlank="1" sqref="D22:E23 E16:E20 D17:D20 E14 E10" xr:uid="{DF6515CB-171A-0849-BEE1-49CA35F89FDF}">
      <formula1>$L$6:$L$15</formula1>
    </dataValidation>
    <dataValidation type="list" allowBlank="1" sqref="D11:E13 D24:E26 D28:E30 E6" xr:uid="{A00CA499-80AF-3D46-8EFA-21079F306B8C}">
      <formula1>$L$4:$L$8</formula1>
    </dataValidation>
    <dataValidation type="list" allowBlank="1" sqref="E7" xr:uid="{C3440609-6E7F-414E-9CFD-DC0D9D4CD3EE}">
      <formula1>$L$6:$L$17</formula1>
    </dataValidation>
    <dataValidation type="list" allowBlank="1" sqref="D8:E8" xr:uid="{5623B976-B2B0-7E4A-9399-3D41D7CAC8B2}">
      <formula1>$L$6:$L$30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72AD7E96-DE5E-154E-8218-31E60E8A3BEB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87DE69DA-2128-F848-A6FC-8CD3D9D0D04A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21B02815-6B21-2140-A2EE-9276BA217454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046118B7-BF96-9E49-922F-8754D14EA5AE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0A9C2784-EC56-C54C-9426-F1D46DD0784D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BE22747B-E349-5547-8067-B061A92E9BEA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1C68E4EA-72B4-D34B-A9B1-04459C6A0D48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340EAB25-5EE0-A04E-82DC-063FDDBB4A31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3461F24C-8B68-F54F-B279-F4CE49FFA431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14E7BE50-8DA6-F040-BAFD-27ED416E3C13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B2144DA5-6537-F945-8401-1E4E19E35E52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5991CA3D-6E6C-0A4A-BB2F-A0A20F33C850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D0137E81-9A50-9E4E-A797-18AEC7A1884F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D69B1F93-7813-7D41-9379-960D5FC4BB80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BCEE6974-A884-C142-8110-4EBE9D7E795B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C5C819B6-683C-CD4A-9607-C90962413C29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5CE85BD1-B82A-BF41-88DA-FC4C3894C1A1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2FFACFFA-26BE-BF47-900B-F30E4A82154D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C13B328F-383D-5B48-93D0-A00B9CFD511B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6C82ED05-1513-7E41-BD65-30FDA8B4A691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3BBC161E-B6A5-3E47-BDBB-A1B95524A540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D036736F-73C4-B842-8ACF-096B580D7A1A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BACEE4FF-DEC9-7C4F-8C27-A377122CFD9D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46FE2EE1-D647-2B4F-AF42-571187859C59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89EF4AA7-8802-E947-A7AA-64CDB67B270F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5EE4D7D7-E11E-9746-835E-4D225B2D9AE1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4C2B991B-2B59-9B4A-8D21-199594FF9BCB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76A5F6E5-7A50-434C-A31B-7A4B07E4B4AE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00301DD0-6A0B-2B41-B005-977EBA25C9DC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3F752800-412F-A946-B8C7-5D00DA91AC6E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B5AC6B4F-504D-6D4D-A753-94D6FCCCB29D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1BAC2573-BC1D-AD4C-A0C0-EDFE59B9F762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C9E95E85-FB8E-3D49-8851-8C0EB325040A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EF88722D-0D8A-8D48-96F9-ECA04B25EDA6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8D0C76BE-8DDD-F84A-AC0F-125575824D03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585A5357-7777-5A4F-B916-6CB8C3172AB6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34C5E6DE-77AC-DE40-A977-9C24FA2B72E8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3611106C-8644-2743-83C5-E62C7EB66A75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6E198E76-1BDD-454C-9A4B-C13AA02CACA6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37FB32FE-05DE-E742-AE7C-3F5FE3B26E7E}">
          <x14:formula1>
            <xm:f>CLIENTS!$B$3:$B$105</xm:f>
          </x14:formula1>
          <xm:sqref>D5:D7 D10 D14 D16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121FE-29E2-0846-901A-9120BDC8DE44}">
  <dimension ref="B1:W951"/>
  <sheetViews>
    <sheetView workbookViewId="0">
      <selection sqref="A1:XFD1048576"/>
    </sheetView>
  </sheetViews>
  <sheetFormatPr baseColWidth="10" defaultColWidth="14.59765625" defaultRowHeight="13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>
      <c r="P129" s="3"/>
    </row>
    <row r="130" spans="16:16">
      <c r="P130" s="3"/>
    </row>
    <row r="131" spans="16:16">
      <c r="P131" s="3"/>
    </row>
    <row r="132" spans="16:16">
      <c r="P132" s="3"/>
    </row>
    <row r="133" spans="16:16">
      <c r="P133" s="3"/>
    </row>
    <row r="134" spans="16:16">
      <c r="P134" s="3"/>
    </row>
    <row r="135" spans="16:16">
      <c r="P135" s="3"/>
    </row>
    <row r="136" spans="16:16">
      <c r="P136" s="3"/>
    </row>
    <row r="137" spans="16:16">
      <c r="P137" s="3"/>
    </row>
    <row r="138" spans="16:16">
      <c r="P138" s="3"/>
    </row>
    <row r="139" spans="16:16">
      <c r="P139" s="3"/>
    </row>
    <row r="140" spans="16:16">
      <c r="P140" s="3"/>
    </row>
    <row r="141" spans="16:16">
      <c r="P141" s="3"/>
    </row>
    <row r="142" spans="16:16">
      <c r="P142" s="3"/>
    </row>
    <row r="143" spans="16:16">
      <c r="P143" s="3"/>
    </row>
    <row r="144" spans="16:16">
      <c r="P144" s="3"/>
    </row>
    <row r="145" spans="4:16">
      <c r="P145" s="3"/>
    </row>
    <row r="146" spans="4:16">
      <c r="P146" s="3"/>
    </row>
    <row r="147" spans="4:16">
      <c r="P147" s="3"/>
    </row>
    <row r="148" spans="4:16">
      <c r="D148" s="9"/>
      <c r="E148" s="9"/>
      <c r="F148" s="9"/>
      <c r="G148" s="10"/>
      <c r="H148" s="10"/>
      <c r="I148" s="10"/>
      <c r="J148" s="10"/>
      <c r="P148" s="3"/>
    </row>
    <row r="149" spans="4:16">
      <c r="D149" s="9"/>
      <c r="E149" s="9"/>
      <c r="F149" s="9"/>
      <c r="G149" s="10"/>
      <c r="H149" s="10"/>
      <c r="I149" s="10"/>
      <c r="J149" s="10"/>
      <c r="P149" s="3"/>
    </row>
    <row r="150" spans="4:16">
      <c r="D150" s="9"/>
      <c r="E150" s="9"/>
      <c r="F150" s="9"/>
      <c r="G150" s="10"/>
      <c r="H150" s="10"/>
      <c r="I150" s="10"/>
      <c r="J150" s="10"/>
      <c r="P150" s="3"/>
    </row>
    <row r="151" spans="4:16">
      <c r="D151" s="9"/>
      <c r="E151" s="9"/>
      <c r="F151" s="9"/>
      <c r="G151" s="10"/>
      <c r="H151" s="10"/>
      <c r="I151" s="10"/>
      <c r="J151" s="10"/>
      <c r="P151" s="3"/>
    </row>
    <row r="152" spans="4:16">
      <c r="D152" s="9"/>
      <c r="E152" s="9"/>
      <c r="F152" s="9"/>
      <c r="G152" s="10"/>
      <c r="H152" s="10"/>
      <c r="I152" s="10"/>
      <c r="J152" s="10"/>
      <c r="P152" s="3"/>
    </row>
    <row r="153" spans="4:16">
      <c r="D153" s="9"/>
      <c r="E153" s="9"/>
      <c r="F153" s="9"/>
      <c r="G153" s="10"/>
      <c r="H153" s="10"/>
      <c r="I153" s="10"/>
      <c r="J153" s="10"/>
      <c r="P153" s="3"/>
    </row>
    <row r="154" spans="4:16">
      <c r="D154" s="9"/>
      <c r="E154" s="9"/>
      <c r="F154" s="9"/>
      <c r="G154" s="10"/>
      <c r="H154" s="10"/>
      <c r="I154" s="10"/>
      <c r="J154" s="10"/>
      <c r="P154" s="3"/>
    </row>
    <row r="155" spans="4:16">
      <c r="D155" s="9"/>
      <c r="E155" s="9"/>
      <c r="F155" s="9"/>
      <c r="G155" s="10"/>
      <c r="H155" s="10"/>
      <c r="I155" s="10"/>
      <c r="J155" s="10"/>
      <c r="P155" s="3"/>
    </row>
    <row r="156" spans="4:16">
      <c r="D156" s="9"/>
      <c r="E156" s="9"/>
      <c r="F156" s="9"/>
      <c r="G156" s="10"/>
      <c r="H156" s="10"/>
      <c r="I156" s="10"/>
      <c r="J156" s="10"/>
      <c r="P156" s="3"/>
    </row>
    <row r="157" spans="4:16">
      <c r="D157" s="9"/>
      <c r="E157" s="9"/>
      <c r="F157" s="9"/>
      <c r="G157" s="10"/>
      <c r="H157" s="10"/>
      <c r="I157" s="10"/>
      <c r="J157" s="10"/>
      <c r="P157" s="3"/>
    </row>
    <row r="158" spans="4:16">
      <c r="D158" s="9"/>
      <c r="E158" s="9"/>
      <c r="F158" s="9"/>
      <c r="G158" s="10"/>
      <c r="H158" s="10"/>
      <c r="I158" s="10"/>
      <c r="J158" s="10"/>
      <c r="P158" s="3"/>
    </row>
    <row r="159" spans="4:16">
      <c r="D159" s="9"/>
      <c r="E159" s="9"/>
      <c r="F159" s="9"/>
      <c r="G159" s="10"/>
      <c r="H159" s="10"/>
      <c r="I159" s="10"/>
      <c r="J159" s="10"/>
      <c r="P159" s="3"/>
    </row>
    <row r="160" spans="4:16">
      <c r="D160" s="9"/>
      <c r="E160" s="9"/>
      <c r="F160" s="9"/>
      <c r="G160" s="10"/>
      <c r="H160" s="10"/>
      <c r="I160" s="10"/>
      <c r="J160" s="10"/>
      <c r="P160" s="3"/>
    </row>
    <row r="161" spans="4:16">
      <c r="D161" s="9"/>
      <c r="E161" s="9"/>
      <c r="F161" s="9"/>
      <c r="G161" s="10"/>
      <c r="H161" s="10"/>
      <c r="I161" s="10"/>
      <c r="J161" s="10"/>
      <c r="P161" s="3"/>
    </row>
    <row r="162" spans="4:16">
      <c r="D162" s="9"/>
      <c r="E162" s="9"/>
      <c r="F162" s="9"/>
      <c r="G162" s="10"/>
      <c r="H162" s="10"/>
      <c r="I162" s="10"/>
      <c r="J162" s="10"/>
      <c r="P162" s="3"/>
    </row>
    <row r="163" spans="4:16">
      <c r="D163" s="9"/>
      <c r="E163" s="9"/>
      <c r="F163" s="9"/>
      <c r="G163" s="10"/>
      <c r="H163" s="10"/>
      <c r="I163" s="10"/>
      <c r="J163" s="10"/>
      <c r="P163" s="3"/>
    </row>
    <row r="164" spans="4:16">
      <c r="D164" s="9"/>
      <c r="E164" s="9"/>
      <c r="F164" s="9"/>
      <c r="G164" s="10"/>
      <c r="H164" s="10"/>
      <c r="I164" s="10"/>
      <c r="J164" s="10"/>
      <c r="P164" s="3"/>
    </row>
    <row r="165" spans="4:16">
      <c r="D165" s="11"/>
      <c r="E165" s="11"/>
      <c r="F165" s="11"/>
      <c r="G165" s="10"/>
      <c r="H165" s="10"/>
      <c r="I165" s="10"/>
      <c r="J165" s="10"/>
      <c r="P165" s="3"/>
    </row>
    <row r="166" spans="4:16">
      <c r="D166" s="9"/>
      <c r="E166" s="9"/>
      <c r="F166" s="9"/>
      <c r="G166" s="10"/>
      <c r="H166" s="10"/>
      <c r="I166" s="10"/>
      <c r="J166" s="10"/>
      <c r="P166" s="3"/>
    </row>
    <row r="167" spans="4:16">
      <c r="D167" s="9"/>
      <c r="E167" s="9"/>
      <c r="F167" s="9"/>
      <c r="G167" s="10"/>
      <c r="H167" s="10"/>
      <c r="I167" s="10"/>
      <c r="J167" s="10"/>
      <c r="P167" s="3"/>
    </row>
    <row r="168" spans="4:16">
      <c r="D168" s="9"/>
      <c r="E168" s="9"/>
      <c r="F168" s="9"/>
      <c r="G168" s="10"/>
      <c r="H168" s="10"/>
      <c r="I168" s="10"/>
      <c r="J168" s="10"/>
      <c r="P168" s="3"/>
    </row>
    <row r="169" spans="4:16">
      <c r="D169" s="9"/>
      <c r="E169" s="9"/>
      <c r="F169" s="9"/>
      <c r="G169" s="10"/>
      <c r="H169" s="10"/>
      <c r="I169" s="10"/>
      <c r="J169" s="10"/>
      <c r="P169" s="3"/>
    </row>
    <row r="170" spans="4:16">
      <c r="D170" s="9"/>
      <c r="E170" s="9"/>
      <c r="F170" s="9"/>
      <c r="G170" s="10"/>
      <c r="H170" s="10"/>
      <c r="I170" s="10"/>
      <c r="J170" s="10"/>
      <c r="P170" s="3"/>
    </row>
    <row r="171" spans="4:16">
      <c r="D171" s="9"/>
      <c r="E171" s="9"/>
      <c r="F171" s="9"/>
      <c r="G171" s="10"/>
      <c r="H171" s="10"/>
      <c r="I171" s="10"/>
      <c r="J171" s="10"/>
      <c r="P171" s="3"/>
    </row>
    <row r="172" spans="4:16">
      <c r="D172" s="9"/>
      <c r="E172" s="9"/>
      <c r="F172" s="9"/>
      <c r="G172" s="10"/>
      <c r="H172" s="10"/>
      <c r="I172" s="10"/>
      <c r="J172" s="10"/>
      <c r="P172" s="3"/>
    </row>
    <row r="173" spans="4:16">
      <c r="D173" s="9"/>
      <c r="E173" s="9"/>
      <c r="F173" s="9"/>
      <c r="G173" s="10"/>
      <c r="H173" s="10"/>
      <c r="I173" s="10"/>
      <c r="J173" s="10"/>
      <c r="P173" s="3"/>
    </row>
    <row r="174" spans="4:16">
      <c r="D174" s="9"/>
      <c r="E174" s="9"/>
      <c r="F174" s="9"/>
      <c r="G174" s="10"/>
      <c r="H174" s="10"/>
      <c r="I174" s="10"/>
      <c r="J174" s="10"/>
      <c r="P174" s="3"/>
    </row>
    <row r="175" spans="4:16">
      <c r="D175" s="9"/>
      <c r="E175" s="9"/>
      <c r="F175" s="9"/>
      <c r="G175" s="10"/>
      <c r="H175" s="10"/>
      <c r="I175" s="10"/>
      <c r="J175" s="10"/>
      <c r="P175" s="3"/>
    </row>
    <row r="176" spans="4:16">
      <c r="D176" s="9"/>
      <c r="E176" s="9"/>
      <c r="F176" s="9"/>
      <c r="G176" s="10"/>
      <c r="H176" s="10"/>
      <c r="I176" s="10"/>
      <c r="J176" s="10"/>
      <c r="P176" s="3"/>
    </row>
    <row r="177" spans="4:16">
      <c r="D177" s="9"/>
      <c r="E177" s="9"/>
      <c r="F177" s="9"/>
      <c r="G177" s="10"/>
      <c r="H177" s="10"/>
      <c r="I177" s="10"/>
      <c r="J177" s="10"/>
      <c r="P177" s="3"/>
    </row>
    <row r="178" spans="4:16">
      <c r="D178" s="9"/>
      <c r="E178" s="9"/>
      <c r="F178" s="9"/>
      <c r="G178" s="10"/>
      <c r="H178" s="10"/>
      <c r="I178" s="10"/>
      <c r="J178" s="10"/>
      <c r="P178" s="3"/>
    </row>
    <row r="179" spans="4:16">
      <c r="D179" s="9"/>
      <c r="E179" s="9"/>
      <c r="F179" s="9"/>
      <c r="G179" s="10"/>
      <c r="H179" s="10"/>
      <c r="I179" s="10"/>
      <c r="J179" s="10"/>
      <c r="P179" s="3"/>
    </row>
    <row r="180" spans="4:16">
      <c r="D180" s="9"/>
      <c r="E180" s="9"/>
      <c r="F180" s="9"/>
      <c r="G180" s="10"/>
      <c r="H180" s="10"/>
      <c r="I180" s="10"/>
      <c r="J180" s="10"/>
      <c r="P180" s="3"/>
    </row>
    <row r="181" spans="4:16">
      <c r="D181" s="9"/>
      <c r="E181" s="9"/>
      <c r="F181" s="9"/>
      <c r="G181" s="10"/>
      <c r="H181" s="10"/>
      <c r="I181" s="10"/>
      <c r="J181" s="10"/>
      <c r="P181" s="3"/>
    </row>
    <row r="182" spans="4:16">
      <c r="D182" s="9"/>
      <c r="E182" s="9"/>
      <c r="F182" s="9"/>
      <c r="G182" s="10"/>
      <c r="H182" s="10"/>
      <c r="I182" s="10"/>
      <c r="J182" s="10"/>
      <c r="P182" s="3"/>
    </row>
    <row r="183" spans="4:16">
      <c r="D183" s="9"/>
      <c r="E183" s="9"/>
      <c r="F183" s="9"/>
      <c r="G183" s="10"/>
      <c r="H183" s="10"/>
      <c r="I183" s="10"/>
      <c r="J183" s="10"/>
      <c r="P183" s="3"/>
    </row>
    <row r="184" spans="4:16">
      <c r="D184" s="9"/>
      <c r="E184" s="9"/>
      <c r="F184" s="9"/>
      <c r="G184" s="10"/>
      <c r="H184" s="10"/>
      <c r="I184" s="10"/>
      <c r="J184" s="10"/>
      <c r="P184" s="3"/>
    </row>
    <row r="185" spans="4:16">
      <c r="D185" s="9"/>
      <c r="E185" s="9"/>
      <c r="F185" s="9"/>
      <c r="G185" s="10"/>
      <c r="H185" s="10"/>
      <c r="I185" s="10"/>
      <c r="J185" s="10"/>
      <c r="P185" s="3"/>
    </row>
    <row r="186" spans="4:16">
      <c r="D186" s="9"/>
      <c r="E186" s="9"/>
      <c r="F186" s="9"/>
      <c r="G186" s="10"/>
      <c r="H186" s="10"/>
      <c r="I186" s="10"/>
      <c r="J186" s="10"/>
      <c r="P186" s="3"/>
    </row>
    <row r="187" spans="4:16">
      <c r="D187" s="9"/>
      <c r="E187" s="9"/>
      <c r="F187" s="9"/>
      <c r="G187" s="10"/>
      <c r="H187" s="10"/>
      <c r="I187" s="10"/>
      <c r="J187" s="10"/>
      <c r="P187" s="3"/>
    </row>
    <row r="188" spans="4:16">
      <c r="D188" s="9"/>
      <c r="E188" s="9"/>
      <c r="F188" s="9"/>
      <c r="G188" s="10"/>
      <c r="H188" s="10"/>
      <c r="I188" s="10"/>
      <c r="J188" s="10"/>
      <c r="P188" s="3"/>
    </row>
    <row r="189" spans="4:16">
      <c r="D189" s="9"/>
      <c r="E189" s="9"/>
      <c r="F189" s="9"/>
      <c r="G189" s="10"/>
      <c r="H189" s="10"/>
      <c r="I189" s="10"/>
      <c r="J189" s="10"/>
      <c r="P189" s="3"/>
    </row>
    <row r="190" spans="4:16">
      <c r="D190" s="9"/>
      <c r="E190" s="9"/>
      <c r="F190" s="9"/>
      <c r="G190" s="10"/>
      <c r="H190" s="10"/>
      <c r="I190" s="10"/>
      <c r="J190" s="10"/>
      <c r="P190" s="3"/>
    </row>
    <row r="191" spans="4:16">
      <c r="D191" s="9"/>
      <c r="E191" s="9"/>
      <c r="F191" s="9"/>
      <c r="G191" s="10"/>
      <c r="H191" s="10"/>
      <c r="I191" s="10"/>
      <c r="J191" s="10"/>
      <c r="P191" s="3"/>
    </row>
    <row r="192" spans="4:16">
      <c r="D192" s="9"/>
      <c r="E192" s="9"/>
      <c r="F192" s="9"/>
      <c r="G192" s="10"/>
      <c r="H192" s="10"/>
      <c r="I192" s="10"/>
      <c r="J192" s="10"/>
      <c r="P192" s="3"/>
    </row>
    <row r="193" spans="4:16">
      <c r="D193" s="9"/>
      <c r="E193" s="9"/>
      <c r="F193" s="9"/>
      <c r="G193" s="10"/>
      <c r="H193" s="10"/>
      <c r="I193" s="10"/>
      <c r="J193" s="10"/>
      <c r="P193" s="3"/>
    </row>
    <row r="194" spans="4:16">
      <c r="D194" s="9"/>
      <c r="E194" s="9"/>
      <c r="F194" s="9"/>
      <c r="G194" s="10"/>
      <c r="H194" s="10"/>
      <c r="I194" s="10"/>
      <c r="J194" s="10"/>
      <c r="P194" s="3"/>
    </row>
    <row r="195" spans="4:16">
      <c r="D195" s="9"/>
      <c r="E195" s="9"/>
      <c r="F195" s="9"/>
      <c r="G195" s="10"/>
      <c r="H195" s="10"/>
      <c r="I195" s="10"/>
      <c r="J195" s="10"/>
      <c r="P195" s="3"/>
    </row>
    <row r="196" spans="4:16">
      <c r="D196" s="9"/>
      <c r="E196" s="9"/>
      <c r="F196" s="9"/>
      <c r="G196" s="10"/>
      <c r="H196" s="10"/>
      <c r="I196" s="10"/>
      <c r="J196" s="10"/>
      <c r="P196" s="3"/>
    </row>
    <row r="197" spans="4:16">
      <c r="D197" s="9"/>
      <c r="E197" s="9"/>
      <c r="F197" s="9"/>
      <c r="G197" s="10"/>
      <c r="H197" s="10"/>
      <c r="I197" s="10"/>
      <c r="J197" s="10"/>
      <c r="P197" s="3"/>
    </row>
    <row r="198" spans="4:16">
      <c r="D198" s="9"/>
      <c r="E198" s="9"/>
      <c r="F198" s="9"/>
      <c r="G198" s="10"/>
      <c r="H198" s="10"/>
      <c r="I198" s="10"/>
      <c r="J198" s="10"/>
      <c r="P198" s="3"/>
    </row>
    <row r="199" spans="4:16">
      <c r="D199" s="9"/>
      <c r="E199" s="9"/>
      <c r="F199" s="9"/>
      <c r="G199" s="10"/>
      <c r="H199" s="10"/>
      <c r="I199" s="10"/>
      <c r="J199" s="10"/>
      <c r="P199" s="3"/>
    </row>
    <row r="200" spans="4:16">
      <c r="D200" s="9"/>
      <c r="E200" s="9"/>
      <c r="F200" s="9"/>
      <c r="G200" s="10"/>
      <c r="H200" s="10"/>
      <c r="I200" s="10"/>
      <c r="J200" s="10"/>
      <c r="P200" s="3"/>
    </row>
    <row r="201" spans="4:16">
      <c r="D201" s="9"/>
      <c r="E201" s="9"/>
      <c r="F201" s="9"/>
      <c r="G201" s="10"/>
      <c r="H201" s="10"/>
      <c r="I201" s="10"/>
      <c r="J201" s="10"/>
      <c r="P201" s="3"/>
    </row>
    <row r="202" spans="4:16">
      <c r="D202" s="9"/>
      <c r="E202" s="9"/>
      <c r="F202" s="9"/>
      <c r="G202" s="10"/>
      <c r="H202" s="10"/>
      <c r="I202" s="10"/>
      <c r="J202" s="10"/>
      <c r="P202" s="3"/>
    </row>
    <row r="203" spans="4:16">
      <c r="D203" s="9"/>
      <c r="E203" s="9"/>
      <c r="F203" s="9"/>
      <c r="G203" s="10"/>
      <c r="H203" s="10"/>
      <c r="I203" s="10"/>
      <c r="J203" s="10"/>
      <c r="P203" s="3"/>
    </row>
    <row r="204" spans="4:16">
      <c r="D204" s="9"/>
      <c r="E204" s="9"/>
      <c r="F204" s="9"/>
      <c r="G204" s="10"/>
      <c r="H204" s="10"/>
      <c r="I204" s="10"/>
      <c r="J204" s="10"/>
      <c r="P204" s="3"/>
    </row>
    <row r="205" spans="4:16">
      <c r="D205" s="9"/>
      <c r="E205" s="9"/>
      <c r="F205" s="9"/>
      <c r="G205" s="10"/>
      <c r="H205" s="10"/>
      <c r="I205" s="10"/>
      <c r="J205" s="10"/>
      <c r="P205" s="3"/>
    </row>
    <row r="206" spans="4:16">
      <c r="D206" s="9"/>
      <c r="E206" s="9"/>
      <c r="F206" s="9"/>
      <c r="G206" s="10"/>
      <c r="H206" s="10"/>
      <c r="I206" s="10"/>
      <c r="J206" s="10"/>
      <c r="P206" s="3"/>
    </row>
    <row r="207" spans="4:16">
      <c r="D207" s="9"/>
      <c r="E207" s="9"/>
      <c r="F207" s="9"/>
      <c r="G207" s="10"/>
      <c r="H207" s="10"/>
      <c r="I207" s="10"/>
      <c r="J207" s="10"/>
      <c r="P207" s="3"/>
    </row>
    <row r="208" spans="4:16">
      <c r="D208" s="9"/>
      <c r="E208" s="9"/>
      <c r="F208" s="9"/>
      <c r="G208" s="10"/>
      <c r="H208" s="10"/>
      <c r="I208" s="10"/>
      <c r="J208" s="10"/>
      <c r="P208" s="3"/>
    </row>
    <row r="209" spans="4:16">
      <c r="D209" s="9"/>
      <c r="E209" s="9"/>
      <c r="F209" s="9"/>
      <c r="G209" s="10"/>
      <c r="H209" s="10"/>
      <c r="I209" s="10"/>
      <c r="J209" s="10"/>
      <c r="P209" s="3"/>
    </row>
    <row r="210" spans="4:16">
      <c r="D210" s="9"/>
      <c r="E210" s="9"/>
      <c r="F210" s="9"/>
      <c r="G210" s="10"/>
      <c r="H210" s="10"/>
      <c r="I210" s="10"/>
      <c r="J210" s="10"/>
      <c r="P210" s="3"/>
    </row>
    <row r="211" spans="4:16">
      <c r="D211" s="9"/>
      <c r="E211" s="9"/>
      <c r="F211" s="9"/>
      <c r="G211" s="10"/>
      <c r="H211" s="10"/>
      <c r="I211" s="10"/>
      <c r="J211" s="10"/>
      <c r="P211" s="3"/>
    </row>
    <row r="212" spans="4:16">
      <c r="D212" s="9"/>
      <c r="E212" s="9"/>
      <c r="F212" s="9"/>
      <c r="G212" s="10"/>
      <c r="H212" s="10"/>
      <c r="I212" s="10"/>
      <c r="J212" s="10"/>
      <c r="P212" s="3"/>
    </row>
    <row r="213" spans="4:16">
      <c r="D213" s="9"/>
      <c r="E213" s="9"/>
      <c r="F213" s="9"/>
      <c r="G213" s="10"/>
      <c r="H213" s="10"/>
      <c r="I213" s="10"/>
      <c r="J213" s="10"/>
      <c r="P213" s="3"/>
    </row>
    <row r="214" spans="4:16">
      <c r="D214" s="9"/>
      <c r="E214" s="9"/>
      <c r="F214" s="9"/>
      <c r="G214" s="10"/>
      <c r="H214" s="10"/>
      <c r="I214" s="10"/>
      <c r="J214" s="10"/>
      <c r="P214" s="3"/>
    </row>
    <row r="215" spans="4:16">
      <c r="D215" s="9"/>
      <c r="E215" s="9"/>
      <c r="F215" s="9"/>
      <c r="G215" s="10"/>
      <c r="H215" s="10"/>
      <c r="I215" s="10"/>
      <c r="J215" s="10"/>
      <c r="P215" s="3"/>
    </row>
    <row r="216" spans="4:16">
      <c r="D216" s="9"/>
      <c r="E216" s="9"/>
      <c r="F216" s="9"/>
      <c r="G216" s="10"/>
      <c r="H216" s="10"/>
      <c r="I216" s="10"/>
      <c r="J216" s="10"/>
      <c r="P216" s="3"/>
    </row>
    <row r="217" spans="4:16">
      <c r="D217" s="9"/>
      <c r="E217" s="9"/>
      <c r="F217" s="9"/>
      <c r="G217" s="10"/>
      <c r="H217" s="10"/>
      <c r="I217" s="10"/>
      <c r="J217" s="10"/>
      <c r="P217" s="3"/>
    </row>
    <row r="218" spans="4:16">
      <c r="D218" s="9"/>
      <c r="E218" s="9"/>
      <c r="F218" s="9"/>
      <c r="G218" s="10"/>
      <c r="H218" s="10"/>
      <c r="I218" s="10"/>
      <c r="J218" s="10"/>
      <c r="P218" s="3"/>
    </row>
    <row r="219" spans="4:16">
      <c r="D219" s="9"/>
      <c r="E219" s="9"/>
      <c r="F219" s="9"/>
      <c r="G219" s="10"/>
      <c r="H219" s="10"/>
      <c r="I219" s="10"/>
      <c r="J219" s="10"/>
      <c r="P219" s="3"/>
    </row>
    <row r="455" spans="7:16">
      <c r="G455" s="2"/>
      <c r="H455" s="2"/>
      <c r="I455" s="2"/>
      <c r="J455" s="2"/>
      <c r="P455" s="3"/>
    </row>
    <row r="456" spans="7:16">
      <c r="G456" s="2"/>
      <c r="H456" s="2"/>
      <c r="I456" s="2"/>
      <c r="J456" s="2"/>
      <c r="P456" s="3"/>
    </row>
    <row r="457" spans="7:16">
      <c r="G457" s="2"/>
      <c r="H457" s="2"/>
      <c r="I457" s="2"/>
      <c r="J457" s="2"/>
      <c r="P457" s="3"/>
    </row>
    <row r="458" spans="7:16">
      <c r="G458" s="2"/>
      <c r="H458" s="2"/>
      <c r="I458" s="2"/>
      <c r="J458" s="2"/>
      <c r="P458" s="3"/>
    </row>
    <row r="459" spans="7:16">
      <c r="G459" s="2"/>
      <c r="H459" s="2"/>
      <c r="I459" s="2"/>
      <c r="J459" s="2"/>
      <c r="P459" s="3"/>
    </row>
    <row r="460" spans="7:16">
      <c r="G460" s="2"/>
      <c r="H460" s="2"/>
      <c r="I460" s="2"/>
      <c r="J460" s="2"/>
      <c r="P460" s="3"/>
    </row>
    <row r="461" spans="7:16">
      <c r="G461" s="2"/>
      <c r="H461" s="2"/>
      <c r="I461" s="2"/>
      <c r="J461" s="2"/>
      <c r="P461" s="3"/>
    </row>
    <row r="462" spans="7:16">
      <c r="G462" s="2"/>
      <c r="H462" s="2"/>
      <c r="I462" s="2"/>
      <c r="J462" s="2"/>
      <c r="P462" s="3"/>
    </row>
    <row r="463" spans="7:16">
      <c r="G463" s="2"/>
      <c r="H463" s="2"/>
      <c r="I463" s="2"/>
      <c r="J463" s="2"/>
      <c r="P463" s="3"/>
    </row>
    <row r="464" spans="7:16">
      <c r="G464" s="2"/>
      <c r="H464" s="2"/>
      <c r="I464" s="2"/>
      <c r="J464" s="2"/>
      <c r="P464" s="3"/>
    </row>
    <row r="465" spans="7:16">
      <c r="G465" s="2"/>
      <c r="H465" s="2"/>
      <c r="I465" s="2"/>
      <c r="J465" s="2"/>
      <c r="P465" s="3"/>
    </row>
    <row r="466" spans="7:16">
      <c r="G466" s="2"/>
      <c r="H466" s="2"/>
      <c r="I466" s="2"/>
      <c r="J466" s="2"/>
      <c r="P466" s="3"/>
    </row>
    <row r="467" spans="7:16">
      <c r="G467" s="2"/>
      <c r="H467" s="2"/>
      <c r="I467" s="2"/>
      <c r="J467" s="2"/>
      <c r="P467" s="3"/>
    </row>
    <row r="468" spans="7:16">
      <c r="G468" s="2"/>
      <c r="H468" s="2"/>
      <c r="I468" s="2"/>
      <c r="J468" s="2"/>
      <c r="P468" s="3"/>
    </row>
    <row r="469" spans="7:16">
      <c r="G469" s="2"/>
      <c r="H469" s="2"/>
      <c r="I469" s="2"/>
      <c r="J469" s="2"/>
      <c r="P469" s="3"/>
    </row>
    <row r="470" spans="7:16">
      <c r="G470" s="2"/>
      <c r="H470" s="2"/>
      <c r="I470" s="2"/>
      <c r="J470" s="2"/>
      <c r="P470" s="3"/>
    </row>
    <row r="471" spans="7:16">
      <c r="G471" s="2"/>
      <c r="H471" s="2"/>
      <c r="I471" s="2"/>
      <c r="J471" s="2"/>
      <c r="P471" s="3"/>
    </row>
    <row r="472" spans="7:16">
      <c r="G472" s="2"/>
      <c r="H472" s="2"/>
      <c r="I472" s="2"/>
      <c r="J472" s="2"/>
      <c r="P472" s="3"/>
    </row>
    <row r="473" spans="7:16">
      <c r="G473" s="2"/>
      <c r="H473" s="2"/>
      <c r="I473" s="2"/>
      <c r="J473" s="2"/>
      <c r="P473" s="3"/>
    </row>
    <row r="474" spans="7:16">
      <c r="G474" s="2"/>
      <c r="H474" s="2"/>
      <c r="I474" s="2"/>
      <c r="J474" s="2"/>
      <c r="P474" s="3"/>
    </row>
    <row r="475" spans="7:16">
      <c r="G475" s="2"/>
      <c r="H475" s="2"/>
      <c r="I475" s="2"/>
      <c r="J475" s="2"/>
      <c r="P475" s="3"/>
    </row>
    <row r="476" spans="7:16">
      <c r="G476" s="2"/>
      <c r="H476" s="2"/>
      <c r="I476" s="2"/>
      <c r="J476" s="2"/>
      <c r="P476" s="3"/>
    </row>
    <row r="477" spans="7:16">
      <c r="G477" s="2"/>
      <c r="H477" s="2"/>
      <c r="I477" s="2"/>
      <c r="J477" s="2"/>
      <c r="P477" s="3"/>
    </row>
    <row r="478" spans="7:16">
      <c r="G478" s="2"/>
      <c r="H478" s="2"/>
      <c r="I478" s="2"/>
      <c r="J478" s="2"/>
      <c r="P478" s="3"/>
    </row>
    <row r="479" spans="7:16">
      <c r="G479" s="2"/>
      <c r="H479" s="2"/>
      <c r="I479" s="2"/>
      <c r="J479" s="2"/>
      <c r="P479" s="3"/>
    </row>
    <row r="480" spans="7:16">
      <c r="G480" s="2"/>
      <c r="H480" s="2"/>
      <c r="I480" s="2"/>
      <c r="J480" s="2"/>
      <c r="P480" s="3"/>
    </row>
    <row r="481" spans="7:16">
      <c r="G481" s="2"/>
      <c r="H481" s="2"/>
      <c r="I481" s="2"/>
      <c r="J481" s="2"/>
      <c r="P481" s="3"/>
    </row>
    <row r="482" spans="7:16">
      <c r="G482" s="2"/>
      <c r="H482" s="2"/>
      <c r="I482" s="2"/>
      <c r="J482" s="2"/>
      <c r="P482" s="3"/>
    </row>
    <row r="483" spans="7:16">
      <c r="G483" s="2"/>
      <c r="H483" s="2"/>
      <c r="I483" s="2"/>
      <c r="J483" s="2"/>
      <c r="P483" s="3"/>
    </row>
    <row r="484" spans="7:16">
      <c r="G484" s="2"/>
      <c r="H484" s="2"/>
      <c r="I484" s="2"/>
      <c r="J484" s="2"/>
      <c r="P484" s="3"/>
    </row>
    <row r="485" spans="7:16">
      <c r="G485" s="2"/>
      <c r="H485" s="2"/>
      <c r="I485" s="2"/>
      <c r="J485" s="2"/>
      <c r="P485" s="3"/>
    </row>
    <row r="486" spans="7:16">
      <c r="G486" s="2"/>
      <c r="H486" s="2"/>
      <c r="I486" s="2"/>
      <c r="J486" s="2"/>
      <c r="P486" s="3"/>
    </row>
    <row r="487" spans="7:16">
      <c r="G487" s="2"/>
      <c r="H487" s="2"/>
      <c r="I487" s="2"/>
      <c r="J487" s="2"/>
      <c r="P487" s="3"/>
    </row>
    <row r="488" spans="7:16">
      <c r="G488" s="2"/>
      <c r="H488" s="2"/>
      <c r="I488" s="2"/>
      <c r="J488" s="2"/>
      <c r="P488" s="3"/>
    </row>
    <row r="489" spans="7:16">
      <c r="G489" s="2"/>
      <c r="H489" s="2"/>
      <c r="I489" s="2"/>
      <c r="J489" s="2"/>
      <c r="P489" s="3"/>
    </row>
    <row r="490" spans="7:16">
      <c r="G490" s="2"/>
      <c r="H490" s="2"/>
      <c r="I490" s="2"/>
      <c r="J490" s="2"/>
      <c r="P490" s="3"/>
    </row>
    <row r="491" spans="7:16">
      <c r="G491" s="2"/>
      <c r="H491" s="2"/>
      <c r="I491" s="2"/>
      <c r="J491" s="2"/>
      <c r="P491" s="3"/>
    </row>
    <row r="492" spans="7:16">
      <c r="G492" s="2"/>
      <c r="H492" s="2"/>
      <c r="I492" s="2"/>
      <c r="J492" s="2"/>
      <c r="P492" s="3"/>
    </row>
    <row r="493" spans="7:16">
      <c r="G493" s="2"/>
      <c r="H493" s="2"/>
      <c r="I493" s="2"/>
      <c r="J493" s="2"/>
      <c r="P493" s="3"/>
    </row>
    <row r="494" spans="7:16">
      <c r="G494" s="2"/>
      <c r="H494" s="2"/>
      <c r="I494" s="2"/>
      <c r="J494" s="2"/>
      <c r="P494" s="3"/>
    </row>
    <row r="495" spans="7:16">
      <c r="G495" s="2"/>
      <c r="H495" s="2"/>
      <c r="I495" s="2"/>
      <c r="J495" s="2"/>
      <c r="P495" s="3"/>
    </row>
    <row r="496" spans="7:16">
      <c r="G496" s="2"/>
      <c r="H496" s="2"/>
      <c r="I496" s="2"/>
      <c r="J496" s="2"/>
      <c r="P496" s="3"/>
    </row>
    <row r="497" spans="7:16">
      <c r="G497" s="2"/>
      <c r="H497" s="2"/>
      <c r="I497" s="2"/>
      <c r="J497" s="2"/>
      <c r="P497" s="3"/>
    </row>
    <row r="498" spans="7:16">
      <c r="G498" s="2"/>
      <c r="H498" s="2"/>
      <c r="I498" s="2"/>
      <c r="J498" s="2"/>
      <c r="P498" s="3"/>
    </row>
    <row r="499" spans="7:16">
      <c r="G499" s="2"/>
      <c r="H499" s="2"/>
      <c r="I499" s="2"/>
      <c r="J499" s="2"/>
      <c r="P499" s="3"/>
    </row>
    <row r="500" spans="7:16">
      <c r="G500" s="2"/>
      <c r="H500" s="2"/>
      <c r="I500" s="2"/>
      <c r="J500" s="2"/>
      <c r="P500" s="3"/>
    </row>
    <row r="501" spans="7:16">
      <c r="G501" s="2"/>
      <c r="H501" s="2"/>
      <c r="I501" s="2"/>
      <c r="J501" s="2"/>
      <c r="P501" s="3"/>
    </row>
    <row r="502" spans="7:16">
      <c r="G502" s="2"/>
      <c r="H502" s="2"/>
      <c r="I502" s="2"/>
      <c r="J502" s="2"/>
      <c r="P502" s="3"/>
    </row>
    <row r="503" spans="7:16">
      <c r="G503" s="2"/>
      <c r="H503" s="2"/>
      <c r="I503" s="2"/>
      <c r="J503" s="2"/>
      <c r="P503" s="3"/>
    </row>
    <row r="504" spans="7:16">
      <c r="G504" s="2"/>
      <c r="H504" s="2"/>
      <c r="I504" s="2"/>
      <c r="J504" s="2"/>
      <c r="P504" s="3"/>
    </row>
    <row r="505" spans="7:16">
      <c r="G505" s="2"/>
      <c r="H505" s="2"/>
      <c r="I505" s="2"/>
      <c r="J505" s="2"/>
      <c r="P505" s="3"/>
    </row>
    <row r="506" spans="7:16">
      <c r="G506" s="2"/>
      <c r="H506" s="2"/>
      <c r="I506" s="2"/>
      <c r="J506" s="2"/>
      <c r="P506" s="3"/>
    </row>
    <row r="507" spans="7:16">
      <c r="G507" s="2"/>
      <c r="H507" s="2"/>
      <c r="I507" s="2"/>
      <c r="J507" s="2"/>
      <c r="P507" s="3"/>
    </row>
    <row r="508" spans="7:16">
      <c r="G508" s="2"/>
      <c r="H508" s="2"/>
      <c r="I508" s="2"/>
      <c r="J508" s="2"/>
      <c r="P508" s="3"/>
    </row>
    <row r="509" spans="7:16">
      <c r="G509" s="2"/>
      <c r="H509" s="2"/>
      <c r="I509" s="2"/>
      <c r="J509" s="2"/>
      <c r="P509" s="3"/>
    </row>
    <row r="510" spans="7:16">
      <c r="G510" s="2"/>
      <c r="H510" s="2"/>
      <c r="I510" s="2"/>
      <c r="J510" s="2"/>
      <c r="P510" s="3"/>
    </row>
    <row r="511" spans="7:16">
      <c r="G511" s="2"/>
      <c r="H511" s="2"/>
      <c r="I511" s="2"/>
      <c r="J511" s="2"/>
      <c r="P511" s="3"/>
    </row>
    <row r="512" spans="7:16">
      <c r="G512" s="2"/>
      <c r="H512" s="2"/>
      <c r="I512" s="2"/>
      <c r="J512" s="2"/>
      <c r="P512" s="3"/>
    </row>
    <row r="513" spans="7:16">
      <c r="G513" s="2"/>
      <c r="H513" s="2"/>
      <c r="I513" s="2"/>
      <c r="J513" s="2"/>
      <c r="P513" s="3"/>
    </row>
    <row r="514" spans="7:16">
      <c r="G514" s="2"/>
      <c r="H514" s="2"/>
      <c r="I514" s="2"/>
      <c r="J514" s="2"/>
      <c r="P514" s="3"/>
    </row>
    <row r="515" spans="7:16">
      <c r="G515" s="2"/>
      <c r="H515" s="2"/>
      <c r="I515" s="2"/>
      <c r="J515" s="2"/>
      <c r="P515" s="3"/>
    </row>
    <row r="516" spans="7:16">
      <c r="G516" s="2"/>
      <c r="H516" s="2"/>
      <c r="I516" s="2"/>
      <c r="J516" s="2"/>
      <c r="P516" s="3"/>
    </row>
    <row r="517" spans="7:16">
      <c r="G517" s="2"/>
      <c r="H517" s="2"/>
      <c r="I517" s="2"/>
      <c r="J517" s="2"/>
      <c r="P517" s="3"/>
    </row>
    <row r="518" spans="7:16">
      <c r="G518" s="2"/>
      <c r="H518" s="2"/>
      <c r="I518" s="2"/>
      <c r="J518" s="2"/>
      <c r="P518" s="3"/>
    </row>
    <row r="519" spans="7:16">
      <c r="G519" s="2"/>
      <c r="H519" s="2"/>
      <c r="I519" s="2"/>
      <c r="J519" s="2"/>
      <c r="P519" s="3"/>
    </row>
    <row r="520" spans="7:16">
      <c r="G520" s="2"/>
      <c r="H520" s="2"/>
      <c r="I520" s="2"/>
      <c r="J520" s="2"/>
      <c r="P520" s="3"/>
    </row>
    <row r="521" spans="7:16">
      <c r="G521" s="2"/>
      <c r="H521" s="2"/>
      <c r="I521" s="2"/>
      <c r="J521" s="2"/>
      <c r="P521" s="3"/>
    </row>
    <row r="522" spans="7:16">
      <c r="G522" s="2"/>
      <c r="H522" s="2"/>
      <c r="I522" s="2"/>
      <c r="J522" s="2"/>
      <c r="P522" s="3"/>
    </row>
    <row r="523" spans="7:16">
      <c r="G523" s="2"/>
      <c r="H523" s="2"/>
      <c r="I523" s="2"/>
      <c r="J523" s="2"/>
      <c r="P523" s="3"/>
    </row>
    <row r="524" spans="7:16">
      <c r="G524" s="2"/>
      <c r="H524" s="2"/>
      <c r="I524" s="2"/>
      <c r="J524" s="2"/>
      <c r="P524" s="3"/>
    </row>
    <row r="525" spans="7:16">
      <c r="G525" s="2"/>
      <c r="H525" s="2"/>
      <c r="I525" s="2"/>
      <c r="J525" s="2"/>
      <c r="P525" s="3"/>
    </row>
    <row r="526" spans="7:16">
      <c r="G526" s="2"/>
      <c r="H526" s="2"/>
      <c r="I526" s="2"/>
      <c r="J526" s="2"/>
      <c r="P526" s="3"/>
    </row>
    <row r="527" spans="7:16">
      <c r="G527" s="2"/>
      <c r="H527" s="2"/>
      <c r="I527" s="2"/>
      <c r="J527" s="2"/>
      <c r="P527" s="3"/>
    </row>
    <row r="528" spans="7:16">
      <c r="G528" s="2"/>
      <c r="H528" s="2"/>
      <c r="I528" s="2"/>
      <c r="J528" s="2"/>
      <c r="P528" s="3"/>
    </row>
    <row r="529" spans="7:16">
      <c r="G529" s="2"/>
      <c r="H529" s="2"/>
      <c r="I529" s="2"/>
      <c r="J529" s="2"/>
      <c r="P529" s="3"/>
    </row>
    <row r="530" spans="7:16">
      <c r="G530" s="2"/>
      <c r="H530" s="2"/>
      <c r="I530" s="2"/>
      <c r="J530" s="2"/>
      <c r="P530" s="3"/>
    </row>
    <row r="531" spans="7:16">
      <c r="G531" s="2"/>
      <c r="H531" s="2"/>
      <c r="I531" s="2"/>
      <c r="J531" s="2"/>
      <c r="P531" s="3"/>
    </row>
    <row r="532" spans="7:16">
      <c r="G532" s="2"/>
      <c r="H532" s="2"/>
      <c r="I532" s="2"/>
      <c r="J532" s="2"/>
      <c r="P532" s="3"/>
    </row>
    <row r="533" spans="7:16">
      <c r="G533" s="2"/>
      <c r="H533" s="2"/>
      <c r="I533" s="2"/>
      <c r="J533" s="2"/>
      <c r="P533" s="3"/>
    </row>
    <row r="534" spans="7:16">
      <c r="G534" s="2"/>
      <c r="H534" s="2"/>
      <c r="I534" s="2"/>
      <c r="J534" s="2"/>
      <c r="P534" s="3"/>
    </row>
    <row r="535" spans="7:16">
      <c r="G535" s="2"/>
      <c r="H535" s="2"/>
      <c r="I535" s="2"/>
      <c r="J535" s="2"/>
      <c r="P535" s="3"/>
    </row>
    <row r="536" spans="7:16">
      <c r="G536" s="2"/>
      <c r="H536" s="2"/>
      <c r="I536" s="2"/>
      <c r="J536" s="2"/>
      <c r="P536" s="3"/>
    </row>
    <row r="537" spans="7:16">
      <c r="G537" s="2"/>
      <c r="H537" s="2"/>
      <c r="I537" s="2"/>
      <c r="J537" s="2"/>
      <c r="P537" s="3"/>
    </row>
    <row r="538" spans="7:16">
      <c r="G538" s="2"/>
      <c r="H538" s="2"/>
      <c r="I538" s="2"/>
      <c r="J538" s="2"/>
      <c r="P538" s="3"/>
    </row>
    <row r="539" spans="7:16">
      <c r="G539" s="2"/>
      <c r="H539" s="2"/>
      <c r="I539" s="2"/>
      <c r="J539" s="2"/>
      <c r="P539" s="3"/>
    </row>
    <row r="540" spans="7:16">
      <c r="G540" s="2"/>
      <c r="H540" s="2"/>
      <c r="I540" s="2"/>
      <c r="J540" s="2"/>
      <c r="P540" s="3"/>
    </row>
    <row r="541" spans="7:16">
      <c r="G541" s="2"/>
      <c r="H541" s="2"/>
      <c r="I541" s="2"/>
      <c r="J541" s="2"/>
      <c r="P541" s="3"/>
    </row>
    <row r="542" spans="7:16">
      <c r="G542" s="2"/>
      <c r="H542" s="2"/>
      <c r="I542" s="2"/>
      <c r="J542" s="2"/>
      <c r="P542" s="3"/>
    </row>
    <row r="543" spans="7:16">
      <c r="G543" s="2"/>
      <c r="H543" s="2"/>
      <c r="I543" s="2"/>
      <c r="J543" s="2"/>
      <c r="P543" s="3"/>
    </row>
    <row r="544" spans="7:16">
      <c r="G544" s="2"/>
      <c r="H544" s="2"/>
      <c r="I544" s="2"/>
      <c r="J544" s="2"/>
      <c r="P544" s="3"/>
    </row>
    <row r="545" spans="7:16">
      <c r="G545" s="2"/>
      <c r="H545" s="2"/>
      <c r="I545" s="2"/>
      <c r="J545" s="2"/>
      <c r="P545" s="3"/>
    </row>
    <row r="546" spans="7:16">
      <c r="G546" s="2"/>
      <c r="H546" s="2"/>
      <c r="I546" s="2"/>
      <c r="J546" s="2"/>
      <c r="P546" s="3"/>
    </row>
    <row r="547" spans="7:16">
      <c r="G547" s="2"/>
      <c r="H547" s="2"/>
      <c r="I547" s="2"/>
      <c r="J547" s="2"/>
      <c r="P547" s="3"/>
    </row>
    <row r="548" spans="7:16">
      <c r="G548" s="2"/>
      <c r="H548" s="2"/>
      <c r="I548" s="2"/>
      <c r="J548" s="2"/>
      <c r="P548" s="3"/>
    </row>
    <row r="549" spans="7:16">
      <c r="G549" s="2"/>
      <c r="H549" s="2"/>
      <c r="I549" s="2"/>
      <c r="J549" s="2"/>
      <c r="P549" s="3"/>
    </row>
    <row r="550" spans="7:16">
      <c r="G550" s="2"/>
      <c r="H550" s="2"/>
      <c r="I550" s="2"/>
      <c r="J550" s="2"/>
      <c r="P550" s="3"/>
    </row>
    <row r="551" spans="7:16">
      <c r="G551" s="2"/>
      <c r="H551" s="2"/>
      <c r="I551" s="2"/>
      <c r="J551" s="2"/>
      <c r="P551" s="3"/>
    </row>
    <row r="552" spans="7:16">
      <c r="G552" s="2"/>
      <c r="H552" s="2"/>
      <c r="I552" s="2"/>
      <c r="J552" s="2"/>
      <c r="P552" s="3"/>
    </row>
    <row r="553" spans="7:16">
      <c r="G553" s="2"/>
      <c r="H553" s="2"/>
      <c r="I553" s="2"/>
      <c r="J553" s="2"/>
      <c r="P553" s="3"/>
    </row>
    <row r="554" spans="7:16">
      <c r="G554" s="2"/>
      <c r="H554" s="2"/>
      <c r="I554" s="2"/>
      <c r="J554" s="2"/>
      <c r="P554" s="3"/>
    </row>
    <row r="555" spans="7:16">
      <c r="G555" s="2"/>
      <c r="H555" s="2"/>
      <c r="I555" s="2"/>
      <c r="J555" s="2"/>
      <c r="P555" s="3"/>
    </row>
    <row r="556" spans="7:16">
      <c r="G556" s="2"/>
      <c r="H556" s="2"/>
      <c r="I556" s="2"/>
      <c r="J556" s="2"/>
      <c r="P556" s="3"/>
    </row>
    <row r="557" spans="7:16">
      <c r="G557" s="2"/>
      <c r="H557" s="2"/>
      <c r="I557" s="2"/>
      <c r="J557" s="2"/>
      <c r="P557" s="3"/>
    </row>
    <row r="558" spans="7:16">
      <c r="G558" s="2"/>
      <c r="H558" s="2"/>
      <c r="I558" s="2"/>
      <c r="J558" s="2"/>
      <c r="P558" s="3"/>
    </row>
    <row r="559" spans="7:16">
      <c r="G559" s="2"/>
      <c r="H559" s="2"/>
      <c r="I559" s="2"/>
      <c r="J559" s="2"/>
      <c r="P559" s="3"/>
    </row>
    <row r="560" spans="7:16">
      <c r="G560" s="2"/>
      <c r="H560" s="2"/>
      <c r="I560" s="2"/>
      <c r="J560" s="2"/>
      <c r="P560" s="3"/>
    </row>
    <row r="561" spans="7:16">
      <c r="G561" s="2"/>
      <c r="H561" s="2"/>
      <c r="I561" s="2"/>
      <c r="J561" s="2"/>
      <c r="P561" s="3"/>
    </row>
    <row r="562" spans="7:16">
      <c r="G562" s="2"/>
      <c r="H562" s="2"/>
      <c r="I562" s="2"/>
      <c r="J562" s="2"/>
      <c r="P562" s="3"/>
    </row>
    <row r="563" spans="7:16">
      <c r="G563" s="2"/>
      <c r="H563" s="2"/>
      <c r="I563" s="2"/>
      <c r="J563" s="2"/>
      <c r="P563" s="3"/>
    </row>
    <row r="564" spans="7:16">
      <c r="G564" s="2"/>
      <c r="H564" s="2"/>
      <c r="I564" s="2"/>
      <c r="J564" s="2"/>
      <c r="P564" s="3"/>
    </row>
    <row r="565" spans="7:16">
      <c r="G565" s="2"/>
      <c r="H565" s="2"/>
      <c r="I565" s="2"/>
      <c r="J565" s="2"/>
      <c r="P565" s="3"/>
    </row>
    <row r="566" spans="7:16">
      <c r="G566" s="2"/>
      <c r="H566" s="2"/>
      <c r="I566" s="2"/>
      <c r="J566" s="2"/>
      <c r="P566" s="3"/>
    </row>
    <row r="567" spans="7:16">
      <c r="G567" s="2"/>
      <c r="H567" s="2"/>
      <c r="I567" s="2"/>
      <c r="J567" s="2"/>
      <c r="P567" s="3"/>
    </row>
    <row r="568" spans="7:16">
      <c r="G568" s="2"/>
      <c r="H568" s="2"/>
      <c r="I568" s="2"/>
      <c r="J568" s="2"/>
      <c r="P568" s="3"/>
    </row>
    <row r="569" spans="7:16">
      <c r="G569" s="2"/>
      <c r="H569" s="2"/>
      <c r="I569" s="2"/>
      <c r="J569" s="2"/>
      <c r="P569" s="3"/>
    </row>
    <row r="570" spans="7:16">
      <c r="G570" s="2"/>
      <c r="H570" s="2"/>
      <c r="I570" s="2"/>
      <c r="J570" s="2"/>
      <c r="P570" s="3"/>
    </row>
    <row r="571" spans="7:16">
      <c r="G571" s="2"/>
      <c r="H571" s="2"/>
      <c r="I571" s="2"/>
      <c r="J571" s="2"/>
      <c r="P571" s="3"/>
    </row>
    <row r="572" spans="7:16">
      <c r="G572" s="2"/>
      <c r="H572" s="2"/>
      <c r="I572" s="2"/>
      <c r="J572" s="2"/>
      <c r="P572" s="3"/>
    </row>
    <row r="573" spans="7:16">
      <c r="G573" s="2"/>
      <c r="H573" s="2"/>
      <c r="I573" s="2"/>
      <c r="J573" s="2"/>
      <c r="P573" s="3"/>
    </row>
    <row r="574" spans="7:16">
      <c r="G574" s="2"/>
      <c r="H574" s="2"/>
      <c r="I574" s="2"/>
      <c r="J574" s="2"/>
      <c r="P574" s="3"/>
    </row>
    <row r="575" spans="7:16">
      <c r="G575" s="2"/>
      <c r="H575" s="2"/>
      <c r="I575" s="2"/>
      <c r="J575" s="2"/>
      <c r="P575" s="3"/>
    </row>
    <row r="576" spans="7:16">
      <c r="G576" s="2"/>
      <c r="H576" s="2"/>
      <c r="I576" s="2"/>
      <c r="J576" s="2"/>
      <c r="P576" s="3"/>
    </row>
    <row r="577" spans="7:16">
      <c r="G577" s="2"/>
      <c r="H577" s="2"/>
      <c r="I577" s="2"/>
      <c r="J577" s="2"/>
      <c r="P577" s="3"/>
    </row>
    <row r="578" spans="7:16">
      <c r="G578" s="2"/>
      <c r="H578" s="2"/>
      <c r="I578" s="2"/>
      <c r="J578" s="2"/>
      <c r="P578" s="3"/>
    </row>
    <row r="579" spans="7:16">
      <c r="G579" s="2"/>
      <c r="H579" s="2"/>
      <c r="I579" s="2"/>
      <c r="J579" s="2"/>
      <c r="P579" s="3"/>
    </row>
    <row r="580" spans="7:16">
      <c r="G580" s="2"/>
      <c r="H580" s="2"/>
      <c r="I580" s="2"/>
      <c r="J580" s="2"/>
      <c r="P580" s="3"/>
    </row>
    <row r="581" spans="7:16">
      <c r="G581" s="2"/>
      <c r="H581" s="2"/>
      <c r="I581" s="2"/>
      <c r="J581" s="2"/>
      <c r="P581" s="3"/>
    </row>
    <row r="582" spans="7:16">
      <c r="G582" s="2"/>
      <c r="H582" s="2"/>
      <c r="I582" s="2"/>
      <c r="J582" s="2"/>
      <c r="P582" s="3"/>
    </row>
    <row r="583" spans="7:16">
      <c r="G583" s="2"/>
      <c r="H583" s="2"/>
      <c r="I583" s="2"/>
      <c r="J583" s="2"/>
      <c r="P583" s="3"/>
    </row>
    <row r="584" spans="7:16">
      <c r="G584" s="2"/>
      <c r="H584" s="2"/>
      <c r="I584" s="2"/>
      <c r="J584" s="2"/>
      <c r="P584" s="3"/>
    </row>
    <row r="585" spans="7:16">
      <c r="G585" s="2"/>
      <c r="H585" s="2"/>
      <c r="I585" s="2"/>
      <c r="J585" s="2"/>
      <c r="P585" s="3"/>
    </row>
    <row r="586" spans="7:16">
      <c r="G586" s="2"/>
      <c r="H586" s="2"/>
      <c r="I586" s="2"/>
      <c r="J586" s="2"/>
      <c r="P586" s="3"/>
    </row>
    <row r="587" spans="7:16">
      <c r="G587" s="2"/>
      <c r="H587" s="2"/>
      <c r="I587" s="2"/>
      <c r="J587" s="2"/>
      <c r="P587" s="3"/>
    </row>
    <row r="588" spans="7:16">
      <c r="G588" s="2"/>
      <c r="H588" s="2"/>
      <c r="I588" s="2"/>
      <c r="J588" s="2"/>
      <c r="P588" s="3"/>
    </row>
    <row r="589" spans="7:16">
      <c r="G589" s="2"/>
      <c r="H589" s="2"/>
      <c r="I589" s="2"/>
      <c r="J589" s="2"/>
      <c r="P589" s="3"/>
    </row>
    <row r="590" spans="7:16">
      <c r="G590" s="2"/>
      <c r="H590" s="2"/>
      <c r="I590" s="2"/>
      <c r="J590" s="2"/>
      <c r="P590" s="3"/>
    </row>
    <row r="591" spans="7:16">
      <c r="G591" s="2"/>
      <c r="H591" s="2"/>
      <c r="I591" s="2"/>
      <c r="J591" s="2"/>
      <c r="P591" s="3"/>
    </row>
    <row r="592" spans="7:16">
      <c r="G592" s="2"/>
      <c r="H592" s="2"/>
      <c r="I592" s="2"/>
      <c r="J592" s="2"/>
      <c r="P592" s="3"/>
    </row>
    <row r="593" spans="7:16">
      <c r="G593" s="2"/>
      <c r="H593" s="2"/>
      <c r="I593" s="2"/>
      <c r="J593" s="2"/>
      <c r="P593" s="3"/>
    </row>
    <row r="594" spans="7:16">
      <c r="G594" s="2"/>
      <c r="H594" s="2"/>
      <c r="I594" s="2"/>
      <c r="J594" s="2"/>
      <c r="P594" s="3"/>
    </row>
    <row r="595" spans="7:16">
      <c r="G595" s="2"/>
      <c r="H595" s="2"/>
      <c r="I595" s="2"/>
      <c r="J595" s="2"/>
      <c r="P595" s="3"/>
    </row>
    <row r="596" spans="7:16">
      <c r="G596" s="2"/>
      <c r="H596" s="2"/>
      <c r="I596" s="2"/>
      <c r="J596" s="2"/>
      <c r="P596" s="3"/>
    </row>
    <row r="597" spans="7:16">
      <c r="G597" s="2"/>
      <c r="H597" s="2"/>
      <c r="I597" s="2"/>
      <c r="J597" s="2"/>
      <c r="P597" s="3"/>
    </row>
    <row r="598" spans="7:16">
      <c r="G598" s="2"/>
      <c r="H598" s="2"/>
      <c r="I598" s="2"/>
      <c r="J598" s="2"/>
      <c r="P598" s="3"/>
    </row>
    <row r="599" spans="7:16">
      <c r="G599" s="2"/>
      <c r="H599" s="2"/>
      <c r="I599" s="2"/>
      <c r="J599" s="2"/>
      <c r="P599" s="3"/>
    </row>
    <row r="600" spans="7:16">
      <c r="G600" s="2"/>
      <c r="H600" s="2"/>
      <c r="I600" s="2"/>
      <c r="J600" s="2"/>
      <c r="P600" s="3"/>
    </row>
    <row r="601" spans="7:16">
      <c r="G601" s="2"/>
      <c r="H601" s="2"/>
      <c r="I601" s="2"/>
      <c r="J601" s="2"/>
      <c r="P601" s="3"/>
    </row>
    <row r="602" spans="7:16">
      <c r="G602" s="2"/>
      <c r="H602" s="2"/>
      <c r="I602" s="2"/>
      <c r="J602" s="2"/>
      <c r="P602" s="3"/>
    </row>
    <row r="603" spans="7:16">
      <c r="G603" s="2"/>
      <c r="H603" s="2"/>
      <c r="I603" s="2"/>
      <c r="J603" s="2"/>
      <c r="P603" s="3"/>
    </row>
    <row r="604" spans="7:16">
      <c r="G604" s="2"/>
      <c r="H604" s="2"/>
      <c r="I604" s="2"/>
      <c r="J604" s="2"/>
      <c r="P604" s="3"/>
    </row>
    <row r="605" spans="7:16">
      <c r="G605" s="2"/>
      <c r="H605" s="2"/>
      <c r="I605" s="2"/>
      <c r="J605" s="2"/>
      <c r="P605" s="3"/>
    </row>
    <row r="606" spans="7:16">
      <c r="G606" s="2"/>
      <c r="H606" s="2"/>
      <c r="I606" s="2"/>
      <c r="J606" s="2"/>
      <c r="P606" s="3"/>
    </row>
    <row r="607" spans="7:16">
      <c r="G607" s="2"/>
      <c r="H607" s="2"/>
      <c r="I607" s="2"/>
      <c r="J607" s="2"/>
      <c r="P607" s="3"/>
    </row>
    <row r="608" spans="7:16">
      <c r="G608" s="2"/>
      <c r="H608" s="2"/>
      <c r="I608" s="2"/>
      <c r="J608" s="2"/>
      <c r="P608" s="3"/>
    </row>
    <row r="609" spans="7:16">
      <c r="G609" s="2"/>
      <c r="H609" s="2"/>
      <c r="I609" s="2"/>
      <c r="J609" s="2"/>
      <c r="P609" s="3"/>
    </row>
    <row r="610" spans="7:16">
      <c r="G610" s="2"/>
      <c r="H610" s="2"/>
      <c r="I610" s="2"/>
      <c r="J610" s="2"/>
      <c r="P610" s="3"/>
    </row>
    <row r="611" spans="7:16">
      <c r="G611" s="2"/>
      <c r="H611" s="2"/>
      <c r="I611" s="2"/>
      <c r="J611" s="2"/>
      <c r="P611" s="3"/>
    </row>
    <row r="612" spans="7:16">
      <c r="G612" s="2"/>
      <c r="H612" s="2"/>
      <c r="I612" s="2"/>
      <c r="J612" s="2"/>
      <c r="P612" s="3"/>
    </row>
    <row r="613" spans="7:16">
      <c r="G613" s="2"/>
      <c r="H613" s="2"/>
      <c r="I613" s="2"/>
      <c r="J613" s="2"/>
      <c r="P613" s="3"/>
    </row>
    <row r="614" spans="7:16">
      <c r="G614" s="2"/>
      <c r="H614" s="2"/>
      <c r="I614" s="2"/>
      <c r="J614" s="2"/>
      <c r="P614" s="3"/>
    </row>
    <row r="615" spans="7:16">
      <c r="G615" s="2"/>
      <c r="H615" s="2"/>
      <c r="I615" s="2"/>
      <c r="J615" s="2"/>
      <c r="P615" s="3"/>
    </row>
    <row r="616" spans="7:16">
      <c r="G616" s="2"/>
      <c r="H616" s="2"/>
      <c r="I616" s="2"/>
      <c r="J616" s="2"/>
      <c r="P616" s="3"/>
    </row>
    <row r="617" spans="7:16">
      <c r="G617" s="2"/>
      <c r="H617" s="2"/>
      <c r="I617" s="2"/>
      <c r="J617" s="2"/>
      <c r="P617" s="3"/>
    </row>
    <row r="618" spans="7:16">
      <c r="G618" s="2"/>
      <c r="H618" s="2"/>
      <c r="I618" s="2"/>
      <c r="J618" s="2"/>
      <c r="P618" s="3"/>
    </row>
    <row r="619" spans="7:16">
      <c r="G619" s="2"/>
      <c r="H619" s="2"/>
      <c r="I619" s="2"/>
      <c r="J619" s="2"/>
      <c r="P619" s="3"/>
    </row>
    <row r="620" spans="7:16">
      <c r="G620" s="2"/>
      <c r="H620" s="2"/>
      <c r="I620" s="2"/>
      <c r="J620" s="2"/>
      <c r="P620" s="3"/>
    </row>
    <row r="621" spans="7:16">
      <c r="G621" s="2"/>
      <c r="H621" s="2"/>
      <c r="I621" s="2"/>
      <c r="J621" s="2"/>
      <c r="P621" s="3"/>
    </row>
    <row r="622" spans="7:16">
      <c r="G622" s="2"/>
      <c r="H622" s="2"/>
      <c r="I622" s="2"/>
      <c r="J622" s="2"/>
      <c r="P622" s="3"/>
    </row>
    <row r="623" spans="7:16">
      <c r="G623" s="2"/>
      <c r="H623" s="2"/>
      <c r="I623" s="2"/>
      <c r="J623" s="2"/>
      <c r="P623" s="3"/>
    </row>
    <row r="624" spans="7:16">
      <c r="G624" s="2"/>
      <c r="H624" s="2"/>
      <c r="I624" s="2"/>
      <c r="J624" s="2"/>
      <c r="P624" s="3"/>
    </row>
    <row r="625" spans="7:16">
      <c r="G625" s="2"/>
      <c r="H625" s="2"/>
      <c r="I625" s="2"/>
      <c r="J625" s="2"/>
      <c r="P625" s="3"/>
    </row>
    <row r="626" spans="7:16">
      <c r="G626" s="2"/>
      <c r="H626" s="2"/>
      <c r="I626" s="2"/>
      <c r="J626" s="2"/>
      <c r="P626" s="3"/>
    </row>
    <row r="627" spans="7:16">
      <c r="G627" s="2"/>
      <c r="H627" s="2"/>
      <c r="I627" s="2"/>
      <c r="J627" s="2"/>
      <c r="P627" s="3"/>
    </row>
    <row r="628" spans="7:16">
      <c r="G628" s="2"/>
      <c r="H628" s="2"/>
      <c r="I628" s="2"/>
      <c r="J628" s="2"/>
      <c r="P628" s="3"/>
    </row>
    <row r="629" spans="7:16">
      <c r="G629" s="2"/>
      <c r="H629" s="2"/>
      <c r="I629" s="2"/>
      <c r="J629" s="2"/>
      <c r="P629" s="3"/>
    </row>
    <row r="630" spans="7:16">
      <c r="G630" s="2"/>
      <c r="H630" s="2"/>
      <c r="I630" s="2"/>
      <c r="J630" s="2"/>
      <c r="P630" s="3"/>
    </row>
    <row r="631" spans="7:16">
      <c r="G631" s="2"/>
      <c r="H631" s="2"/>
      <c r="I631" s="2"/>
      <c r="J631" s="2"/>
      <c r="P631" s="3"/>
    </row>
    <row r="632" spans="7:16">
      <c r="G632" s="2"/>
      <c r="H632" s="2"/>
      <c r="I632" s="2"/>
      <c r="J632" s="2"/>
      <c r="P632" s="3"/>
    </row>
    <row r="633" spans="7:16">
      <c r="G633" s="2"/>
      <c r="H633" s="2"/>
      <c r="I633" s="2"/>
      <c r="J633" s="2"/>
      <c r="P633" s="3"/>
    </row>
    <row r="634" spans="7:16">
      <c r="G634" s="2"/>
      <c r="H634" s="2"/>
      <c r="I634" s="2"/>
      <c r="J634" s="2"/>
      <c r="P634" s="3"/>
    </row>
    <row r="635" spans="7:16">
      <c r="G635" s="2"/>
      <c r="H635" s="2"/>
      <c r="I635" s="2"/>
      <c r="J635" s="2"/>
      <c r="P635" s="3"/>
    </row>
    <row r="636" spans="7:16">
      <c r="G636" s="2"/>
      <c r="H636" s="2"/>
      <c r="I636" s="2"/>
      <c r="J636" s="2"/>
      <c r="P636" s="3"/>
    </row>
    <row r="637" spans="7:16">
      <c r="G637" s="2"/>
      <c r="H637" s="2"/>
      <c r="I637" s="2"/>
      <c r="J637" s="2"/>
      <c r="P637" s="3"/>
    </row>
    <row r="638" spans="7:16">
      <c r="G638" s="2"/>
      <c r="H638" s="2"/>
      <c r="I638" s="2"/>
      <c r="J638" s="2"/>
      <c r="P638" s="3"/>
    </row>
    <row r="639" spans="7:16">
      <c r="G639" s="2"/>
      <c r="H639" s="2"/>
      <c r="I639" s="2"/>
      <c r="J639" s="2"/>
      <c r="P639" s="3"/>
    </row>
    <row r="640" spans="7:16">
      <c r="G640" s="2"/>
      <c r="H640" s="2"/>
      <c r="I640" s="2"/>
      <c r="J640" s="2"/>
      <c r="P640" s="3"/>
    </row>
    <row r="641" spans="7:16">
      <c r="G641" s="2"/>
      <c r="H641" s="2"/>
      <c r="I641" s="2"/>
      <c r="J641" s="2"/>
      <c r="P641" s="3"/>
    </row>
    <row r="642" spans="7:16">
      <c r="G642" s="2"/>
      <c r="H642" s="2"/>
      <c r="I642" s="2"/>
      <c r="J642" s="2"/>
      <c r="P642" s="3"/>
    </row>
    <row r="643" spans="7:16">
      <c r="G643" s="2"/>
      <c r="H643" s="2"/>
      <c r="I643" s="2"/>
      <c r="J643" s="2"/>
      <c r="P643" s="3"/>
    </row>
    <row r="644" spans="7:16">
      <c r="G644" s="2"/>
      <c r="H644" s="2"/>
      <c r="I644" s="2"/>
      <c r="J644" s="2"/>
      <c r="P644" s="3"/>
    </row>
    <row r="645" spans="7:16">
      <c r="G645" s="2"/>
      <c r="H645" s="2"/>
      <c r="I645" s="2"/>
      <c r="J645" s="2"/>
      <c r="P645" s="3"/>
    </row>
    <row r="646" spans="7:16">
      <c r="G646" s="2"/>
      <c r="H646" s="2"/>
      <c r="I646" s="2"/>
      <c r="J646" s="2"/>
      <c r="P646" s="3"/>
    </row>
    <row r="647" spans="7:16">
      <c r="G647" s="2"/>
      <c r="H647" s="2"/>
      <c r="I647" s="2"/>
      <c r="J647" s="2"/>
      <c r="P647" s="3"/>
    </row>
    <row r="648" spans="7:16">
      <c r="G648" s="2"/>
      <c r="H648" s="2"/>
      <c r="I648" s="2"/>
      <c r="J648" s="2"/>
      <c r="P648" s="3"/>
    </row>
    <row r="649" spans="7:16">
      <c r="G649" s="2"/>
      <c r="H649" s="2"/>
      <c r="I649" s="2"/>
      <c r="J649" s="2"/>
      <c r="P649" s="3"/>
    </row>
    <row r="650" spans="7:16">
      <c r="G650" s="2"/>
      <c r="H650" s="2"/>
      <c r="I650" s="2"/>
      <c r="J650" s="2"/>
      <c r="P650" s="3"/>
    </row>
    <row r="651" spans="7:16">
      <c r="G651" s="2"/>
      <c r="H651" s="2"/>
      <c r="I651" s="2"/>
      <c r="J651" s="2"/>
      <c r="P651" s="3"/>
    </row>
    <row r="652" spans="7:16">
      <c r="G652" s="2"/>
      <c r="H652" s="2"/>
      <c r="I652" s="2"/>
      <c r="J652" s="2"/>
      <c r="P652" s="3"/>
    </row>
    <row r="653" spans="7:16">
      <c r="G653" s="2"/>
      <c r="H653" s="2"/>
      <c r="I653" s="2"/>
      <c r="J653" s="2"/>
      <c r="P653" s="3"/>
    </row>
    <row r="654" spans="7:16">
      <c r="G654" s="2"/>
      <c r="H654" s="2"/>
      <c r="I654" s="2"/>
      <c r="J654" s="2"/>
      <c r="P654" s="3"/>
    </row>
    <row r="655" spans="7:16">
      <c r="G655" s="2"/>
      <c r="H655" s="2"/>
      <c r="I655" s="2"/>
      <c r="J655" s="2"/>
      <c r="P655" s="3"/>
    </row>
    <row r="656" spans="7:16">
      <c r="G656" s="2"/>
      <c r="H656" s="2"/>
      <c r="I656" s="2"/>
      <c r="J656" s="2"/>
      <c r="P656" s="3"/>
    </row>
    <row r="657" spans="7:16">
      <c r="G657" s="2"/>
      <c r="H657" s="2"/>
      <c r="I657" s="2"/>
      <c r="J657" s="2"/>
      <c r="P657" s="3"/>
    </row>
    <row r="658" spans="7:16">
      <c r="G658" s="2"/>
      <c r="H658" s="2"/>
      <c r="I658" s="2"/>
      <c r="J658" s="2"/>
      <c r="P658" s="3"/>
    </row>
    <row r="659" spans="7:16">
      <c r="G659" s="2"/>
      <c r="H659" s="2"/>
      <c r="I659" s="2"/>
      <c r="J659" s="2"/>
      <c r="P659" s="3"/>
    </row>
    <row r="660" spans="7:16">
      <c r="G660" s="2"/>
      <c r="H660" s="2"/>
      <c r="I660" s="2"/>
      <c r="J660" s="2"/>
      <c r="P660" s="3"/>
    </row>
    <row r="661" spans="7:16">
      <c r="G661" s="2"/>
      <c r="H661" s="2"/>
      <c r="I661" s="2"/>
      <c r="J661" s="2"/>
      <c r="P661" s="3"/>
    </row>
    <row r="662" spans="7:16">
      <c r="G662" s="2"/>
      <c r="H662" s="2"/>
      <c r="I662" s="2"/>
      <c r="J662" s="2"/>
      <c r="P662" s="3"/>
    </row>
    <row r="663" spans="7:16">
      <c r="G663" s="2"/>
      <c r="H663" s="2"/>
      <c r="I663" s="2"/>
      <c r="J663" s="2"/>
      <c r="P663" s="3"/>
    </row>
    <row r="664" spans="7:16">
      <c r="G664" s="2"/>
      <c r="H664" s="2"/>
      <c r="I664" s="2"/>
      <c r="J664" s="2"/>
      <c r="P664" s="3"/>
    </row>
    <row r="665" spans="7:16">
      <c r="G665" s="2"/>
      <c r="H665" s="2"/>
      <c r="I665" s="2"/>
      <c r="J665" s="2"/>
      <c r="P665" s="3"/>
    </row>
    <row r="666" spans="7:16">
      <c r="G666" s="2"/>
      <c r="H666" s="2"/>
      <c r="I666" s="2"/>
      <c r="J666" s="2"/>
      <c r="P666" s="3"/>
    </row>
    <row r="667" spans="7:16">
      <c r="G667" s="2"/>
      <c r="H667" s="2"/>
      <c r="I667" s="2"/>
      <c r="J667" s="2"/>
      <c r="P667" s="3"/>
    </row>
    <row r="668" spans="7:16">
      <c r="G668" s="2"/>
      <c r="H668" s="2"/>
      <c r="I668" s="2"/>
      <c r="J668" s="2"/>
      <c r="P668" s="3"/>
    </row>
    <row r="669" spans="7:16">
      <c r="G669" s="2"/>
      <c r="H669" s="2"/>
      <c r="I669" s="2"/>
      <c r="J669" s="2"/>
      <c r="P669" s="3"/>
    </row>
    <row r="670" spans="7:16">
      <c r="G670" s="2"/>
      <c r="H670" s="2"/>
      <c r="I670" s="2"/>
      <c r="J670" s="2"/>
      <c r="P670" s="3"/>
    </row>
    <row r="671" spans="7:16">
      <c r="G671" s="2"/>
      <c r="H671" s="2"/>
      <c r="I671" s="2"/>
      <c r="J671" s="2"/>
      <c r="P671" s="3"/>
    </row>
    <row r="672" spans="7:16">
      <c r="G672" s="2"/>
      <c r="H672" s="2"/>
      <c r="I672" s="2"/>
      <c r="J672" s="2"/>
      <c r="P672" s="3"/>
    </row>
    <row r="673" spans="7:16">
      <c r="G673" s="2"/>
      <c r="H673" s="2"/>
      <c r="I673" s="2"/>
      <c r="J673" s="2"/>
      <c r="P673" s="3"/>
    </row>
    <row r="674" spans="7:16">
      <c r="G674" s="2"/>
      <c r="H674" s="2"/>
      <c r="I674" s="2"/>
      <c r="J674" s="2"/>
      <c r="P674" s="3"/>
    </row>
    <row r="675" spans="7:16">
      <c r="G675" s="2"/>
      <c r="H675" s="2"/>
      <c r="I675" s="2"/>
      <c r="J675" s="2"/>
      <c r="P675" s="3"/>
    </row>
    <row r="676" spans="7:16">
      <c r="G676" s="2"/>
      <c r="H676" s="2"/>
      <c r="I676" s="2"/>
      <c r="J676" s="2"/>
      <c r="P676" s="3"/>
    </row>
    <row r="677" spans="7:16">
      <c r="G677" s="2"/>
      <c r="H677" s="2"/>
      <c r="I677" s="2"/>
      <c r="J677" s="2"/>
      <c r="P677" s="3"/>
    </row>
    <row r="678" spans="7:16">
      <c r="G678" s="2"/>
      <c r="H678" s="2"/>
      <c r="I678" s="2"/>
      <c r="J678" s="2"/>
      <c r="P678" s="3"/>
    </row>
    <row r="679" spans="7:16">
      <c r="G679" s="2"/>
      <c r="H679" s="2"/>
      <c r="I679" s="2"/>
      <c r="J679" s="2"/>
      <c r="P679" s="3"/>
    </row>
    <row r="680" spans="7:16">
      <c r="G680" s="2"/>
      <c r="H680" s="2"/>
      <c r="I680" s="2"/>
      <c r="J680" s="2"/>
      <c r="P680" s="3"/>
    </row>
    <row r="681" spans="7:16">
      <c r="G681" s="2"/>
      <c r="H681" s="2"/>
      <c r="I681" s="2"/>
      <c r="J681" s="2"/>
      <c r="P681" s="3"/>
    </row>
    <row r="682" spans="7:16">
      <c r="G682" s="2"/>
      <c r="H682" s="2"/>
      <c r="I682" s="2"/>
      <c r="J682" s="2"/>
      <c r="P682" s="3"/>
    </row>
    <row r="683" spans="7:16">
      <c r="G683" s="2"/>
      <c r="H683" s="2"/>
      <c r="I683" s="2"/>
      <c r="J683" s="2"/>
      <c r="P683" s="3"/>
    </row>
    <row r="684" spans="7:16">
      <c r="G684" s="2"/>
      <c r="H684" s="2"/>
      <c r="I684" s="2"/>
      <c r="J684" s="2"/>
      <c r="P684" s="3"/>
    </row>
    <row r="685" spans="7:16">
      <c r="G685" s="2"/>
      <c r="H685" s="2"/>
      <c r="I685" s="2"/>
      <c r="J685" s="2"/>
      <c r="P685" s="3"/>
    </row>
    <row r="686" spans="7:16">
      <c r="G686" s="2"/>
      <c r="H686" s="2"/>
      <c r="I686" s="2"/>
      <c r="J686" s="2"/>
      <c r="P686" s="3"/>
    </row>
    <row r="687" spans="7:16">
      <c r="G687" s="2"/>
      <c r="H687" s="2"/>
      <c r="I687" s="2"/>
      <c r="J687" s="2"/>
      <c r="P687" s="3"/>
    </row>
    <row r="688" spans="7:16">
      <c r="G688" s="2"/>
      <c r="H688" s="2"/>
      <c r="I688" s="2"/>
      <c r="J688" s="2"/>
      <c r="P688" s="3"/>
    </row>
    <row r="689" spans="7:16">
      <c r="G689" s="2"/>
      <c r="H689" s="2"/>
      <c r="I689" s="2"/>
      <c r="J689" s="2"/>
      <c r="P689" s="3"/>
    </row>
    <row r="690" spans="7:16">
      <c r="G690" s="2"/>
      <c r="H690" s="2"/>
      <c r="I690" s="2"/>
      <c r="J690" s="2"/>
      <c r="P690" s="3"/>
    </row>
    <row r="691" spans="7:16">
      <c r="G691" s="2"/>
      <c r="H691" s="2"/>
      <c r="I691" s="2"/>
      <c r="J691" s="2"/>
      <c r="P691" s="3"/>
    </row>
    <row r="692" spans="7:16">
      <c r="G692" s="2"/>
      <c r="H692" s="2"/>
      <c r="I692" s="2"/>
      <c r="J692" s="2"/>
      <c r="P692" s="3"/>
    </row>
    <row r="693" spans="7:16">
      <c r="G693" s="2"/>
      <c r="H693" s="2"/>
      <c r="I693" s="2"/>
      <c r="J693" s="2"/>
      <c r="P693" s="3"/>
    </row>
    <row r="694" spans="7:16">
      <c r="G694" s="2"/>
      <c r="H694" s="2"/>
      <c r="I694" s="2"/>
      <c r="J694" s="2"/>
      <c r="P694" s="3"/>
    </row>
    <row r="695" spans="7:16">
      <c r="G695" s="2"/>
      <c r="H695" s="2"/>
      <c r="I695" s="2"/>
      <c r="J695" s="2"/>
      <c r="P695" s="3"/>
    </row>
    <row r="696" spans="7:16">
      <c r="G696" s="2"/>
      <c r="H696" s="2"/>
      <c r="I696" s="2"/>
      <c r="J696" s="2"/>
      <c r="P696" s="3"/>
    </row>
    <row r="697" spans="7:16">
      <c r="G697" s="2"/>
      <c r="H697" s="2"/>
      <c r="I697" s="2"/>
      <c r="J697" s="2"/>
      <c r="P697" s="3"/>
    </row>
    <row r="698" spans="7:16">
      <c r="G698" s="2"/>
      <c r="H698" s="2"/>
      <c r="I698" s="2"/>
      <c r="J698" s="2"/>
      <c r="P698" s="3"/>
    </row>
    <row r="699" spans="7:16">
      <c r="G699" s="2"/>
      <c r="H699" s="2"/>
      <c r="I699" s="2"/>
      <c r="J699" s="2"/>
      <c r="P699" s="3"/>
    </row>
    <row r="700" spans="7:16">
      <c r="G700" s="2"/>
      <c r="H700" s="2"/>
      <c r="I700" s="2"/>
      <c r="J700" s="2"/>
      <c r="P700" s="3"/>
    </row>
    <row r="701" spans="7:16">
      <c r="G701" s="2"/>
      <c r="H701" s="2"/>
      <c r="I701" s="2"/>
      <c r="J701" s="2"/>
      <c r="P701" s="3"/>
    </row>
    <row r="702" spans="7:16">
      <c r="G702" s="2"/>
      <c r="H702" s="2"/>
      <c r="I702" s="2"/>
      <c r="J702" s="2"/>
      <c r="P702" s="3"/>
    </row>
    <row r="703" spans="7:16">
      <c r="G703" s="2"/>
      <c r="H703" s="2"/>
      <c r="I703" s="2"/>
      <c r="J703" s="2"/>
      <c r="P703" s="3"/>
    </row>
    <row r="704" spans="7:16">
      <c r="G704" s="2"/>
      <c r="H704" s="2"/>
      <c r="I704" s="2"/>
      <c r="J704" s="2"/>
      <c r="P704" s="3"/>
    </row>
    <row r="705" spans="7:16">
      <c r="G705" s="2"/>
      <c r="H705" s="2"/>
      <c r="I705" s="2"/>
      <c r="J705" s="2"/>
      <c r="P705" s="3"/>
    </row>
    <row r="706" spans="7:16">
      <c r="G706" s="2"/>
      <c r="H706" s="2"/>
      <c r="I706" s="2"/>
      <c r="J706" s="2"/>
      <c r="P706" s="3"/>
    </row>
    <row r="707" spans="7:16">
      <c r="G707" s="2"/>
      <c r="H707" s="2"/>
      <c r="I707" s="2"/>
      <c r="J707" s="2"/>
      <c r="P707" s="3"/>
    </row>
    <row r="708" spans="7:16">
      <c r="G708" s="2"/>
      <c r="H708" s="2"/>
      <c r="I708" s="2"/>
      <c r="J708" s="2"/>
      <c r="P708" s="3"/>
    </row>
    <row r="709" spans="7:16">
      <c r="G709" s="2"/>
      <c r="H709" s="2"/>
      <c r="I709" s="2"/>
      <c r="J709" s="2"/>
      <c r="P709" s="3"/>
    </row>
    <row r="710" spans="7:16">
      <c r="G710" s="2"/>
      <c r="H710" s="2"/>
      <c r="I710" s="2"/>
      <c r="J710" s="2"/>
      <c r="P710" s="3"/>
    </row>
    <row r="711" spans="7:16">
      <c r="G711" s="2"/>
      <c r="H711" s="2"/>
      <c r="I711" s="2"/>
      <c r="J711" s="2"/>
      <c r="P711" s="3"/>
    </row>
    <row r="712" spans="7:16">
      <c r="G712" s="2"/>
      <c r="H712" s="2"/>
      <c r="I712" s="2"/>
      <c r="J712" s="2"/>
      <c r="P712" s="3"/>
    </row>
    <row r="713" spans="7:16">
      <c r="G713" s="2"/>
      <c r="H713" s="2"/>
      <c r="I713" s="2"/>
      <c r="J713" s="2"/>
      <c r="P713" s="3"/>
    </row>
    <row r="714" spans="7:16">
      <c r="G714" s="2"/>
      <c r="H714" s="2"/>
      <c r="I714" s="2"/>
      <c r="J714" s="2"/>
      <c r="P714" s="3"/>
    </row>
    <row r="715" spans="7:16">
      <c r="G715" s="2"/>
      <c r="H715" s="2"/>
      <c r="I715" s="2"/>
      <c r="J715" s="2"/>
      <c r="P715" s="3"/>
    </row>
    <row r="716" spans="7:16">
      <c r="G716" s="2"/>
      <c r="H716" s="2"/>
      <c r="I716" s="2"/>
      <c r="J716" s="2"/>
      <c r="P716" s="3"/>
    </row>
    <row r="717" spans="7:16">
      <c r="G717" s="2"/>
      <c r="H717" s="2"/>
      <c r="I717" s="2"/>
      <c r="J717" s="2"/>
      <c r="P717" s="3"/>
    </row>
    <row r="718" spans="7:16">
      <c r="G718" s="2"/>
      <c r="H718" s="2"/>
      <c r="I718" s="2"/>
      <c r="J718" s="2"/>
      <c r="P718" s="3"/>
    </row>
    <row r="719" spans="7:16">
      <c r="G719" s="2"/>
      <c r="H719" s="2"/>
      <c r="I719" s="2"/>
      <c r="J719" s="2"/>
      <c r="P719" s="3"/>
    </row>
    <row r="720" spans="7:16">
      <c r="G720" s="2"/>
      <c r="H720" s="2"/>
      <c r="I720" s="2"/>
      <c r="J720" s="2"/>
      <c r="P720" s="3"/>
    </row>
    <row r="721" spans="7:16">
      <c r="G721" s="2"/>
      <c r="H721" s="2"/>
      <c r="I721" s="2"/>
      <c r="J721" s="2"/>
      <c r="P721" s="3"/>
    </row>
    <row r="722" spans="7:16">
      <c r="G722" s="2"/>
      <c r="H722" s="2"/>
      <c r="I722" s="2"/>
      <c r="J722" s="2"/>
      <c r="P722" s="3"/>
    </row>
    <row r="723" spans="7:16">
      <c r="G723" s="2"/>
      <c r="H723" s="2"/>
      <c r="I723" s="2"/>
      <c r="J723" s="2"/>
      <c r="P723" s="3"/>
    </row>
    <row r="724" spans="7:16">
      <c r="G724" s="2"/>
      <c r="H724" s="2"/>
      <c r="I724" s="2"/>
      <c r="J724" s="2"/>
      <c r="P724" s="3"/>
    </row>
    <row r="725" spans="7:16">
      <c r="G725" s="2"/>
      <c r="H725" s="2"/>
      <c r="I725" s="2"/>
      <c r="J725" s="2"/>
      <c r="P725" s="3"/>
    </row>
    <row r="726" spans="7:16">
      <c r="G726" s="2"/>
      <c r="H726" s="2"/>
      <c r="I726" s="2"/>
      <c r="J726" s="2"/>
      <c r="P726" s="3"/>
    </row>
    <row r="727" spans="7:16">
      <c r="G727" s="2"/>
      <c r="H727" s="2"/>
      <c r="I727" s="2"/>
      <c r="J727" s="2"/>
      <c r="P727" s="3"/>
    </row>
    <row r="728" spans="7:16">
      <c r="G728" s="2"/>
      <c r="H728" s="2"/>
      <c r="I728" s="2"/>
      <c r="J728" s="2"/>
      <c r="P728" s="3"/>
    </row>
    <row r="729" spans="7:16">
      <c r="G729" s="2"/>
      <c r="H729" s="2"/>
      <c r="I729" s="2"/>
      <c r="J729" s="2"/>
      <c r="P729" s="3"/>
    </row>
    <row r="730" spans="7:16">
      <c r="G730" s="2"/>
      <c r="H730" s="2"/>
      <c r="I730" s="2"/>
      <c r="J730" s="2"/>
      <c r="P730" s="3"/>
    </row>
    <row r="731" spans="7:16">
      <c r="G731" s="2"/>
      <c r="H731" s="2"/>
      <c r="I731" s="2"/>
      <c r="J731" s="2"/>
      <c r="P731" s="3"/>
    </row>
    <row r="732" spans="7:16">
      <c r="G732" s="2"/>
      <c r="H732" s="2"/>
      <c r="I732" s="2"/>
      <c r="J732" s="2"/>
      <c r="P732" s="3"/>
    </row>
    <row r="733" spans="7:16">
      <c r="G733" s="2"/>
      <c r="H733" s="2"/>
      <c r="I733" s="2"/>
      <c r="J733" s="2"/>
      <c r="P733" s="3"/>
    </row>
    <row r="734" spans="7:16">
      <c r="G734" s="2"/>
      <c r="H734" s="2"/>
      <c r="I734" s="2"/>
      <c r="J734" s="2"/>
      <c r="P734" s="3"/>
    </row>
    <row r="735" spans="7:16">
      <c r="G735" s="2"/>
      <c r="H735" s="2"/>
      <c r="I735" s="2"/>
      <c r="J735" s="2"/>
      <c r="P735" s="3"/>
    </row>
    <row r="736" spans="7:16">
      <c r="G736" s="2"/>
      <c r="H736" s="2"/>
      <c r="I736" s="2"/>
      <c r="J736" s="2"/>
      <c r="P736" s="3"/>
    </row>
    <row r="737" spans="7:16">
      <c r="G737" s="2"/>
      <c r="H737" s="2"/>
      <c r="I737" s="2"/>
      <c r="J737" s="2"/>
      <c r="P737" s="3"/>
    </row>
    <row r="738" spans="7:16">
      <c r="G738" s="2"/>
      <c r="H738" s="2"/>
      <c r="I738" s="2"/>
      <c r="J738" s="2"/>
      <c r="P738" s="3"/>
    </row>
    <row r="739" spans="7:16">
      <c r="G739" s="2"/>
      <c r="H739" s="2"/>
      <c r="I739" s="2"/>
      <c r="J739" s="2"/>
      <c r="P739" s="3"/>
    </row>
    <row r="740" spans="7:16">
      <c r="G740" s="2"/>
      <c r="H740" s="2"/>
      <c r="I740" s="2"/>
      <c r="J740" s="2"/>
      <c r="P740" s="3"/>
    </row>
    <row r="741" spans="7:16">
      <c r="G741" s="2"/>
      <c r="H741" s="2"/>
      <c r="I741" s="2"/>
      <c r="J741" s="2"/>
      <c r="P741" s="3"/>
    </row>
    <row r="742" spans="7:16">
      <c r="G742" s="2"/>
      <c r="H742" s="2"/>
      <c r="I742" s="2"/>
      <c r="J742" s="2"/>
      <c r="P742" s="3"/>
    </row>
    <row r="743" spans="7:16">
      <c r="G743" s="2"/>
      <c r="H743" s="2"/>
      <c r="I743" s="2"/>
      <c r="J743" s="2"/>
      <c r="P743" s="3"/>
    </row>
    <row r="744" spans="7:16">
      <c r="G744" s="2"/>
      <c r="H744" s="2"/>
      <c r="I744" s="2"/>
      <c r="J744" s="2"/>
      <c r="P744" s="3"/>
    </row>
    <row r="745" spans="7:16">
      <c r="G745" s="2"/>
      <c r="H745" s="2"/>
      <c r="I745" s="2"/>
      <c r="J745" s="2"/>
      <c r="P745" s="3"/>
    </row>
    <row r="746" spans="7:16">
      <c r="G746" s="2"/>
      <c r="H746" s="2"/>
      <c r="I746" s="2"/>
      <c r="J746" s="2"/>
      <c r="P746" s="3"/>
    </row>
    <row r="747" spans="7:16">
      <c r="G747" s="2"/>
      <c r="H747" s="2"/>
      <c r="I747" s="2"/>
      <c r="J747" s="2"/>
      <c r="P747" s="3"/>
    </row>
    <row r="748" spans="7:16">
      <c r="G748" s="2"/>
      <c r="H748" s="2"/>
      <c r="I748" s="2"/>
      <c r="J748" s="2"/>
      <c r="P748" s="3"/>
    </row>
    <row r="749" spans="7:16">
      <c r="G749" s="2"/>
      <c r="H749" s="2"/>
      <c r="I749" s="2"/>
      <c r="J749" s="2"/>
      <c r="P749" s="3"/>
    </row>
    <row r="750" spans="7:16">
      <c r="G750" s="2"/>
      <c r="H750" s="2"/>
      <c r="I750" s="2"/>
      <c r="J750" s="2"/>
      <c r="P750" s="3"/>
    </row>
    <row r="751" spans="7:16">
      <c r="G751" s="2"/>
      <c r="H751" s="2"/>
      <c r="I751" s="2"/>
      <c r="J751" s="2"/>
      <c r="P751" s="3"/>
    </row>
    <row r="752" spans="7:16">
      <c r="G752" s="2"/>
      <c r="H752" s="2"/>
      <c r="I752" s="2"/>
      <c r="J752" s="2"/>
      <c r="P752" s="3"/>
    </row>
    <row r="753" spans="7:16">
      <c r="G753" s="2"/>
      <c r="H753" s="2"/>
      <c r="I753" s="2"/>
      <c r="J753" s="2"/>
      <c r="P753" s="3"/>
    </row>
    <row r="754" spans="7:16">
      <c r="G754" s="2"/>
      <c r="H754" s="2"/>
      <c r="I754" s="2"/>
      <c r="J754" s="2"/>
      <c r="P754" s="3"/>
    </row>
    <row r="755" spans="7:16">
      <c r="G755" s="2"/>
      <c r="H755" s="2"/>
      <c r="I755" s="2"/>
      <c r="J755" s="2"/>
      <c r="P755" s="3"/>
    </row>
    <row r="756" spans="7:16">
      <c r="G756" s="2"/>
      <c r="H756" s="2"/>
      <c r="I756" s="2"/>
      <c r="J756" s="2"/>
      <c r="P756" s="3"/>
    </row>
    <row r="757" spans="7:16">
      <c r="G757" s="2"/>
      <c r="H757" s="2"/>
      <c r="I757" s="2"/>
      <c r="J757" s="2"/>
      <c r="P757" s="3"/>
    </row>
    <row r="758" spans="7:16">
      <c r="G758" s="2"/>
      <c r="H758" s="2"/>
      <c r="I758" s="2"/>
      <c r="J758" s="2"/>
      <c r="P758" s="3"/>
    </row>
    <row r="759" spans="7:16">
      <c r="G759" s="2"/>
      <c r="H759" s="2"/>
      <c r="I759" s="2"/>
      <c r="J759" s="2"/>
      <c r="P759" s="3"/>
    </row>
    <row r="760" spans="7:16">
      <c r="G760" s="2"/>
      <c r="H760" s="2"/>
      <c r="I760" s="2"/>
      <c r="J760" s="2"/>
      <c r="P760" s="3"/>
    </row>
    <row r="761" spans="7:16">
      <c r="G761" s="2"/>
      <c r="H761" s="2"/>
      <c r="I761" s="2"/>
      <c r="J761" s="2"/>
      <c r="P761" s="3"/>
    </row>
    <row r="762" spans="7:16">
      <c r="G762" s="2"/>
      <c r="H762" s="2"/>
      <c r="I762" s="2"/>
      <c r="J762" s="2"/>
      <c r="P762" s="3"/>
    </row>
    <row r="763" spans="7:16">
      <c r="G763" s="2"/>
      <c r="H763" s="2"/>
      <c r="I763" s="2"/>
      <c r="J763" s="2"/>
      <c r="P763" s="3"/>
    </row>
    <row r="764" spans="7:16">
      <c r="G764" s="2"/>
      <c r="H764" s="2"/>
      <c r="I764" s="2"/>
      <c r="J764" s="2"/>
      <c r="P764" s="3"/>
    </row>
    <row r="765" spans="7:16">
      <c r="G765" s="2"/>
      <c r="H765" s="2"/>
      <c r="I765" s="2"/>
      <c r="J765" s="2"/>
      <c r="P765" s="3"/>
    </row>
    <row r="766" spans="7:16">
      <c r="G766" s="2"/>
      <c r="H766" s="2"/>
      <c r="I766" s="2"/>
      <c r="J766" s="2"/>
      <c r="P766" s="3"/>
    </row>
    <row r="767" spans="7:16">
      <c r="G767" s="2"/>
      <c r="H767" s="2"/>
      <c r="I767" s="2"/>
      <c r="J767" s="2"/>
      <c r="P767" s="3"/>
    </row>
    <row r="768" spans="7:16">
      <c r="G768" s="2"/>
      <c r="H768" s="2"/>
      <c r="I768" s="2"/>
      <c r="J768" s="2"/>
      <c r="P768" s="3"/>
    </row>
    <row r="769" spans="7:16">
      <c r="G769" s="2"/>
      <c r="H769" s="2"/>
      <c r="I769" s="2"/>
      <c r="J769" s="2"/>
      <c r="P769" s="3"/>
    </row>
    <row r="770" spans="7:16">
      <c r="G770" s="2"/>
      <c r="H770" s="2"/>
      <c r="I770" s="2"/>
      <c r="J770" s="2"/>
      <c r="P770" s="3"/>
    </row>
    <row r="771" spans="7:16">
      <c r="G771" s="2"/>
      <c r="H771" s="2"/>
      <c r="I771" s="2"/>
      <c r="J771" s="2"/>
      <c r="P771" s="3"/>
    </row>
    <row r="772" spans="7:16">
      <c r="G772" s="2"/>
      <c r="H772" s="2"/>
      <c r="I772" s="2"/>
      <c r="J772" s="2"/>
      <c r="P772" s="3"/>
    </row>
    <row r="773" spans="7:16">
      <c r="G773" s="2"/>
      <c r="H773" s="2"/>
      <c r="I773" s="2"/>
      <c r="J773" s="2"/>
      <c r="P773" s="3"/>
    </row>
    <row r="774" spans="7:16">
      <c r="G774" s="2"/>
      <c r="H774" s="2"/>
      <c r="I774" s="2"/>
      <c r="J774" s="2"/>
      <c r="P774" s="3"/>
    </row>
    <row r="775" spans="7:16">
      <c r="G775" s="2"/>
      <c r="H775" s="2"/>
      <c r="I775" s="2"/>
      <c r="J775" s="2"/>
      <c r="P775" s="3"/>
    </row>
    <row r="776" spans="7:16">
      <c r="G776" s="2"/>
      <c r="H776" s="2"/>
      <c r="I776" s="2"/>
      <c r="J776" s="2"/>
      <c r="P776" s="3"/>
    </row>
    <row r="777" spans="7:16">
      <c r="G777" s="2"/>
      <c r="H777" s="2"/>
      <c r="I777" s="2"/>
      <c r="J777" s="2"/>
      <c r="P777" s="3"/>
    </row>
    <row r="778" spans="7:16">
      <c r="G778" s="2"/>
      <c r="H778" s="2"/>
      <c r="I778" s="2"/>
      <c r="J778" s="2"/>
      <c r="P778" s="3"/>
    </row>
    <row r="779" spans="7:16">
      <c r="G779" s="2"/>
      <c r="H779" s="2"/>
      <c r="I779" s="2"/>
      <c r="J779" s="2"/>
      <c r="P779" s="3"/>
    </row>
    <row r="780" spans="7:16">
      <c r="G780" s="2"/>
      <c r="H780" s="2"/>
      <c r="I780" s="2"/>
      <c r="J780" s="2"/>
      <c r="P780" s="3"/>
    </row>
    <row r="781" spans="7:16">
      <c r="G781" s="2"/>
      <c r="H781" s="2"/>
      <c r="I781" s="2"/>
      <c r="J781" s="2"/>
      <c r="P781" s="3"/>
    </row>
    <row r="782" spans="7:16">
      <c r="G782" s="2"/>
      <c r="H782" s="2"/>
      <c r="I782" s="2"/>
      <c r="J782" s="2"/>
      <c r="P782" s="3"/>
    </row>
    <row r="783" spans="7:16">
      <c r="G783" s="2"/>
      <c r="H783" s="2"/>
      <c r="I783" s="2"/>
      <c r="J783" s="2"/>
      <c r="P783" s="3"/>
    </row>
    <row r="784" spans="7:16">
      <c r="G784" s="2"/>
      <c r="H784" s="2"/>
      <c r="I784" s="2"/>
      <c r="J784" s="2"/>
      <c r="P784" s="3"/>
    </row>
    <row r="785" spans="7:16">
      <c r="G785" s="2"/>
      <c r="H785" s="2"/>
      <c r="I785" s="2"/>
      <c r="J785" s="2"/>
      <c r="P785" s="3"/>
    </row>
    <row r="786" spans="7:16">
      <c r="G786" s="2"/>
      <c r="H786" s="2"/>
      <c r="I786" s="2"/>
      <c r="J786" s="2"/>
      <c r="P786" s="3"/>
    </row>
    <row r="787" spans="7:16">
      <c r="G787" s="2"/>
      <c r="H787" s="2"/>
      <c r="I787" s="2"/>
      <c r="J787" s="2"/>
      <c r="P787" s="3"/>
    </row>
    <row r="788" spans="7:16">
      <c r="G788" s="2"/>
      <c r="H788" s="2"/>
      <c r="I788" s="2"/>
      <c r="J788" s="2"/>
      <c r="P788" s="3"/>
    </row>
    <row r="789" spans="7:16">
      <c r="G789" s="2"/>
      <c r="H789" s="2"/>
      <c r="I789" s="2"/>
      <c r="J789" s="2"/>
      <c r="P789" s="3"/>
    </row>
    <row r="790" spans="7:16">
      <c r="G790" s="2"/>
      <c r="H790" s="2"/>
      <c r="I790" s="2"/>
      <c r="J790" s="2"/>
      <c r="P790" s="3"/>
    </row>
    <row r="791" spans="7:16">
      <c r="G791" s="2"/>
      <c r="H791" s="2"/>
      <c r="I791" s="2"/>
      <c r="J791" s="2"/>
      <c r="P791" s="3"/>
    </row>
    <row r="792" spans="7:16">
      <c r="G792" s="2"/>
      <c r="H792" s="2"/>
      <c r="I792" s="2"/>
      <c r="J792" s="2"/>
      <c r="P792" s="3"/>
    </row>
    <row r="793" spans="7:16">
      <c r="G793" s="2"/>
      <c r="H793" s="2"/>
      <c r="I793" s="2"/>
      <c r="J793" s="2"/>
      <c r="P793" s="3"/>
    </row>
    <row r="794" spans="7:16">
      <c r="G794" s="2"/>
      <c r="H794" s="2"/>
      <c r="I794" s="2"/>
      <c r="J794" s="2"/>
      <c r="P794" s="3"/>
    </row>
    <row r="795" spans="7:16">
      <c r="G795" s="2"/>
      <c r="H795" s="2"/>
      <c r="I795" s="2"/>
      <c r="J795" s="2"/>
      <c r="P795" s="3"/>
    </row>
    <row r="796" spans="7:16">
      <c r="G796" s="2"/>
      <c r="H796" s="2"/>
      <c r="I796" s="2"/>
      <c r="J796" s="2"/>
      <c r="P796" s="3"/>
    </row>
    <row r="797" spans="7:16">
      <c r="G797" s="2"/>
      <c r="H797" s="2"/>
      <c r="I797" s="2"/>
      <c r="J797" s="2"/>
      <c r="P797" s="3"/>
    </row>
    <row r="798" spans="7:16">
      <c r="G798" s="2"/>
      <c r="H798" s="2"/>
      <c r="I798" s="2"/>
      <c r="J798" s="2"/>
      <c r="P798" s="3"/>
    </row>
    <row r="799" spans="7:16">
      <c r="G799" s="2"/>
      <c r="H799" s="2"/>
      <c r="I799" s="2"/>
      <c r="J799" s="2"/>
      <c r="P799" s="3"/>
    </row>
    <row r="800" spans="7:16">
      <c r="G800" s="2"/>
      <c r="H800" s="2"/>
      <c r="I800" s="2"/>
      <c r="J800" s="2"/>
      <c r="P800" s="3"/>
    </row>
    <row r="801" spans="7:16">
      <c r="G801" s="2"/>
      <c r="H801" s="2"/>
      <c r="I801" s="2"/>
      <c r="J801" s="2"/>
      <c r="P801" s="3"/>
    </row>
    <row r="802" spans="7:16">
      <c r="G802" s="2"/>
      <c r="H802" s="2"/>
      <c r="I802" s="2"/>
      <c r="J802" s="2"/>
      <c r="P802" s="3"/>
    </row>
    <row r="803" spans="7:16">
      <c r="G803" s="2"/>
      <c r="H803" s="2"/>
      <c r="I803" s="2"/>
      <c r="J803" s="2"/>
      <c r="P803" s="3"/>
    </row>
    <row r="804" spans="7:16">
      <c r="G804" s="2"/>
      <c r="H804" s="2"/>
      <c r="I804" s="2"/>
      <c r="J804" s="2"/>
      <c r="P804" s="3"/>
    </row>
    <row r="805" spans="7:16">
      <c r="G805" s="2"/>
      <c r="H805" s="2"/>
      <c r="I805" s="2"/>
      <c r="J805" s="2"/>
      <c r="P805" s="3"/>
    </row>
    <row r="806" spans="7:16">
      <c r="G806" s="2"/>
      <c r="H806" s="2"/>
      <c r="I806" s="2"/>
      <c r="J806" s="2"/>
      <c r="P806" s="3"/>
    </row>
    <row r="807" spans="7:16">
      <c r="G807" s="2"/>
      <c r="H807" s="2"/>
      <c r="I807" s="2"/>
      <c r="J807" s="2"/>
      <c r="P807" s="3"/>
    </row>
    <row r="808" spans="7:16">
      <c r="G808" s="2"/>
      <c r="H808" s="2"/>
      <c r="I808" s="2"/>
      <c r="J808" s="2"/>
      <c r="P808" s="3"/>
    </row>
    <row r="809" spans="7:16">
      <c r="G809" s="2"/>
      <c r="H809" s="2"/>
      <c r="I809" s="2"/>
      <c r="J809" s="2"/>
      <c r="P809" s="3"/>
    </row>
    <row r="810" spans="7:16">
      <c r="G810" s="2"/>
      <c r="H810" s="2"/>
      <c r="I810" s="2"/>
      <c r="J810" s="2"/>
      <c r="P810" s="3"/>
    </row>
    <row r="811" spans="7:16">
      <c r="G811" s="2"/>
      <c r="H811" s="2"/>
      <c r="I811" s="2"/>
      <c r="J811" s="2"/>
      <c r="P811" s="3"/>
    </row>
    <row r="812" spans="7:16">
      <c r="G812" s="2"/>
      <c r="H812" s="2"/>
      <c r="I812" s="2"/>
      <c r="J812" s="2"/>
      <c r="P812" s="3"/>
    </row>
    <row r="813" spans="7:16">
      <c r="G813" s="2"/>
      <c r="H813" s="2"/>
      <c r="I813" s="2"/>
      <c r="J813" s="2"/>
      <c r="P813" s="3"/>
    </row>
    <row r="814" spans="7:16">
      <c r="G814" s="2"/>
      <c r="H814" s="2"/>
      <c r="I814" s="2"/>
      <c r="J814" s="2"/>
      <c r="P814" s="3"/>
    </row>
    <row r="815" spans="7:16">
      <c r="G815" s="2"/>
      <c r="H815" s="2"/>
      <c r="I815" s="2"/>
      <c r="J815" s="2"/>
      <c r="P815" s="3"/>
    </row>
    <row r="816" spans="7:16">
      <c r="G816" s="2"/>
      <c r="H816" s="2"/>
      <c r="I816" s="2"/>
      <c r="J816" s="2"/>
      <c r="P816" s="3"/>
    </row>
    <row r="817" spans="7:16">
      <c r="G817" s="2"/>
      <c r="H817" s="2"/>
      <c r="I817" s="2"/>
      <c r="J817" s="2"/>
      <c r="P817" s="3"/>
    </row>
    <row r="818" spans="7:16">
      <c r="G818" s="2"/>
      <c r="H818" s="2"/>
      <c r="I818" s="2"/>
      <c r="J818" s="2"/>
      <c r="P818" s="3"/>
    </row>
    <row r="819" spans="7:16">
      <c r="G819" s="2"/>
      <c r="H819" s="2"/>
      <c r="I819" s="2"/>
      <c r="J819" s="2"/>
      <c r="P819" s="3"/>
    </row>
    <row r="820" spans="7:16">
      <c r="G820" s="2"/>
      <c r="H820" s="2"/>
      <c r="I820" s="2"/>
      <c r="J820" s="2"/>
      <c r="P820" s="3"/>
    </row>
    <row r="821" spans="7:16">
      <c r="G821" s="2"/>
      <c r="H821" s="2"/>
      <c r="I821" s="2"/>
      <c r="J821" s="2"/>
      <c r="P821" s="3"/>
    </row>
    <row r="822" spans="7:16">
      <c r="G822" s="2"/>
      <c r="H822" s="2"/>
      <c r="I822" s="2"/>
      <c r="J822" s="2"/>
      <c r="P822" s="3"/>
    </row>
    <row r="823" spans="7:16">
      <c r="G823" s="2"/>
      <c r="H823" s="2"/>
      <c r="I823" s="2"/>
      <c r="J823" s="2"/>
      <c r="P823" s="3"/>
    </row>
    <row r="824" spans="7:16">
      <c r="G824" s="2"/>
      <c r="H824" s="2"/>
      <c r="I824" s="2"/>
      <c r="J824" s="2"/>
      <c r="P824" s="3"/>
    </row>
    <row r="825" spans="7:16">
      <c r="G825" s="2"/>
      <c r="H825" s="2"/>
      <c r="I825" s="2"/>
      <c r="J825" s="2"/>
      <c r="P825" s="3"/>
    </row>
    <row r="826" spans="7:16">
      <c r="G826" s="2"/>
      <c r="H826" s="2"/>
      <c r="I826" s="2"/>
      <c r="J826" s="2"/>
      <c r="P826" s="3"/>
    </row>
    <row r="827" spans="7:16">
      <c r="G827" s="2"/>
      <c r="H827" s="2"/>
      <c r="I827" s="2"/>
      <c r="J827" s="2"/>
      <c r="P827" s="3"/>
    </row>
    <row r="828" spans="7:16">
      <c r="G828" s="2"/>
      <c r="H828" s="2"/>
      <c r="I828" s="2"/>
      <c r="J828" s="2"/>
      <c r="P828" s="3"/>
    </row>
    <row r="829" spans="7:16">
      <c r="G829" s="2"/>
      <c r="H829" s="2"/>
      <c r="I829" s="2"/>
      <c r="J829" s="2"/>
      <c r="P829" s="3"/>
    </row>
    <row r="830" spans="7:16">
      <c r="G830" s="2"/>
      <c r="H830" s="2"/>
      <c r="I830" s="2"/>
      <c r="J830" s="2"/>
      <c r="P830" s="3"/>
    </row>
    <row r="831" spans="7:16">
      <c r="G831" s="2"/>
      <c r="H831" s="2"/>
      <c r="I831" s="2"/>
      <c r="J831" s="2"/>
      <c r="P831" s="3"/>
    </row>
    <row r="832" spans="7:16">
      <c r="G832" s="2"/>
      <c r="H832" s="2"/>
      <c r="I832" s="2"/>
      <c r="J832" s="2"/>
      <c r="P832" s="3"/>
    </row>
    <row r="833" spans="7:16">
      <c r="G833" s="2"/>
      <c r="H833" s="2"/>
      <c r="I833" s="2"/>
      <c r="J833" s="2"/>
      <c r="P833" s="3"/>
    </row>
    <row r="834" spans="7:16">
      <c r="G834" s="2"/>
      <c r="H834" s="2"/>
      <c r="I834" s="2"/>
      <c r="J834" s="2"/>
      <c r="P834" s="3"/>
    </row>
    <row r="835" spans="7:16">
      <c r="G835" s="2"/>
      <c r="H835" s="2"/>
      <c r="I835" s="2"/>
      <c r="J835" s="2"/>
      <c r="P835" s="3"/>
    </row>
    <row r="836" spans="7:16">
      <c r="G836" s="2"/>
      <c r="H836" s="2"/>
      <c r="I836" s="2"/>
      <c r="J836" s="2"/>
      <c r="P836" s="3"/>
    </row>
    <row r="837" spans="7:16">
      <c r="G837" s="2"/>
      <c r="H837" s="2"/>
      <c r="I837" s="2"/>
      <c r="J837" s="2"/>
      <c r="P837" s="3"/>
    </row>
    <row r="838" spans="7:16">
      <c r="G838" s="2"/>
      <c r="H838" s="2"/>
      <c r="I838" s="2"/>
      <c r="J838" s="2"/>
      <c r="P838" s="3"/>
    </row>
    <row r="839" spans="7:16">
      <c r="G839" s="2"/>
      <c r="H839" s="2"/>
      <c r="I839" s="2"/>
      <c r="J839" s="2"/>
      <c r="P839" s="3"/>
    </row>
    <row r="840" spans="7:16">
      <c r="G840" s="2"/>
      <c r="H840" s="2"/>
      <c r="I840" s="2"/>
      <c r="J840" s="2"/>
      <c r="P840" s="3"/>
    </row>
    <row r="841" spans="7:16">
      <c r="G841" s="2"/>
      <c r="H841" s="2"/>
      <c r="I841" s="2"/>
      <c r="J841" s="2"/>
      <c r="P841" s="3"/>
    </row>
    <row r="842" spans="7:16">
      <c r="G842" s="2"/>
      <c r="H842" s="2"/>
      <c r="I842" s="2"/>
      <c r="J842" s="2"/>
      <c r="P842" s="3"/>
    </row>
    <row r="843" spans="7:16">
      <c r="G843" s="2"/>
      <c r="H843" s="2"/>
      <c r="I843" s="2"/>
      <c r="J843" s="2"/>
      <c r="P843" s="3"/>
    </row>
    <row r="844" spans="7:16">
      <c r="G844" s="2"/>
      <c r="H844" s="2"/>
      <c r="I844" s="2"/>
      <c r="J844" s="2"/>
      <c r="P844" s="3"/>
    </row>
    <row r="845" spans="7:16">
      <c r="G845" s="2"/>
      <c r="H845" s="2"/>
      <c r="I845" s="2"/>
      <c r="J845" s="2"/>
      <c r="P845" s="3"/>
    </row>
    <row r="846" spans="7:16">
      <c r="G846" s="2"/>
      <c r="H846" s="2"/>
      <c r="I846" s="2"/>
      <c r="J846" s="2"/>
      <c r="P846" s="3"/>
    </row>
    <row r="847" spans="7:16">
      <c r="G847" s="2"/>
      <c r="H847" s="2"/>
      <c r="I847" s="2"/>
      <c r="J847" s="2"/>
      <c r="P847" s="3"/>
    </row>
    <row r="848" spans="7:16">
      <c r="G848" s="2"/>
      <c r="H848" s="2"/>
      <c r="I848" s="2"/>
      <c r="J848" s="2"/>
      <c r="P848" s="3"/>
    </row>
    <row r="849" spans="7:16">
      <c r="G849" s="2"/>
      <c r="H849" s="2"/>
      <c r="I849" s="2"/>
      <c r="J849" s="2"/>
      <c r="P849" s="3"/>
    </row>
    <row r="850" spans="7:16">
      <c r="G850" s="2"/>
      <c r="H850" s="2"/>
      <c r="I850" s="2"/>
      <c r="J850" s="2"/>
      <c r="P850" s="3"/>
    </row>
    <row r="851" spans="7:16">
      <c r="G851" s="2"/>
      <c r="H851" s="2"/>
      <c r="I851" s="2"/>
      <c r="J851" s="2"/>
      <c r="P851" s="3"/>
    </row>
    <row r="852" spans="7:16">
      <c r="G852" s="2"/>
      <c r="H852" s="2"/>
      <c r="I852" s="2"/>
      <c r="J852" s="2"/>
      <c r="P852" s="3"/>
    </row>
    <row r="853" spans="7:16">
      <c r="G853" s="2"/>
      <c r="H853" s="2"/>
      <c r="I853" s="2"/>
      <c r="J853" s="2"/>
      <c r="P853" s="3"/>
    </row>
    <row r="854" spans="7:16">
      <c r="G854" s="2"/>
      <c r="H854" s="2"/>
      <c r="I854" s="2"/>
      <c r="J854" s="2"/>
      <c r="P854" s="3"/>
    </row>
    <row r="855" spans="7:16">
      <c r="G855" s="2"/>
      <c r="H855" s="2"/>
      <c r="I855" s="2"/>
      <c r="J855" s="2"/>
      <c r="P855" s="3"/>
    </row>
    <row r="856" spans="7:16">
      <c r="G856" s="2"/>
      <c r="H856" s="2"/>
      <c r="I856" s="2"/>
      <c r="J856" s="2"/>
      <c r="P856" s="3"/>
    </row>
    <row r="857" spans="7:16">
      <c r="G857" s="2"/>
      <c r="H857" s="2"/>
      <c r="I857" s="2"/>
      <c r="J857" s="2"/>
      <c r="P857" s="3"/>
    </row>
    <row r="858" spans="7:16">
      <c r="G858" s="2"/>
      <c r="H858" s="2"/>
      <c r="I858" s="2"/>
      <c r="J858" s="2"/>
      <c r="P858" s="3"/>
    </row>
    <row r="859" spans="7:16">
      <c r="G859" s="2"/>
      <c r="H859" s="2"/>
      <c r="I859" s="2"/>
      <c r="J859" s="2"/>
      <c r="P859" s="3"/>
    </row>
    <row r="860" spans="7:16">
      <c r="G860" s="2"/>
      <c r="H860" s="2"/>
      <c r="I860" s="2"/>
      <c r="J860" s="2"/>
      <c r="P860" s="3"/>
    </row>
    <row r="861" spans="7:16">
      <c r="G861" s="2"/>
      <c r="H861" s="2"/>
      <c r="I861" s="2"/>
      <c r="J861" s="2"/>
      <c r="P861" s="3"/>
    </row>
    <row r="862" spans="7:16">
      <c r="G862" s="2"/>
      <c r="H862" s="2"/>
      <c r="I862" s="2"/>
      <c r="J862" s="2"/>
      <c r="P862" s="3"/>
    </row>
    <row r="863" spans="7:16">
      <c r="G863" s="2"/>
      <c r="H863" s="2"/>
      <c r="I863" s="2"/>
      <c r="J863" s="2"/>
      <c r="P863" s="3"/>
    </row>
    <row r="864" spans="7:16">
      <c r="G864" s="2"/>
      <c r="H864" s="2"/>
      <c r="I864" s="2"/>
      <c r="J864" s="2"/>
      <c r="P864" s="3"/>
    </row>
    <row r="865" spans="7:16">
      <c r="G865" s="2"/>
      <c r="H865" s="2"/>
      <c r="I865" s="2"/>
      <c r="J865" s="2"/>
      <c r="P865" s="3"/>
    </row>
    <row r="866" spans="7:16">
      <c r="G866" s="2"/>
      <c r="H866" s="2"/>
      <c r="I866" s="2"/>
      <c r="J866" s="2"/>
      <c r="P866" s="3"/>
    </row>
    <row r="867" spans="7:16">
      <c r="G867" s="2"/>
      <c r="H867" s="2"/>
      <c r="I867" s="2"/>
      <c r="J867" s="2"/>
      <c r="P867" s="3"/>
    </row>
    <row r="868" spans="7:16">
      <c r="G868" s="2"/>
      <c r="H868" s="2"/>
      <c r="I868" s="2"/>
      <c r="J868" s="2"/>
      <c r="P868" s="3"/>
    </row>
    <row r="869" spans="7:16">
      <c r="G869" s="2"/>
      <c r="H869" s="2"/>
      <c r="I869" s="2"/>
      <c r="J869" s="2"/>
      <c r="P869" s="3"/>
    </row>
    <row r="870" spans="7:16">
      <c r="G870" s="2"/>
      <c r="H870" s="2"/>
      <c r="I870" s="2"/>
      <c r="J870" s="2"/>
      <c r="P870" s="3"/>
    </row>
    <row r="871" spans="7:16">
      <c r="G871" s="2"/>
      <c r="H871" s="2"/>
      <c r="I871" s="2"/>
      <c r="J871" s="2"/>
      <c r="P871" s="3"/>
    </row>
    <row r="872" spans="7:16">
      <c r="G872" s="2"/>
      <c r="H872" s="2"/>
      <c r="I872" s="2"/>
      <c r="J872" s="2"/>
      <c r="P872" s="3"/>
    </row>
    <row r="873" spans="7:16">
      <c r="G873" s="2"/>
      <c r="H873" s="2"/>
      <c r="I873" s="2"/>
      <c r="J873" s="2"/>
      <c r="P873" s="3"/>
    </row>
    <row r="874" spans="7:16">
      <c r="G874" s="2"/>
      <c r="H874" s="2"/>
      <c r="I874" s="2"/>
      <c r="J874" s="2"/>
      <c r="P874" s="3"/>
    </row>
    <row r="875" spans="7:16">
      <c r="G875" s="2"/>
      <c r="H875" s="2"/>
      <c r="I875" s="2"/>
      <c r="J875" s="2"/>
      <c r="P875" s="3"/>
    </row>
    <row r="876" spans="7:16">
      <c r="G876" s="2"/>
      <c r="H876" s="2"/>
      <c r="I876" s="2"/>
      <c r="J876" s="2"/>
      <c r="P876" s="3"/>
    </row>
    <row r="877" spans="7:16">
      <c r="G877" s="2"/>
      <c r="H877" s="2"/>
      <c r="I877" s="2"/>
      <c r="J877" s="2"/>
      <c r="P877" s="3"/>
    </row>
    <row r="878" spans="7:16">
      <c r="G878" s="2"/>
      <c r="H878" s="2"/>
      <c r="I878" s="2"/>
      <c r="J878" s="2"/>
      <c r="P878" s="3"/>
    </row>
    <row r="879" spans="7:16">
      <c r="G879" s="2"/>
      <c r="H879" s="2"/>
      <c r="I879" s="2"/>
      <c r="J879" s="2"/>
      <c r="P879" s="3"/>
    </row>
    <row r="880" spans="7:16">
      <c r="G880" s="2"/>
      <c r="H880" s="2"/>
      <c r="I880" s="2"/>
      <c r="J880" s="2"/>
      <c r="P880" s="3"/>
    </row>
    <row r="881" spans="7:16">
      <c r="G881" s="2"/>
      <c r="H881" s="2"/>
      <c r="I881" s="2"/>
      <c r="J881" s="2"/>
      <c r="P881" s="3"/>
    </row>
    <row r="882" spans="7:16">
      <c r="G882" s="2"/>
      <c r="H882" s="2"/>
      <c r="I882" s="2"/>
      <c r="J882" s="2"/>
      <c r="P882" s="3"/>
    </row>
    <row r="883" spans="7:16">
      <c r="G883" s="2"/>
      <c r="H883" s="2"/>
      <c r="I883" s="2"/>
      <c r="J883" s="2"/>
      <c r="P883" s="3"/>
    </row>
    <row r="884" spans="7:16">
      <c r="G884" s="2"/>
      <c r="H884" s="2"/>
      <c r="I884" s="2"/>
      <c r="J884" s="2"/>
      <c r="P884" s="3"/>
    </row>
    <row r="885" spans="7:16">
      <c r="G885" s="2"/>
      <c r="H885" s="2"/>
      <c r="I885" s="2"/>
      <c r="J885" s="2"/>
      <c r="P885" s="3"/>
    </row>
    <row r="886" spans="7:16">
      <c r="G886" s="2"/>
      <c r="H886" s="2"/>
      <c r="I886" s="2"/>
      <c r="J886" s="2"/>
      <c r="P886" s="3"/>
    </row>
    <row r="887" spans="7:16">
      <c r="G887" s="2"/>
      <c r="H887" s="2"/>
      <c r="I887" s="2"/>
      <c r="J887" s="2"/>
      <c r="P887" s="3"/>
    </row>
    <row r="888" spans="7:16">
      <c r="G888" s="2"/>
      <c r="H888" s="2"/>
      <c r="I888" s="2"/>
      <c r="J888" s="2"/>
      <c r="P888" s="3"/>
    </row>
    <row r="889" spans="7:16">
      <c r="G889" s="2"/>
      <c r="H889" s="2"/>
      <c r="I889" s="2"/>
      <c r="J889" s="2"/>
      <c r="P889" s="3"/>
    </row>
    <row r="890" spans="7:16">
      <c r="G890" s="2"/>
      <c r="H890" s="2"/>
      <c r="I890" s="2"/>
      <c r="J890" s="2"/>
      <c r="P890" s="3"/>
    </row>
    <row r="891" spans="7:16">
      <c r="G891" s="2"/>
      <c r="H891" s="2"/>
      <c r="I891" s="2"/>
      <c r="J891" s="2"/>
      <c r="P891" s="3"/>
    </row>
    <row r="892" spans="7:16">
      <c r="G892" s="2"/>
      <c r="H892" s="2"/>
      <c r="I892" s="2"/>
      <c r="J892" s="2"/>
      <c r="P892" s="3"/>
    </row>
    <row r="893" spans="7:16">
      <c r="G893" s="2"/>
      <c r="H893" s="2"/>
      <c r="I893" s="2"/>
      <c r="J893" s="2"/>
      <c r="P893" s="3"/>
    </row>
    <row r="894" spans="7:16">
      <c r="G894" s="2"/>
      <c r="H894" s="2"/>
      <c r="I894" s="2"/>
      <c r="J894" s="2"/>
      <c r="P894" s="3"/>
    </row>
    <row r="895" spans="7:16">
      <c r="G895" s="2"/>
      <c r="H895" s="2"/>
      <c r="I895" s="2"/>
      <c r="J895" s="2"/>
      <c r="P895" s="3"/>
    </row>
    <row r="896" spans="7:16">
      <c r="G896" s="2"/>
      <c r="H896" s="2"/>
      <c r="I896" s="2"/>
      <c r="J896" s="2"/>
      <c r="P896" s="3"/>
    </row>
    <row r="897" spans="7:16">
      <c r="G897" s="2"/>
      <c r="H897" s="2"/>
      <c r="I897" s="2"/>
      <c r="J897" s="2"/>
      <c r="P897" s="3"/>
    </row>
    <row r="898" spans="7:16">
      <c r="G898" s="2"/>
      <c r="H898" s="2"/>
      <c r="I898" s="2"/>
      <c r="J898" s="2"/>
      <c r="P898" s="3"/>
    </row>
    <row r="899" spans="7:16">
      <c r="G899" s="2"/>
      <c r="H899" s="2"/>
      <c r="I899" s="2"/>
      <c r="J899" s="2"/>
      <c r="P899" s="3"/>
    </row>
    <row r="900" spans="7:16">
      <c r="G900" s="2"/>
      <c r="H900" s="2"/>
      <c r="I900" s="2"/>
      <c r="J900" s="2"/>
      <c r="P900" s="3"/>
    </row>
    <row r="901" spans="7:16">
      <c r="G901" s="2"/>
      <c r="H901" s="2"/>
      <c r="I901" s="2"/>
      <c r="J901" s="2"/>
      <c r="P901" s="3"/>
    </row>
    <row r="902" spans="7:16">
      <c r="G902" s="2"/>
      <c r="H902" s="2"/>
      <c r="I902" s="2"/>
      <c r="J902" s="2"/>
      <c r="P902" s="3"/>
    </row>
    <row r="903" spans="7:16">
      <c r="G903" s="2"/>
      <c r="H903" s="2"/>
      <c r="I903" s="2"/>
      <c r="J903" s="2"/>
      <c r="P903" s="3"/>
    </row>
    <row r="904" spans="7:16">
      <c r="G904" s="2"/>
      <c r="H904" s="2"/>
      <c r="I904" s="2"/>
      <c r="J904" s="2"/>
      <c r="P904" s="3"/>
    </row>
    <row r="905" spans="7:16">
      <c r="G905" s="2"/>
      <c r="H905" s="2"/>
      <c r="I905" s="2"/>
      <c r="J905" s="2"/>
      <c r="P905" s="3"/>
    </row>
    <row r="906" spans="7:16">
      <c r="G906" s="2"/>
      <c r="H906" s="2"/>
      <c r="I906" s="2"/>
      <c r="J906" s="2"/>
      <c r="P906" s="3"/>
    </row>
    <row r="907" spans="7:16">
      <c r="G907" s="2"/>
      <c r="H907" s="2"/>
      <c r="I907" s="2"/>
      <c r="J907" s="2"/>
      <c r="P907" s="3"/>
    </row>
    <row r="908" spans="7:16">
      <c r="G908" s="2"/>
      <c r="H908" s="2"/>
      <c r="I908" s="2"/>
      <c r="J908" s="2"/>
      <c r="P908" s="3"/>
    </row>
    <row r="909" spans="7:16">
      <c r="G909" s="2"/>
      <c r="H909" s="2"/>
      <c r="I909" s="2"/>
      <c r="J909" s="2"/>
      <c r="P909" s="3"/>
    </row>
    <row r="910" spans="7:16">
      <c r="G910" s="2"/>
      <c r="H910" s="2"/>
      <c r="I910" s="2"/>
      <c r="J910" s="2"/>
      <c r="P910" s="3"/>
    </row>
    <row r="911" spans="7:16">
      <c r="G911" s="2"/>
      <c r="H911" s="2"/>
      <c r="I911" s="2"/>
      <c r="J911" s="2"/>
      <c r="P911" s="3"/>
    </row>
    <row r="912" spans="7:16">
      <c r="G912" s="2"/>
      <c r="H912" s="2"/>
      <c r="I912" s="2"/>
      <c r="J912" s="2"/>
      <c r="P912" s="3"/>
    </row>
    <row r="913" spans="7:16">
      <c r="G913" s="2"/>
      <c r="H913" s="2"/>
      <c r="I913" s="2"/>
      <c r="J913" s="2"/>
      <c r="P913" s="3"/>
    </row>
    <row r="914" spans="7:16">
      <c r="G914" s="2"/>
      <c r="H914" s="2"/>
      <c r="I914" s="2"/>
      <c r="J914" s="2"/>
      <c r="P914" s="3"/>
    </row>
    <row r="915" spans="7:16">
      <c r="G915" s="2"/>
      <c r="H915" s="2"/>
      <c r="I915" s="2"/>
      <c r="J915" s="2"/>
      <c r="P915" s="3"/>
    </row>
    <row r="916" spans="7:16">
      <c r="G916" s="2"/>
      <c r="H916" s="2"/>
      <c r="I916" s="2"/>
      <c r="J916" s="2"/>
      <c r="P916" s="3"/>
    </row>
    <row r="917" spans="7:16">
      <c r="G917" s="2"/>
      <c r="H917" s="2"/>
      <c r="I917" s="2"/>
      <c r="J917" s="2"/>
      <c r="P917" s="3"/>
    </row>
    <row r="918" spans="7:16">
      <c r="G918" s="2"/>
      <c r="H918" s="2"/>
      <c r="I918" s="2"/>
      <c r="J918" s="2"/>
      <c r="P918" s="3"/>
    </row>
    <row r="919" spans="7:16">
      <c r="G919" s="2"/>
      <c r="H919" s="2"/>
      <c r="I919" s="2"/>
      <c r="J919" s="2"/>
      <c r="P919" s="3"/>
    </row>
    <row r="920" spans="7:16">
      <c r="G920" s="2"/>
      <c r="H920" s="2"/>
      <c r="I920" s="2"/>
      <c r="J920" s="2"/>
      <c r="P920" s="3"/>
    </row>
    <row r="921" spans="7:16">
      <c r="G921" s="2"/>
      <c r="H921" s="2"/>
      <c r="I921" s="2"/>
      <c r="J921" s="2"/>
      <c r="P921" s="3"/>
    </row>
    <row r="922" spans="7:16">
      <c r="G922" s="2"/>
      <c r="H922" s="2"/>
      <c r="I922" s="2"/>
      <c r="J922" s="2"/>
      <c r="P922" s="3"/>
    </row>
    <row r="923" spans="7:16">
      <c r="G923" s="2"/>
      <c r="H923" s="2"/>
      <c r="I923" s="2"/>
      <c r="J923" s="2"/>
      <c r="P923" s="3"/>
    </row>
    <row r="924" spans="7:16">
      <c r="G924" s="2"/>
      <c r="H924" s="2"/>
      <c r="I924" s="2"/>
      <c r="J924" s="2"/>
      <c r="P924" s="3"/>
    </row>
    <row r="925" spans="7:16">
      <c r="G925" s="2"/>
      <c r="H925" s="2"/>
      <c r="I925" s="2"/>
      <c r="J925" s="2"/>
      <c r="P925" s="3"/>
    </row>
    <row r="926" spans="7:16">
      <c r="G926" s="2"/>
      <c r="H926" s="2"/>
      <c r="I926" s="2"/>
      <c r="J926" s="2"/>
      <c r="P926" s="3"/>
    </row>
    <row r="927" spans="7:16">
      <c r="G927" s="2"/>
      <c r="H927" s="2"/>
      <c r="I927" s="2"/>
      <c r="J927" s="2"/>
      <c r="P927" s="3"/>
    </row>
    <row r="928" spans="7:16">
      <c r="G928" s="2"/>
      <c r="H928" s="2"/>
      <c r="I928" s="2"/>
      <c r="J928" s="2"/>
      <c r="P928" s="3"/>
    </row>
    <row r="929" spans="7:16">
      <c r="G929" s="2"/>
      <c r="H929" s="2"/>
      <c r="I929" s="2"/>
      <c r="J929" s="2"/>
      <c r="P929" s="3"/>
    </row>
    <row r="930" spans="7:16">
      <c r="G930" s="2"/>
      <c r="H930" s="2"/>
      <c r="I930" s="2"/>
      <c r="J930" s="2"/>
      <c r="P930" s="3"/>
    </row>
    <row r="931" spans="7:16">
      <c r="G931" s="2"/>
      <c r="H931" s="2"/>
      <c r="I931" s="2"/>
      <c r="J931" s="2"/>
      <c r="P931" s="3"/>
    </row>
    <row r="932" spans="7:16">
      <c r="G932" s="2"/>
      <c r="H932" s="2"/>
      <c r="I932" s="2"/>
      <c r="J932" s="2"/>
      <c r="P932" s="3"/>
    </row>
    <row r="933" spans="7:16">
      <c r="G933" s="2"/>
      <c r="H933" s="2"/>
      <c r="I933" s="2"/>
      <c r="J933" s="2"/>
      <c r="P933" s="3"/>
    </row>
    <row r="934" spans="7:16">
      <c r="G934" s="2"/>
      <c r="H934" s="2"/>
      <c r="I934" s="2"/>
      <c r="J934" s="2"/>
      <c r="P934" s="3"/>
    </row>
    <row r="935" spans="7:16">
      <c r="G935" s="2"/>
      <c r="H935" s="2"/>
      <c r="I935" s="2"/>
      <c r="J935" s="2"/>
      <c r="P935" s="3"/>
    </row>
    <row r="936" spans="7:16">
      <c r="G936" s="2"/>
      <c r="H936" s="2"/>
      <c r="I936" s="2"/>
      <c r="J936" s="2"/>
      <c r="P936" s="3"/>
    </row>
    <row r="937" spans="7:16">
      <c r="G937" s="2"/>
      <c r="H937" s="2"/>
      <c r="I937" s="2"/>
      <c r="J937" s="2"/>
      <c r="P937" s="3"/>
    </row>
    <row r="938" spans="7:16">
      <c r="G938" s="2"/>
      <c r="H938" s="2"/>
      <c r="I938" s="2"/>
      <c r="J938" s="2"/>
      <c r="P938" s="3"/>
    </row>
    <row r="939" spans="7:16">
      <c r="G939" s="2"/>
      <c r="H939" s="2"/>
      <c r="I939" s="2"/>
      <c r="J939" s="2"/>
      <c r="P939" s="3"/>
    </row>
    <row r="940" spans="7:16">
      <c r="G940" s="2"/>
      <c r="H940" s="2"/>
      <c r="I940" s="2"/>
      <c r="J940" s="2"/>
      <c r="P940" s="3"/>
    </row>
    <row r="941" spans="7:16">
      <c r="G941" s="2"/>
      <c r="H941" s="2"/>
      <c r="I941" s="2"/>
      <c r="J941" s="2"/>
      <c r="P941" s="3"/>
    </row>
    <row r="942" spans="7:16">
      <c r="G942" s="2"/>
      <c r="H942" s="2"/>
      <c r="I942" s="2"/>
      <c r="J942" s="2"/>
      <c r="P942" s="3"/>
    </row>
    <row r="943" spans="7:16">
      <c r="G943" s="2"/>
      <c r="H943" s="2"/>
      <c r="I943" s="2"/>
      <c r="J943" s="2"/>
      <c r="P943" s="3"/>
    </row>
    <row r="944" spans="7:16">
      <c r="G944" s="2"/>
      <c r="H944" s="2"/>
      <c r="I944" s="2"/>
      <c r="J944" s="2"/>
      <c r="P944" s="3"/>
    </row>
    <row r="945" spans="7:16">
      <c r="G945" s="2"/>
      <c r="H945" s="2"/>
      <c r="I945" s="2"/>
      <c r="J945" s="2"/>
      <c r="P945" s="3"/>
    </row>
    <row r="946" spans="7:16">
      <c r="G946" s="2"/>
      <c r="H946" s="2"/>
      <c r="I946" s="2"/>
      <c r="J946" s="2"/>
      <c r="P946" s="3"/>
    </row>
    <row r="947" spans="7:16">
      <c r="G947" s="2"/>
      <c r="H947" s="2"/>
      <c r="I947" s="2"/>
      <c r="J947" s="2"/>
      <c r="P947" s="3"/>
    </row>
    <row r="948" spans="7:16">
      <c r="G948" s="2"/>
      <c r="H948" s="2"/>
      <c r="I948" s="2"/>
      <c r="J948" s="2"/>
      <c r="P948" s="3"/>
    </row>
    <row r="949" spans="7:16">
      <c r="G949" s="2"/>
      <c r="H949" s="2"/>
      <c r="I949" s="2"/>
      <c r="J949" s="2"/>
      <c r="P949" s="3"/>
    </row>
    <row r="950" spans="7:16">
      <c r="G950" s="2"/>
      <c r="H950" s="2"/>
      <c r="I950" s="2"/>
      <c r="J950" s="2"/>
      <c r="P950" s="3"/>
    </row>
    <row r="951" spans="7:16">
      <c r="G951" s="2"/>
      <c r="H951" s="2"/>
      <c r="I951" s="2"/>
      <c r="J951" s="2"/>
      <c r="P951" s="3"/>
    </row>
  </sheetData>
  <mergeCells count="2">
    <mergeCell ref="L12:Q12"/>
    <mergeCell ref="B2:I2"/>
  </mergeCells>
  <dataValidations count="1">
    <dataValidation type="list" allowBlank="1" sqref="E5" xr:uid="{F3F5AB4C-5297-EC4F-A059-0DD21C85C39C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BB5BE7AB-50D4-EC45-8651-3B0D1C83C632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A83287E0-B6A7-3549-A158-0ABBDE2AE2E7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6158AE9F-53D1-4C42-9ABE-AE47A21BA8C3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512AB222-0127-D447-A455-602668D51C92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D23AA9FC-5B9A-7947-8DD7-8617B651779F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813BC6C4-EF31-4F44-B373-1F89A7A20F57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A25AE43E-416B-7542-A372-FF6148456EBA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81327421-05FA-8F49-A760-AE4ADB678873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D7F1F1DE-31F4-2548-9B5C-885FEC09BC1F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D93FFDFE-2DE8-134B-8EA7-5993D0442E18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D1B9C621-EEA5-0E4E-B681-B62C7993B6FC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BEBCA865-E0E1-A643-A099-CF1B51043897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08CE9C14-CE12-3648-A4B8-EB61AE68F923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006E71BF-9628-EF47-AF32-DE1EBAA1628F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F68CCE33-6F18-2146-A48B-E8D57893B46E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B7FFB8B6-BFD0-7347-B79B-06B1A83B1A83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015E5548-C258-B549-B3E6-E7572971C781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5B529B70-8B0E-3C4B-8093-7B930CE7A80B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B6CD0782-0ED8-1D46-ABC1-91670D196D98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D3C90C00-C334-4449-96BC-93DC4AE38C7C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2AC6B439-4234-734E-A165-3770126585FB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F8459853-5EAF-7349-BDC7-734A680B57CB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2273BEDB-64C6-584A-A404-D82F0AC6ADE8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CC38F6FA-A2B6-1C41-A1B9-B44835525A29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5D20023A-D00E-2846-9C8B-AE152B573EAE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1CF5AEAD-338A-544B-B849-F00298759D94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442844AC-8AE7-B643-9C5C-5257D53E4CEC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193B0F85-FF76-EA41-89F4-EAD36F9E9A1F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67ED8433-F2DD-9E4E-AEFC-A49A731B8336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4C58685C-7A10-9749-AE8B-E0B2CAFBD431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7519F3FE-8E9E-F74C-86D6-07278406282F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054E9C4F-801A-8742-85A5-3BD324B34F1E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FEEF3C64-3E58-DD40-BEDF-A49C76DD3131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8E900B9C-6E4B-7F41-BE99-5FC961BFE9FF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F2C80269-0A83-B840-A677-BB4F9E6B0422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36805777-6B37-F44F-B078-672B1B32A14D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44567210-C9D0-B542-9F2C-1B9A5011F4AF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BA0B119A-773F-8D46-AD53-E6A7B18A33BD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5DD65CB2-8CB7-1149-B3D7-9E6BC137EF4D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9CE24F5-168A-2442-AF09-1D7622A9D369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D93E3772-6401-614F-A058-836131DD67ED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W951"/>
  <sheetViews>
    <sheetView workbookViewId="0">
      <selection sqref="A1:XFD1048576"/>
    </sheetView>
  </sheetViews>
  <sheetFormatPr baseColWidth="10" defaultColWidth="14.59765625" defaultRowHeight="13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>
      <c r="P129" s="3"/>
    </row>
    <row r="130" spans="16:16">
      <c r="P130" s="3"/>
    </row>
    <row r="131" spans="16:16">
      <c r="P131" s="3"/>
    </row>
    <row r="132" spans="16:16">
      <c r="P132" s="3"/>
    </row>
    <row r="133" spans="16:16">
      <c r="P133" s="3"/>
    </row>
    <row r="134" spans="16:16">
      <c r="P134" s="3"/>
    </row>
    <row r="135" spans="16:16">
      <c r="P135" s="3"/>
    </row>
    <row r="136" spans="16:16">
      <c r="P136" s="3"/>
    </row>
    <row r="137" spans="16:16">
      <c r="P137" s="3"/>
    </row>
    <row r="138" spans="16:16">
      <c r="P138" s="3"/>
    </row>
    <row r="139" spans="16:16">
      <c r="P139" s="3"/>
    </row>
    <row r="140" spans="16:16">
      <c r="P140" s="3"/>
    </row>
    <row r="141" spans="16:16">
      <c r="P141" s="3"/>
    </row>
    <row r="142" spans="16:16">
      <c r="P142" s="3"/>
    </row>
    <row r="143" spans="16:16">
      <c r="P143" s="3"/>
    </row>
    <row r="144" spans="16:16">
      <c r="P144" s="3"/>
    </row>
    <row r="145" spans="4:16">
      <c r="P145" s="3"/>
    </row>
    <row r="146" spans="4:16">
      <c r="P146" s="3"/>
    </row>
    <row r="147" spans="4:16">
      <c r="P147" s="3"/>
    </row>
    <row r="148" spans="4:16">
      <c r="D148" s="9"/>
      <c r="E148" s="9"/>
      <c r="F148" s="9"/>
      <c r="G148" s="10"/>
      <c r="H148" s="10"/>
      <c r="I148" s="10"/>
      <c r="J148" s="10"/>
      <c r="P148" s="3"/>
    </row>
    <row r="149" spans="4:16">
      <c r="D149" s="9"/>
      <c r="E149" s="9"/>
      <c r="F149" s="9"/>
      <c r="G149" s="10"/>
      <c r="H149" s="10"/>
      <c r="I149" s="10"/>
      <c r="J149" s="10"/>
      <c r="P149" s="3"/>
    </row>
    <row r="150" spans="4:16">
      <c r="D150" s="9"/>
      <c r="E150" s="9"/>
      <c r="F150" s="9"/>
      <c r="G150" s="10"/>
      <c r="H150" s="10"/>
      <c r="I150" s="10"/>
      <c r="J150" s="10"/>
      <c r="P150" s="3"/>
    </row>
    <row r="151" spans="4:16">
      <c r="D151" s="9"/>
      <c r="E151" s="9"/>
      <c r="F151" s="9"/>
      <c r="G151" s="10"/>
      <c r="H151" s="10"/>
      <c r="I151" s="10"/>
      <c r="J151" s="10"/>
      <c r="P151" s="3"/>
    </row>
    <row r="152" spans="4:16">
      <c r="D152" s="9"/>
      <c r="E152" s="9"/>
      <c r="F152" s="9"/>
      <c r="G152" s="10"/>
      <c r="H152" s="10"/>
      <c r="I152" s="10"/>
      <c r="J152" s="10"/>
      <c r="P152" s="3"/>
    </row>
    <row r="153" spans="4:16">
      <c r="D153" s="9"/>
      <c r="E153" s="9"/>
      <c r="F153" s="9"/>
      <c r="G153" s="10"/>
      <c r="H153" s="10"/>
      <c r="I153" s="10"/>
      <c r="J153" s="10"/>
      <c r="P153" s="3"/>
    </row>
    <row r="154" spans="4:16">
      <c r="D154" s="9"/>
      <c r="E154" s="9"/>
      <c r="F154" s="9"/>
      <c r="G154" s="10"/>
      <c r="H154" s="10"/>
      <c r="I154" s="10"/>
      <c r="J154" s="10"/>
      <c r="P154" s="3"/>
    </row>
    <row r="155" spans="4:16">
      <c r="D155" s="9"/>
      <c r="E155" s="9"/>
      <c r="F155" s="9"/>
      <c r="G155" s="10"/>
      <c r="H155" s="10"/>
      <c r="I155" s="10"/>
      <c r="J155" s="10"/>
      <c r="P155" s="3"/>
    </row>
    <row r="156" spans="4:16">
      <c r="D156" s="9"/>
      <c r="E156" s="9"/>
      <c r="F156" s="9"/>
      <c r="G156" s="10"/>
      <c r="H156" s="10"/>
      <c r="I156" s="10"/>
      <c r="J156" s="10"/>
      <c r="P156" s="3"/>
    </row>
    <row r="157" spans="4:16">
      <c r="D157" s="9"/>
      <c r="E157" s="9"/>
      <c r="F157" s="9"/>
      <c r="G157" s="10"/>
      <c r="H157" s="10"/>
      <c r="I157" s="10"/>
      <c r="J157" s="10"/>
      <c r="P157" s="3"/>
    </row>
    <row r="158" spans="4:16">
      <c r="D158" s="9"/>
      <c r="E158" s="9"/>
      <c r="F158" s="9"/>
      <c r="G158" s="10"/>
      <c r="H158" s="10"/>
      <c r="I158" s="10"/>
      <c r="J158" s="10"/>
      <c r="P158" s="3"/>
    </row>
    <row r="159" spans="4:16">
      <c r="D159" s="9"/>
      <c r="E159" s="9"/>
      <c r="F159" s="9"/>
      <c r="G159" s="10"/>
      <c r="H159" s="10"/>
      <c r="I159" s="10"/>
      <c r="J159" s="10"/>
      <c r="P159" s="3"/>
    </row>
    <row r="160" spans="4:16">
      <c r="D160" s="9"/>
      <c r="E160" s="9"/>
      <c r="F160" s="9"/>
      <c r="G160" s="10"/>
      <c r="H160" s="10"/>
      <c r="I160" s="10"/>
      <c r="J160" s="10"/>
      <c r="P160" s="3"/>
    </row>
    <row r="161" spans="4:16">
      <c r="D161" s="9"/>
      <c r="E161" s="9"/>
      <c r="F161" s="9"/>
      <c r="G161" s="10"/>
      <c r="H161" s="10"/>
      <c r="I161" s="10"/>
      <c r="J161" s="10"/>
      <c r="P161" s="3"/>
    </row>
    <row r="162" spans="4:16">
      <c r="D162" s="9"/>
      <c r="E162" s="9"/>
      <c r="F162" s="9"/>
      <c r="G162" s="10"/>
      <c r="H162" s="10"/>
      <c r="I162" s="10"/>
      <c r="J162" s="10"/>
      <c r="P162" s="3"/>
    </row>
    <row r="163" spans="4:16">
      <c r="D163" s="9"/>
      <c r="E163" s="9"/>
      <c r="F163" s="9"/>
      <c r="G163" s="10"/>
      <c r="H163" s="10"/>
      <c r="I163" s="10"/>
      <c r="J163" s="10"/>
      <c r="P163" s="3"/>
    </row>
    <row r="164" spans="4:16">
      <c r="D164" s="9"/>
      <c r="E164" s="9"/>
      <c r="F164" s="9"/>
      <c r="G164" s="10"/>
      <c r="H164" s="10"/>
      <c r="I164" s="10"/>
      <c r="J164" s="10"/>
      <c r="P164" s="3"/>
    </row>
    <row r="165" spans="4:16">
      <c r="D165" s="11"/>
      <c r="E165" s="11"/>
      <c r="F165" s="11"/>
      <c r="G165" s="10"/>
      <c r="H165" s="10"/>
      <c r="I165" s="10"/>
      <c r="J165" s="10"/>
      <c r="P165" s="3"/>
    </row>
    <row r="166" spans="4:16">
      <c r="D166" s="9"/>
      <c r="E166" s="9"/>
      <c r="F166" s="9"/>
      <c r="G166" s="10"/>
      <c r="H166" s="10"/>
      <c r="I166" s="10"/>
      <c r="J166" s="10"/>
      <c r="P166" s="3"/>
    </row>
    <row r="167" spans="4:16">
      <c r="D167" s="9"/>
      <c r="E167" s="9"/>
      <c r="F167" s="9"/>
      <c r="G167" s="10"/>
      <c r="H167" s="10"/>
      <c r="I167" s="10"/>
      <c r="J167" s="10"/>
      <c r="P167" s="3"/>
    </row>
    <row r="168" spans="4:16">
      <c r="D168" s="9"/>
      <c r="E168" s="9"/>
      <c r="F168" s="9"/>
      <c r="G168" s="10"/>
      <c r="H168" s="10"/>
      <c r="I168" s="10"/>
      <c r="J168" s="10"/>
      <c r="P168" s="3"/>
    </row>
    <row r="169" spans="4:16">
      <c r="D169" s="9"/>
      <c r="E169" s="9"/>
      <c r="F169" s="9"/>
      <c r="G169" s="10"/>
      <c r="H169" s="10"/>
      <c r="I169" s="10"/>
      <c r="J169" s="10"/>
      <c r="P169" s="3"/>
    </row>
    <row r="170" spans="4:16">
      <c r="D170" s="9"/>
      <c r="E170" s="9"/>
      <c r="F170" s="9"/>
      <c r="G170" s="10"/>
      <c r="H170" s="10"/>
      <c r="I170" s="10"/>
      <c r="J170" s="10"/>
      <c r="P170" s="3"/>
    </row>
    <row r="171" spans="4:16">
      <c r="D171" s="9"/>
      <c r="E171" s="9"/>
      <c r="F171" s="9"/>
      <c r="G171" s="10"/>
      <c r="H171" s="10"/>
      <c r="I171" s="10"/>
      <c r="J171" s="10"/>
      <c r="P171" s="3"/>
    </row>
    <row r="172" spans="4:16">
      <c r="D172" s="9"/>
      <c r="E172" s="9"/>
      <c r="F172" s="9"/>
      <c r="G172" s="10"/>
      <c r="H172" s="10"/>
      <c r="I172" s="10"/>
      <c r="J172" s="10"/>
      <c r="P172" s="3"/>
    </row>
    <row r="173" spans="4:16">
      <c r="D173" s="9"/>
      <c r="E173" s="9"/>
      <c r="F173" s="9"/>
      <c r="G173" s="10"/>
      <c r="H173" s="10"/>
      <c r="I173" s="10"/>
      <c r="J173" s="10"/>
      <c r="P173" s="3"/>
    </row>
    <row r="174" spans="4:16">
      <c r="D174" s="9"/>
      <c r="E174" s="9"/>
      <c r="F174" s="9"/>
      <c r="G174" s="10"/>
      <c r="H174" s="10"/>
      <c r="I174" s="10"/>
      <c r="J174" s="10"/>
      <c r="P174" s="3"/>
    </row>
    <row r="175" spans="4:16">
      <c r="D175" s="9"/>
      <c r="E175" s="9"/>
      <c r="F175" s="9"/>
      <c r="G175" s="10"/>
      <c r="H175" s="10"/>
      <c r="I175" s="10"/>
      <c r="J175" s="10"/>
      <c r="P175" s="3"/>
    </row>
    <row r="176" spans="4:16">
      <c r="D176" s="9"/>
      <c r="E176" s="9"/>
      <c r="F176" s="9"/>
      <c r="G176" s="10"/>
      <c r="H176" s="10"/>
      <c r="I176" s="10"/>
      <c r="J176" s="10"/>
      <c r="P176" s="3"/>
    </row>
    <row r="177" spans="4:16">
      <c r="D177" s="9"/>
      <c r="E177" s="9"/>
      <c r="F177" s="9"/>
      <c r="G177" s="10"/>
      <c r="H177" s="10"/>
      <c r="I177" s="10"/>
      <c r="J177" s="10"/>
      <c r="P177" s="3"/>
    </row>
    <row r="178" spans="4:16">
      <c r="D178" s="9"/>
      <c r="E178" s="9"/>
      <c r="F178" s="9"/>
      <c r="G178" s="10"/>
      <c r="H178" s="10"/>
      <c r="I178" s="10"/>
      <c r="J178" s="10"/>
      <c r="P178" s="3"/>
    </row>
    <row r="179" spans="4:16">
      <c r="D179" s="9"/>
      <c r="E179" s="9"/>
      <c r="F179" s="9"/>
      <c r="G179" s="10"/>
      <c r="H179" s="10"/>
      <c r="I179" s="10"/>
      <c r="J179" s="10"/>
      <c r="P179" s="3"/>
    </row>
    <row r="180" spans="4:16">
      <c r="D180" s="9"/>
      <c r="E180" s="9"/>
      <c r="F180" s="9"/>
      <c r="G180" s="10"/>
      <c r="H180" s="10"/>
      <c r="I180" s="10"/>
      <c r="J180" s="10"/>
      <c r="P180" s="3"/>
    </row>
    <row r="181" spans="4:16">
      <c r="D181" s="9"/>
      <c r="E181" s="9"/>
      <c r="F181" s="9"/>
      <c r="G181" s="10"/>
      <c r="H181" s="10"/>
      <c r="I181" s="10"/>
      <c r="J181" s="10"/>
      <c r="P181" s="3"/>
    </row>
    <row r="182" spans="4:16">
      <c r="D182" s="9"/>
      <c r="E182" s="9"/>
      <c r="F182" s="9"/>
      <c r="G182" s="10"/>
      <c r="H182" s="10"/>
      <c r="I182" s="10"/>
      <c r="J182" s="10"/>
      <c r="P182" s="3"/>
    </row>
    <row r="183" spans="4:16">
      <c r="D183" s="9"/>
      <c r="E183" s="9"/>
      <c r="F183" s="9"/>
      <c r="G183" s="10"/>
      <c r="H183" s="10"/>
      <c r="I183" s="10"/>
      <c r="J183" s="10"/>
      <c r="P183" s="3"/>
    </row>
    <row r="184" spans="4:16">
      <c r="D184" s="9"/>
      <c r="E184" s="9"/>
      <c r="F184" s="9"/>
      <c r="G184" s="10"/>
      <c r="H184" s="10"/>
      <c r="I184" s="10"/>
      <c r="J184" s="10"/>
      <c r="P184" s="3"/>
    </row>
    <row r="185" spans="4:16">
      <c r="D185" s="9"/>
      <c r="E185" s="9"/>
      <c r="F185" s="9"/>
      <c r="G185" s="10"/>
      <c r="H185" s="10"/>
      <c r="I185" s="10"/>
      <c r="J185" s="10"/>
      <c r="P185" s="3"/>
    </row>
    <row r="186" spans="4:16">
      <c r="D186" s="9"/>
      <c r="E186" s="9"/>
      <c r="F186" s="9"/>
      <c r="G186" s="10"/>
      <c r="H186" s="10"/>
      <c r="I186" s="10"/>
      <c r="J186" s="10"/>
      <c r="P186" s="3"/>
    </row>
    <row r="187" spans="4:16">
      <c r="D187" s="9"/>
      <c r="E187" s="9"/>
      <c r="F187" s="9"/>
      <c r="G187" s="10"/>
      <c r="H187" s="10"/>
      <c r="I187" s="10"/>
      <c r="J187" s="10"/>
      <c r="P187" s="3"/>
    </row>
    <row r="188" spans="4:16">
      <c r="D188" s="9"/>
      <c r="E188" s="9"/>
      <c r="F188" s="9"/>
      <c r="G188" s="10"/>
      <c r="H188" s="10"/>
      <c r="I188" s="10"/>
      <c r="J188" s="10"/>
      <c r="P188" s="3"/>
    </row>
    <row r="189" spans="4:16">
      <c r="D189" s="9"/>
      <c r="E189" s="9"/>
      <c r="F189" s="9"/>
      <c r="G189" s="10"/>
      <c r="H189" s="10"/>
      <c r="I189" s="10"/>
      <c r="J189" s="10"/>
      <c r="P189" s="3"/>
    </row>
    <row r="190" spans="4:16">
      <c r="D190" s="9"/>
      <c r="E190" s="9"/>
      <c r="F190" s="9"/>
      <c r="G190" s="10"/>
      <c r="H190" s="10"/>
      <c r="I190" s="10"/>
      <c r="J190" s="10"/>
      <c r="P190" s="3"/>
    </row>
    <row r="191" spans="4:16">
      <c r="D191" s="9"/>
      <c r="E191" s="9"/>
      <c r="F191" s="9"/>
      <c r="G191" s="10"/>
      <c r="H191" s="10"/>
      <c r="I191" s="10"/>
      <c r="J191" s="10"/>
      <c r="P191" s="3"/>
    </row>
    <row r="192" spans="4:16">
      <c r="D192" s="9"/>
      <c r="E192" s="9"/>
      <c r="F192" s="9"/>
      <c r="G192" s="10"/>
      <c r="H192" s="10"/>
      <c r="I192" s="10"/>
      <c r="J192" s="10"/>
      <c r="P192" s="3"/>
    </row>
    <row r="193" spans="4:16">
      <c r="D193" s="9"/>
      <c r="E193" s="9"/>
      <c r="F193" s="9"/>
      <c r="G193" s="10"/>
      <c r="H193" s="10"/>
      <c r="I193" s="10"/>
      <c r="J193" s="10"/>
      <c r="P193" s="3"/>
    </row>
    <row r="194" spans="4:16">
      <c r="D194" s="9"/>
      <c r="E194" s="9"/>
      <c r="F194" s="9"/>
      <c r="G194" s="10"/>
      <c r="H194" s="10"/>
      <c r="I194" s="10"/>
      <c r="J194" s="10"/>
      <c r="P194" s="3"/>
    </row>
    <row r="195" spans="4:16">
      <c r="D195" s="9"/>
      <c r="E195" s="9"/>
      <c r="F195" s="9"/>
      <c r="G195" s="10"/>
      <c r="H195" s="10"/>
      <c r="I195" s="10"/>
      <c r="J195" s="10"/>
      <c r="P195" s="3"/>
    </row>
    <row r="196" spans="4:16">
      <c r="D196" s="9"/>
      <c r="E196" s="9"/>
      <c r="F196" s="9"/>
      <c r="G196" s="10"/>
      <c r="H196" s="10"/>
      <c r="I196" s="10"/>
      <c r="J196" s="10"/>
      <c r="P196" s="3"/>
    </row>
    <row r="197" spans="4:16">
      <c r="D197" s="9"/>
      <c r="E197" s="9"/>
      <c r="F197" s="9"/>
      <c r="G197" s="10"/>
      <c r="H197" s="10"/>
      <c r="I197" s="10"/>
      <c r="J197" s="10"/>
      <c r="P197" s="3"/>
    </row>
    <row r="198" spans="4:16">
      <c r="D198" s="9"/>
      <c r="E198" s="9"/>
      <c r="F198" s="9"/>
      <c r="G198" s="10"/>
      <c r="H198" s="10"/>
      <c r="I198" s="10"/>
      <c r="J198" s="10"/>
      <c r="P198" s="3"/>
    </row>
    <row r="199" spans="4:16">
      <c r="D199" s="9"/>
      <c r="E199" s="9"/>
      <c r="F199" s="9"/>
      <c r="G199" s="10"/>
      <c r="H199" s="10"/>
      <c r="I199" s="10"/>
      <c r="J199" s="10"/>
      <c r="P199" s="3"/>
    </row>
    <row r="200" spans="4:16">
      <c r="D200" s="9"/>
      <c r="E200" s="9"/>
      <c r="F200" s="9"/>
      <c r="G200" s="10"/>
      <c r="H200" s="10"/>
      <c r="I200" s="10"/>
      <c r="J200" s="10"/>
      <c r="P200" s="3"/>
    </row>
    <row r="201" spans="4:16">
      <c r="D201" s="9"/>
      <c r="E201" s="9"/>
      <c r="F201" s="9"/>
      <c r="G201" s="10"/>
      <c r="H201" s="10"/>
      <c r="I201" s="10"/>
      <c r="J201" s="10"/>
      <c r="P201" s="3"/>
    </row>
    <row r="202" spans="4:16">
      <c r="D202" s="9"/>
      <c r="E202" s="9"/>
      <c r="F202" s="9"/>
      <c r="G202" s="10"/>
      <c r="H202" s="10"/>
      <c r="I202" s="10"/>
      <c r="J202" s="10"/>
      <c r="P202" s="3"/>
    </row>
    <row r="203" spans="4:16">
      <c r="D203" s="9"/>
      <c r="E203" s="9"/>
      <c r="F203" s="9"/>
      <c r="G203" s="10"/>
      <c r="H203" s="10"/>
      <c r="I203" s="10"/>
      <c r="J203" s="10"/>
      <c r="P203" s="3"/>
    </row>
    <row r="204" spans="4:16">
      <c r="D204" s="9"/>
      <c r="E204" s="9"/>
      <c r="F204" s="9"/>
      <c r="G204" s="10"/>
      <c r="H204" s="10"/>
      <c r="I204" s="10"/>
      <c r="J204" s="10"/>
      <c r="P204" s="3"/>
    </row>
    <row r="205" spans="4:16">
      <c r="D205" s="9"/>
      <c r="E205" s="9"/>
      <c r="F205" s="9"/>
      <c r="G205" s="10"/>
      <c r="H205" s="10"/>
      <c r="I205" s="10"/>
      <c r="J205" s="10"/>
      <c r="P205" s="3"/>
    </row>
    <row r="206" spans="4:16">
      <c r="D206" s="9"/>
      <c r="E206" s="9"/>
      <c r="F206" s="9"/>
      <c r="G206" s="10"/>
      <c r="H206" s="10"/>
      <c r="I206" s="10"/>
      <c r="J206" s="10"/>
      <c r="P206" s="3"/>
    </row>
    <row r="207" spans="4:16">
      <c r="D207" s="9"/>
      <c r="E207" s="9"/>
      <c r="F207" s="9"/>
      <c r="G207" s="10"/>
      <c r="H207" s="10"/>
      <c r="I207" s="10"/>
      <c r="J207" s="10"/>
      <c r="P207" s="3"/>
    </row>
    <row r="208" spans="4:16">
      <c r="D208" s="9"/>
      <c r="E208" s="9"/>
      <c r="F208" s="9"/>
      <c r="G208" s="10"/>
      <c r="H208" s="10"/>
      <c r="I208" s="10"/>
      <c r="J208" s="10"/>
      <c r="P208" s="3"/>
    </row>
    <row r="209" spans="4:16">
      <c r="D209" s="9"/>
      <c r="E209" s="9"/>
      <c r="F209" s="9"/>
      <c r="G209" s="10"/>
      <c r="H209" s="10"/>
      <c r="I209" s="10"/>
      <c r="J209" s="10"/>
      <c r="P209" s="3"/>
    </row>
    <row r="210" spans="4:16">
      <c r="D210" s="9"/>
      <c r="E210" s="9"/>
      <c r="F210" s="9"/>
      <c r="G210" s="10"/>
      <c r="H210" s="10"/>
      <c r="I210" s="10"/>
      <c r="J210" s="10"/>
      <c r="P210" s="3"/>
    </row>
    <row r="211" spans="4:16">
      <c r="D211" s="9"/>
      <c r="E211" s="9"/>
      <c r="F211" s="9"/>
      <c r="G211" s="10"/>
      <c r="H211" s="10"/>
      <c r="I211" s="10"/>
      <c r="J211" s="10"/>
      <c r="P211" s="3"/>
    </row>
    <row r="212" spans="4:16">
      <c r="D212" s="9"/>
      <c r="E212" s="9"/>
      <c r="F212" s="9"/>
      <c r="G212" s="10"/>
      <c r="H212" s="10"/>
      <c r="I212" s="10"/>
      <c r="J212" s="10"/>
      <c r="P212" s="3"/>
    </row>
    <row r="213" spans="4:16">
      <c r="D213" s="9"/>
      <c r="E213" s="9"/>
      <c r="F213" s="9"/>
      <c r="G213" s="10"/>
      <c r="H213" s="10"/>
      <c r="I213" s="10"/>
      <c r="J213" s="10"/>
      <c r="P213" s="3"/>
    </row>
    <row r="214" spans="4:16">
      <c r="D214" s="9"/>
      <c r="E214" s="9"/>
      <c r="F214" s="9"/>
      <c r="G214" s="10"/>
      <c r="H214" s="10"/>
      <c r="I214" s="10"/>
      <c r="J214" s="10"/>
      <c r="P214" s="3"/>
    </row>
    <row r="215" spans="4:16">
      <c r="D215" s="9"/>
      <c r="E215" s="9"/>
      <c r="F215" s="9"/>
      <c r="G215" s="10"/>
      <c r="H215" s="10"/>
      <c r="I215" s="10"/>
      <c r="J215" s="10"/>
      <c r="P215" s="3"/>
    </row>
    <row r="216" spans="4:16">
      <c r="D216" s="9"/>
      <c r="E216" s="9"/>
      <c r="F216" s="9"/>
      <c r="G216" s="10"/>
      <c r="H216" s="10"/>
      <c r="I216" s="10"/>
      <c r="J216" s="10"/>
      <c r="P216" s="3"/>
    </row>
    <row r="217" spans="4:16">
      <c r="D217" s="9"/>
      <c r="E217" s="9"/>
      <c r="F217" s="9"/>
      <c r="G217" s="10"/>
      <c r="H217" s="10"/>
      <c r="I217" s="10"/>
      <c r="J217" s="10"/>
      <c r="P217" s="3"/>
    </row>
    <row r="218" spans="4:16">
      <c r="D218" s="9"/>
      <c r="E218" s="9"/>
      <c r="F218" s="9"/>
      <c r="G218" s="10"/>
      <c r="H218" s="10"/>
      <c r="I218" s="10"/>
      <c r="J218" s="10"/>
      <c r="P218" s="3"/>
    </row>
    <row r="219" spans="4:16">
      <c r="D219" s="9"/>
      <c r="E219" s="9"/>
      <c r="F219" s="9"/>
      <c r="G219" s="10"/>
      <c r="H219" s="10"/>
      <c r="I219" s="10"/>
      <c r="J219" s="10"/>
      <c r="P219" s="3"/>
    </row>
    <row r="455" spans="7:16">
      <c r="G455" s="2"/>
      <c r="H455" s="2"/>
      <c r="I455" s="2"/>
      <c r="J455" s="2"/>
      <c r="P455" s="3"/>
    </row>
    <row r="456" spans="7:16">
      <c r="G456" s="2"/>
      <c r="H456" s="2"/>
      <c r="I456" s="2"/>
      <c r="J456" s="2"/>
      <c r="P456" s="3"/>
    </row>
    <row r="457" spans="7:16">
      <c r="G457" s="2"/>
      <c r="H457" s="2"/>
      <c r="I457" s="2"/>
      <c r="J457" s="2"/>
      <c r="P457" s="3"/>
    </row>
    <row r="458" spans="7:16">
      <c r="G458" s="2"/>
      <c r="H458" s="2"/>
      <c r="I458" s="2"/>
      <c r="J458" s="2"/>
      <c r="P458" s="3"/>
    </row>
    <row r="459" spans="7:16">
      <c r="G459" s="2"/>
      <c r="H459" s="2"/>
      <c r="I459" s="2"/>
      <c r="J459" s="2"/>
      <c r="P459" s="3"/>
    </row>
    <row r="460" spans="7:16">
      <c r="G460" s="2"/>
      <c r="H460" s="2"/>
      <c r="I460" s="2"/>
      <c r="J460" s="2"/>
      <c r="P460" s="3"/>
    </row>
    <row r="461" spans="7:16">
      <c r="G461" s="2"/>
      <c r="H461" s="2"/>
      <c r="I461" s="2"/>
      <c r="J461" s="2"/>
      <c r="P461" s="3"/>
    </row>
    <row r="462" spans="7:16">
      <c r="G462" s="2"/>
      <c r="H462" s="2"/>
      <c r="I462" s="2"/>
      <c r="J462" s="2"/>
      <c r="P462" s="3"/>
    </row>
    <row r="463" spans="7:16">
      <c r="G463" s="2"/>
      <c r="H463" s="2"/>
      <c r="I463" s="2"/>
      <c r="J463" s="2"/>
      <c r="P463" s="3"/>
    </row>
    <row r="464" spans="7:16">
      <c r="G464" s="2"/>
      <c r="H464" s="2"/>
      <c r="I464" s="2"/>
      <c r="J464" s="2"/>
      <c r="P464" s="3"/>
    </row>
    <row r="465" spans="7:16">
      <c r="G465" s="2"/>
      <c r="H465" s="2"/>
      <c r="I465" s="2"/>
      <c r="J465" s="2"/>
      <c r="P465" s="3"/>
    </row>
    <row r="466" spans="7:16">
      <c r="G466" s="2"/>
      <c r="H466" s="2"/>
      <c r="I466" s="2"/>
      <c r="J466" s="2"/>
      <c r="P466" s="3"/>
    </row>
    <row r="467" spans="7:16">
      <c r="G467" s="2"/>
      <c r="H467" s="2"/>
      <c r="I467" s="2"/>
      <c r="J467" s="2"/>
      <c r="P467" s="3"/>
    </row>
    <row r="468" spans="7:16">
      <c r="G468" s="2"/>
      <c r="H468" s="2"/>
      <c r="I468" s="2"/>
      <c r="J468" s="2"/>
      <c r="P468" s="3"/>
    </row>
    <row r="469" spans="7:16">
      <c r="G469" s="2"/>
      <c r="H469" s="2"/>
      <c r="I469" s="2"/>
      <c r="J469" s="2"/>
      <c r="P469" s="3"/>
    </row>
    <row r="470" spans="7:16">
      <c r="G470" s="2"/>
      <c r="H470" s="2"/>
      <c r="I470" s="2"/>
      <c r="J470" s="2"/>
      <c r="P470" s="3"/>
    </row>
    <row r="471" spans="7:16">
      <c r="G471" s="2"/>
      <c r="H471" s="2"/>
      <c r="I471" s="2"/>
      <c r="J471" s="2"/>
      <c r="P471" s="3"/>
    </row>
    <row r="472" spans="7:16">
      <c r="G472" s="2"/>
      <c r="H472" s="2"/>
      <c r="I472" s="2"/>
      <c r="J472" s="2"/>
      <c r="P472" s="3"/>
    </row>
    <row r="473" spans="7:16">
      <c r="G473" s="2"/>
      <c r="H473" s="2"/>
      <c r="I473" s="2"/>
      <c r="J473" s="2"/>
      <c r="P473" s="3"/>
    </row>
    <row r="474" spans="7:16">
      <c r="G474" s="2"/>
      <c r="H474" s="2"/>
      <c r="I474" s="2"/>
      <c r="J474" s="2"/>
      <c r="P474" s="3"/>
    </row>
    <row r="475" spans="7:16">
      <c r="G475" s="2"/>
      <c r="H475" s="2"/>
      <c r="I475" s="2"/>
      <c r="J475" s="2"/>
      <c r="P475" s="3"/>
    </row>
    <row r="476" spans="7:16">
      <c r="G476" s="2"/>
      <c r="H476" s="2"/>
      <c r="I476" s="2"/>
      <c r="J476" s="2"/>
      <c r="P476" s="3"/>
    </row>
    <row r="477" spans="7:16">
      <c r="G477" s="2"/>
      <c r="H477" s="2"/>
      <c r="I477" s="2"/>
      <c r="J477" s="2"/>
      <c r="P477" s="3"/>
    </row>
    <row r="478" spans="7:16">
      <c r="G478" s="2"/>
      <c r="H478" s="2"/>
      <c r="I478" s="2"/>
      <c r="J478" s="2"/>
      <c r="P478" s="3"/>
    </row>
    <row r="479" spans="7:16">
      <c r="G479" s="2"/>
      <c r="H479" s="2"/>
      <c r="I479" s="2"/>
      <c r="J479" s="2"/>
      <c r="P479" s="3"/>
    </row>
    <row r="480" spans="7:16">
      <c r="G480" s="2"/>
      <c r="H480" s="2"/>
      <c r="I480" s="2"/>
      <c r="J480" s="2"/>
      <c r="P480" s="3"/>
    </row>
    <row r="481" spans="7:16">
      <c r="G481" s="2"/>
      <c r="H481" s="2"/>
      <c r="I481" s="2"/>
      <c r="J481" s="2"/>
      <c r="P481" s="3"/>
    </row>
    <row r="482" spans="7:16">
      <c r="G482" s="2"/>
      <c r="H482" s="2"/>
      <c r="I482" s="2"/>
      <c r="J482" s="2"/>
      <c r="P482" s="3"/>
    </row>
    <row r="483" spans="7:16">
      <c r="G483" s="2"/>
      <c r="H483" s="2"/>
      <c r="I483" s="2"/>
      <c r="J483" s="2"/>
      <c r="P483" s="3"/>
    </row>
    <row r="484" spans="7:16">
      <c r="G484" s="2"/>
      <c r="H484" s="2"/>
      <c r="I484" s="2"/>
      <c r="J484" s="2"/>
      <c r="P484" s="3"/>
    </row>
    <row r="485" spans="7:16">
      <c r="G485" s="2"/>
      <c r="H485" s="2"/>
      <c r="I485" s="2"/>
      <c r="J485" s="2"/>
      <c r="P485" s="3"/>
    </row>
    <row r="486" spans="7:16">
      <c r="G486" s="2"/>
      <c r="H486" s="2"/>
      <c r="I486" s="2"/>
      <c r="J486" s="2"/>
      <c r="P486" s="3"/>
    </row>
    <row r="487" spans="7:16">
      <c r="G487" s="2"/>
      <c r="H487" s="2"/>
      <c r="I487" s="2"/>
      <c r="J487" s="2"/>
      <c r="P487" s="3"/>
    </row>
    <row r="488" spans="7:16">
      <c r="G488" s="2"/>
      <c r="H488" s="2"/>
      <c r="I488" s="2"/>
      <c r="J488" s="2"/>
      <c r="P488" s="3"/>
    </row>
    <row r="489" spans="7:16">
      <c r="G489" s="2"/>
      <c r="H489" s="2"/>
      <c r="I489" s="2"/>
      <c r="J489" s="2"/>
      <c r="P489" s="3"/>
    </row>
    <row r="490" spans="7:16">
      <c r="G490" s="2"/>
      <c r="H490" s="2"/>
      <c r="I490" s="2"/>
      <c r="J490" s="2"/>
      <c r="P490" s="3"/>
    </row>
    <row r="491" spans="7:16">
      <c r="G491" s="2"/>
      <c r="H491" s="2"/>
      <c r="I491" s="2"/>
      <c r="J491" s="2"/>
      <c r="P491" s="3"/>
    </row>
    <row r="492" spans="7:16">
      <c r="G492" s="2"/>
      <c r="H492" s="2"/>
      <c r="I492" s="2"/>
      <c r="J492" s="2"/>
      <c r="P492" s="3"/>
    </row>
    <row r="493" spans="7:16">
      <c r="G493" s="2"/>
      <c r="H493" s="2"/>
      <c r="I493" s="2"/>
      <c r="J493" s="2"/>
      <c r="P493" s="3"/>
    </row>
    <row r="494" spans="7:16">
      <c r="G494" s="2"/>
      <c r="H494" s="2"/>
      <c r="I494" s="2"/>
      <c r="J494" s="2"/>
      <c r="P494" s="3"/>
    </row>
    <row r="495" spans="7:16">
      <c r="G495" s="2"/>
      <c r="H495" s="2"/>
      <c r="I495" s="2"/>
      <c r="J495" s="2"/>
      <c r="P495" s="3"/>
    </row>
    <row r="496" spans="7:16">
      <c r="G496" s="2"/>
      <c r="H496" s="2"/>
      <c r="I496" s="2"/>
      <c r="J496" s="2"/>
      <c r="P496" s="3"/>
    </row>
    <row r="497" spans="7:16">
      <c r="G497" s="2"/>
      <c r="H497" s="2"/>
      <c r="I497" s="2"/>
      <c r="J497" s="2"/>
      <c r="P497" s="3"/>
    </row>
    <row r="498" spans="7:16">
      <c r="G498" s="2"/>
      <c r="H498" s="2"/>
      <c r="I498" s="2"/>
      <c r="J498" s="2"/>
      <c r="P498" s="3"/>
    </row>
    <row r="499" spans="7:16">
      <c r="G499" s="2"/>
      <c r="H499" s="2"/>
      <c r="I499" s="2"/>
      <c r="J499" s="2"/>
      <c r="P499" s="3"/>
    </row>
    <row r="500" spans="7:16">
      <c r="G500" s="2"/>
      <c r="H500" s="2"/>
      <c r="I500" s="2"/>
      <c r="J500" s="2"/>
      <c r="P500" s="3"/>
    </row>
    <row r="501" spans="7:16">
      <c r="G501" s="2"/>
      <c r="H501" s="2"/>
      <c r="I501" s="2"/>
      <c r="J501" s="2"/>
      <c r="P501" s="3"/>
    </row>
    <row r="502" spans="7:16">
      <c r="G502" s="2"/>
      <c r="H502" s="2"/>
      <c r="I502" s="2"/>
      <c r="J502" s="2"/>
      <c r="P502" s="3"/>
    </row>
    <row r="503" spans="7:16">
      <c r="G503" s="2"/>
      <c r="H503" s="2"/>
      <c r="I503" s="2"/>
      <c r="J503" s="2"/>
      <c r="P503" s="3"/>
    </row>
    <row r="504" spans="7:16">
      <c r="G504" s="2"/>
      <c r="H504" s="2"/>
      <c r="I504" s="2"/>
      <c r="J504" s="2"/>
      <c r="P504" s="3"/>
    </row>
    <row r="505" spans="7:16">
      <c r="G505" s="2"/>
      <c r="H505" s="2"/>
      <c r="I505" s="2"/>
      <c r="J505" s="2"/>
      <c r="P505" s="3"/>
    </row>
    <row r="506" spans="7:16">
      <c r="G506" s="2"/>
      <c r="H506" s="2"/>
      <c r="I506" s="2"/>
      <c r="J506" s="2"/>
      <c r="P506" s="3"/>
    </row>
    <row r="507" spans="7:16">
      <c r="G507" s="2"/>
      <c r="H507" s="2"/>
      <c r="I507" s="2"/>
      <c r="J507" s="2"/>
      <c r="P507" s="3"/>
    </row>
    <row r="508" spans="7:16">
      <c r="G508" s="2"/>
      <c r="H508" s="2"/>
      <c r="I508" s="2"/>
      <c r="J508" s="2"/>
      <c r="P508" s="3"/>
    </row>
    <row r="509" spans="7:16">
      <c r="G509" s="2"/>
      <c r="H509" s="2"/>
      <c r="I509" s="2"/>
      <c r="J509" s="2"/>
      <c r="P509" s="3"/>
    </row>
    <row r="510" spans="7:16">
      <c r="G510" s="2"/>
      <c r="H510" s="2"/>
      <c r="I510" s="2"/>
      <c r="J510" s="2"/>
      <c r="P510" s="3"/>
    </row>
    <row r="511" spans="7:16">
      <c r="G511" s="2"/>
      <c r="H511" s="2"/>
      <c r="I511" s="2"/>
      <c r="J511" s="2"/>
      <c r="P511" s="3"/>
    </row>
    <row r="512" spans="7:16">
      <c r="G512" s="2"/>
      <c r="H512" s="2"/>
      <c r="I512" s="2"/>
      <c r="J512" s="2"/>
      <c r="P512" s="3"/>
    </row>
    <row r="513" spans="7:16">
      <c r="G513" s="2"/>
      <c r="H513" s="2"/>
      <c r="I513" s="2"/>
      <c r="J513" s="2"/>
      <c r="P513" s="3"/>
    </row>
    <row r="514" spans="7:16">
      <c r="G514" s="2"/>
      <c r="H514" s="2"/>
      <c r="I514" s="2"/>
      <c r="J514" s="2"/>
      <c r="P514" s="3"/>
    </row>
    <row r="515" spans="7:16">
      <c r="G515" s="2"/>
      <c r="H515" s="2"/>
      <c r="I515" s="2"/>
      <c r="J515" s="2"/>
      <c r="P515" s="3"/>
    </row>
    <row r="516" spans="7:16">
      <c r="G516" s="2"/>
      <c r="H516" s="2"/>
      <c r="I516" s="2"/>
      <c r="J516" s="2"/>
      <c r="P516" s="3"/>
    </row>
    <row r="517" spans="7:16">
      <c r="G517" s="2"/>
      <c r="H517" s="2"/>
      <c r="I517" s="2"/>
      <c r="J517" s="2"/>
      <c r="P517" s="3"/>
    </row>
    <row r="518" spans="7:16">
      <c r="G518" s="2"/>
      <c r="H518" s="2"/>
      <c r="I518" s="2"/>
      <c r="J518" s="2"/>
      <c r="P518" s="3"/>
    </row>
    <row r="519" spans="7:16">
      <c r="G519" s="2"/>
      <c r="H519" s="2"/>
      <c r="I519" s="2"/>
      <c r="J519" s="2"/>
      <c r="P519" s="3"/>
    </row>
    <row r="520" spans="7:16">
      <c r="G520" s="2"/>
      <c r="H520" s="2"/>
      <c r="I520" s="2"/>
      <c r="J520" s="2"/>
      <c r="P520" s="3"/>
    </row>
    <row r="521" spans="7:16">
      <c r="G521" s="2"/>
      <c r="H521" s="2"/>
      <c r="I521" s="2"/>
      <c r="J521" s="2"/>
      <c r="P521" s="3"/>
    </row>
    <row r="522" spans="7:16">
      <c r="G522" s="2"/>
      <c r="H522" s="2"/>
      <c r="I522" s="2"/>
      <c r="J522" s="2"/>
      <c r="P522" s="3"/>
    </row>
    <row r="523" spans="7:16">
      <c r="G523" s="2"/>
      <c r="H523" s="2"/>
      <c r="I523" s="2"/>
      <c r="J523" s="2"/>
      <c r="P523" s="3"/>
    </row>
    <row r="524" spans="7:16">
      <c r="G524" s="2"/>
      <c r="H524" s="2"/>
      <c r="I524" s="2"/>
      <c r="J524" s="2"/>
      <c r="P524" s="3"/>
    </row>
    <row r="525" spans="7:16">
      <c r="G525" s="2"/>
      <c r="H525" s="2"/>
      <c r="I525" s="2"/>
      <c r="J525" s="2"/>
      <c r="P525" s="3"/>
    </row>
    <row r="526" spans="7:16">
      <c r="G526" s="2"/>
      <c r="H526" s="2"/>
      <c r="I526" s="2"/>
      <c r="J526" s="2"/>
      <c r="P526" s="3"/>
    </row>
    <row r="527" spans="7:16">
      <c r="G527" s="2"/>
      <c r="H527" s="2"/>
      <c r="I527" s="2"/>
      <c r="J527" s="2"/>
      <c r="P527" s="3"/>
    </row>
    <row r="528" spans="7:16">
      <c r="G528" s="2"/>
      <c r="H528" s="2"/>
      <c r="I528" s="2"/>
      <c r="J528" s="2"/>
      <c r="P528" s="3"/>
    </row>
    <row r="529" spans="7:16">
      <c r="G529" s="2"/>
      <c r="H529" s="2"/>
      <c r="I529" s="2"/>
      <c r="J529" s="2"/>
      <c r="P529" s="3"/>
    </row>
    <row r="530" spans="7:16">
      <c r="G530" s="2"/>
      <c r="H530" s="2"/>
      <c r="I530" s="2"/>
      <c r="J530" s="2"/>
      <c r="P530" s="3"/>
    </row>
    <row r="531" spans="7:16">
      <c r="G531" s="2"/>
      <c r="H531" s="2"/>
      <c r="I531" s="2"/>
      <c r="J531" s="2"/>
      <c r="P531" s="3"/>
    </row>
    <row r="532" spans="7:16">
      <c r="G532" s="2"/>
      <c r="H532" s="2"/>
      <c r="I532" s="2"/>
      <c r="J532" s="2"/>
      <c r="P532" s="3"/>
    </row>
    <row r="533" spans="7:16">
      <c r="G533" s="2"/>
      <c r="H533" s="2"/>
      <c r="I533" s="2"/>
      <c r="J533" s="2"/>
      <c r="P533" s="3"/>
    </row>
    <row r="534" spans="7:16">
      <c r="G534" s="2"/>
      <c r="H534" s="2"/>
      <c r="I534" s="2"/>
      <c r="J534" s="2"/>
      <c r="P534" s="3"/>
    </row>
    <row r="535" spans="7:16">
      <c r="G535" s="2"/>
      <c r="H535" s="2"/>
      <c r="I535" s="2"/>
      <c r="J535" s="2"/>
      <c r="P535" s="3"/>
    </row>
    <row r="536" spans="7:16">
      <c r="G536" s="2"/>
      <c r="H536" s="2"/>
      <c r="I536" s="2"/>
      <c r="J536" s="2"/>
      <c r="P536" s="3"/>
    </row>
    <row r="537" spans="7:16">
      <c r="G537" s="2"/>
      <c r="H537" s="2"/>
      <c r="I537" s="2"/>
      <c r="J537" s="2"/>
      <c r="P537" s="3"/>
    </row>
    <row r="538" spans="7:16">
      <c r="G538" s="2"/>
      <c r="H538" s="2"/>
      <c r="I538" s="2"/>
      <c r="J538" s="2"/>
      <c r="P538" s="3"/>
    </row>
    <row r="539" spans="7:16">
      <c r="G539" s="2"/>
      <c r="H539" s="2"/>
      <c r="I539" s="2"/>
      <c r="J539" s="2"/>
      <c r="P539" s="3"/>
    </row>
    <row r="540" spans="7:16">
      <c r="G540" s="2"/>
      <c r="H540" s="2"/>
      <c r="I540" s="2"/>
      <c r="J540" s="2"/>
      <c r="P540" s="3"/>
    </row>
    <row r="541" spans="7:16">
      <c r="G541" s="2"/>
      <c r="H541" s="2"/>
      <c r="I541" s="2"/>
      <c r="J541" s="2"/>
      <c r="P541" s="3"/>
    </row>
    <row r="542" spans="7:16">
      <c r="G542" s="2"/>
      <c r="H542" s="2"/>
      <c r="I542" s="2"/>
      <c r="J542" s="2"/>
      <c r="P542" s="3"/>
    </row>
    <row r="543" spans="7:16">
      <c r="G543" s="2"/>
      <c r="H543" s="2"/>
      <c r="I543" s="2"/>
      <c r="J543" s="2"/>
      <c r="P543" s="3"/>
    </row>
    <row r="544" spans="7:16">
      <c r="G544" s="2"/>
      <c r="H544" s="2"/>
      <c r="I544" s="2"/>
      <c r="J544" s="2"/>
      <c r="P544" s="3"/>
    </row>
    <row r="545" spans="7:16">
      <c r="G545" s="2"/>
      <c r="H545" s="2"/>
      <c r="I545" s="2"/>
      <c r="J545" s="2"/>
      <c r="P545" s="3"/>
    </row>
    <row r="546" spans="7:16">
      <c r="G546" s="2"/>
      <c r="H546" s="2"/>
      <c r="I546" s="2"/>
      <c r="J546" s="2"/>
      <c r="P546" s="3"/>
    </row>
    <row r="547" spans="7:16">
      <c r="G547" s="2"/>
      <c r="H547" s="2"/>
      <c r="I547" s="2"/>
      <c r="J547" s="2"/>
      <c r="P547" s="3"/>
    </row>
    <row r="548" spans="7:16">
      <c r="G548" s="2"/>
      <c r="H548" s="2"/>
      <c r="I548" s="2"/>
      <c r="J548" s="2"/>
      <c r="P548" s="3"/>
    </row>
    <row r="549" spans="7:16">
      <c r="G549" s="2"/>
      <c r="H549" s="2"/>
      <c r="I549" s="2"/>
      <c r="J549" s="2"/>
      <c r="P549" s="3"/>
    </row>
    <row r="550" spans="7:16">
      <c r="G550" s="2"/>
      <c r="H550" s="2"/>
      <c r="I550" s="2"/>
      <c r="J550" s="2"/>
      <c r="P550" s="3"/>
    </row>
    <row r="551" spans="7:16">
      <c r="G551" s="2"/>
      <c r="H551" s="2"/>
      <c r="I551" s="2"/>
      <c r="J551" s="2"/>
      <c r="P551" s="3"/>
    </row>
    <row r="552" spans="7:16">
      <c r="G552" s="2"/>
      <c r="H552" s="2"/>
      <c r="I552" s="2"/>
      <c r="J552" s="2"/>
      <c r="P552" s="3"/>
    </row>
    <row r="553" spans="7:16">
      <c r="G553" s="2"/>
      <c r="H553" s="2"/>
      <c r="I553" s="2"/>
      <c r="J553" s="2"/>
      <c r="P553" s="3"/>
    </row>
    <row r="554" spans="7:16">
      <c r="G554" s="2"/>
      <c r="H554" s="2"/>
      <c r="I554" s="2"/>
      <c r="J554" s="2"/>
      <c r="P554" s="3"/>
    </row>
    <row r="555" spans="7:16">
      <c r="G555" s="2"/>
      <c r="H555" s="2"/>
      <c r="I555" s="2"/>
      <c r="J555" s="2"/>
      <c r="P555" s="3"/>
    </row>
    <row r="556" spans="7:16">
      <c r="G556" s="2"/>
      <c r="H556" s="2"/>
      <c r="I556" s="2"/>
      <c r="J556" s="2"/>
      <c r="P556" s="3"/>
    </row>
    <row r="557" spans="7:16">
      <c r="G557" s="2"/>
      <c r="H557" s="2"/>
      <c r="I557" s="2"/>
      <c r="J557" s="2"/>
      <c r="P557" s="3"/>
    </row>
    <row r="558" spans="7:16">
      <c r="G558" s="2"/>
      <c r="H558" s="2"/>
      <c r="I558" s="2"/>
      <c r="J558" s="2"/>
      <c r="P558" s="3"/>
    </row>
    <row r="559" spans="7:16">
      <c r="G559" s="2"/>
      <c r="H559" s="2"/>
      <c r="I559" s="2"/>
      <c r="J559" s="2"/>
      <c r="P559" s="3"/>
    </row>
    <row r="560" spans="7:16">
      <c r="G560" s="2"/>
      <c r="H560" s="2"/>
      <c r="I560" s="2"/>
      <c r="J560" s="2"/>
      <c r="P560" s="3"/>
    </row>
    <row r="561" spans="7:16">
      <c r="G561" s="2"/>
      <c r="H561" s="2"/>
      <c r="I561" s="2"/>
      <c r="J561" s="2"/>
      <c r="P561" s="3"/>
    </row>
    <row r="562" spans="7:16">
      <c r="G562" s="2"/>
      <c r="H562" s="2"/>
      <c r="I562" s="2"/>
      <c r="J562" s="2"/>
      <c r="P562" s="3"/>
    </row>
    <row r="563" spans="7:16">
      <c r="G563" s="2"/>
      <c r="H563" s="2"/>
      <c r="I563" s="2"/>
      <c r="J563" s="2"/>
      <c r="P563" s="3"/>
    </row>
    <row r="564" spans="7:16">
      <c r="G564" s="2"/>
      <c r="H564" s="2"/>
      <c r="I564" s="2"/>
      <c r="J564" s="2"/>
      <c r="P564" s="3"/>
    </row>
    <row r="565" spans="7:16">
      <c r="G565" s="2"/>
      <c r="H565" s="2"/>
      <c r="I565" s="2"/>
      <c r="J565" s="2"/>
      <c r="P565" s="3"/>
    </row>
    <row r="566" spans="7:16">
      <c r="G566" s="2"/>
      <c r="H566" s="2"/>
      <c r="I566" s="2"/>
      <c r="J566" s="2"/>
      <c r="P566" s="3"/>
    </row>
    <row r="567" spans="7:16">
      <c r="G567" s="2"/>
      <c r="H567" s="2"/>
      <c r="I567" s="2"/>
      <c r="J567" s="2"/>
      <c r="P567" s="3"/>
    </row>
    <row r="568" spans="7:16">
      <c r="G568" s="2"/>
      <c r="H568" s="2"/>
      <c r="I568" s="2"/>
      <c r="J568" s="2"/>
      <c r="P568" s="3"/>
    </row>
    <row r="569" spans="7:16">
      <c r="G569" s="2"/>
      <c r="H569" s="2"/>
      <c r="I569" s="2"/>
      <c r="J569" s="2"/>
      <c r="P569" s="3"/>
    </row>
    <row r="570" spans="7:16">
      <c r="G570" s="2"/>
      <c r="H570" s="2"/>
      <c r="I570" s="2"/>
      <c r="J570" s="2"/>
      <c r="P570" s="3"/>
    </row>
    <row r="571" spans="7:16">
      <c r="G571" s="2"/>
      <c r="H571" s="2"/>
      <c r="I571" s="2"/>
      <c r="J571" s="2"/>
      <c r="P571" s="3"/>
    </row>
    <row r="572" spans="7:16">
      <c r="G572" s="2"/>
      <c r="H572" s="2"/>
      <c r="I572" s="2"/>
      <c r="J572" s="2"/>
      <c r="P572" s="3"/>
    </row>
    <row r="573" spans="7:16">
      <c r="G573" s="2"/>
      <c r="H573" s="2"/>
      <c r="I573" s="2"/>
      <c r="J573" s="2"/>
      <c r="P573" s="3"/>
    </row>
    <row r="574" spans="7:16">
      <c r="G574" s="2"/>
      <c r="H574" s="2"/>
      <c r="I574" s="2"/>
      <c r="J574" s="2"/>
      <c r="P574" s="3"/>
    </row>
    <row r="575" spans="7:16">
      <c r="G575" s="2"/>
      <c r="H575" s="2"/>
      <c r="I575" s="2"/>
      <c r="J575" s="2"/>
      <c r="P575" s="3"/>
    </row>
    <row r="576" spans="7:16">
      <c r="G576" s="2"/>
      <c r="H576" s="2"/>
      <c r="I576" s="2"/>
      <c r="J576" s="2"/>
      <c r="P576" s="3"/>
    </row>
    <row r="577" spans="7:16">
      <c r="G577" s="2"/>
      <c r="H577" s="2"/>
      <c r="I577" s="2"/>
      <c r="J577" s="2"/>
      <c r="P577" s="3"/>
    </row>
    <row r="578" spans="7:16">
      <c r="G578" s="2"/>
      <c r="H578" s="2"/>
      <c r="I578" s="2"/>
      <c r="J578" s="2"/>
      <c r="P578" s="3"/>
    </row>
    <row r="579" spans="7:16">
      <c r="G579" s="2"/>
      <c r="H579" s="2"/>
      <c r="I579" s="2"/>
      <c r="J579" s="2"/>
      <c r="P579" s="3"/>
    </row>
    <row r="580" spans="7:16">
      <c r="G580" s="2"/>
      <c r="H580" s="2"/>
      <c r="I580" s="2"/>
      <c r="J580" s="2"/>
      <c r="P580" s="3"/>
    </row>
    <row r="581" spans="7:16">
      <c r="G581" s="2"/>
      <c r="H581" s="2"/>
      <c r="I581" s="2"/>
      <c r="J581" s="2"/>
      <c r="P581" s="3"/>
    </row>
    <row r="582" spans="7:16">
      <c r="G582" s="2"/>
      <c r="H582" s="2"/>
      <c r="I582" s="2"/>
      <c r="J582" s="2"/>
      <c r="P582" s="3"/>
    </row>
    <row r="583" spans="7:16">
      <c r="G583" s="2"/>
      <c r="H583" s="2"/>
      <c r="I583" s="2"/>
      <c r="J583" s="2"/>
      <c r="P583" s="3"/>
    </row>
    <row r="584" spans="7:16">
      <c r="G584" s="2"/>
      <c r="H584" s="2"/>
      <c r="I584" s="2"/>
      <c r="J584" s="2"/>
      <c r="P584" s="3"/>
    </row>
    <row r="585" spans="7:16">
      <c r="G585" s="2"/>
      <c r="H585" s="2"/>
      <c r="I585" s="2"/>
      <c r="J585" s="2"/>
      <c r="P585" s="3"/>
    </row>
    <row r="586" spans="7:16">
      <c r="G586" s="2"/>
      <c r="H586" s="2"/>
      <c r="I586" s="2"/>
      <c r="J586" s="2"/>
      <c r="P586" s="3"/>
    </row>
    <row r="587" spans="7:16">
      <c r="G587" s="2"/>
      <c r="H587" s="2"/>
      <c r="I587" s="2"/>
      <c r="J587" s="2"/>
      <c r="P587" s="3"/>
    </row>
    <row r="588" spans="7:16">
      <c r="G588" s="2"/>
      <c r="H588" s="2"/>
      <c r="I588" s="2"/>
      <c r="J588" s="2"/>
      <c r="P588" s="3"/>
    </row>
    <row r="589" spans="7:16">
      <c r="G589" s="2"/>
      <c r="H589" s="2"/>
      <c r="I589" s="2"/>
      <c r="J589" s="2"/>
      <c r="P589" s="3"/>
    </row>
    <row r="590" spans="7:16">
      <c r="G590" s="2"/>
      <c r="H590" s="2"/>
      <c r="I590" s="2"/>
      <c r="J590" s="2"/>
      <c r="P590" s="3"/>
    </row>
    <row r="591" spans="7:16">
      <c r="G591" s="2"/>
      <c r="H591" s="2"/>
      <c r="I591" s="2"/>
      <c r="J591" s="2"/>
      <c r="P591" s="3"/>
    </row>
    <row r="592" spans="7:16">
      <c r="G592" s="2"/>
      <c r="H592" s="2"/>
      <c r="I592" s="2"/>
      <c r="J592" s="2"/>
      <c r="P592" s="3"/>
    </row>
    <row r="593" spans="7:16">
      <c r="G593" s="2"/>
      <c r="H593" s="2"/>
      <c r="I593" s="2"/>
      <c r="J593" s="2"/>
      <c r="P593" s="3"/>
    </row>
    <row r="594" spans="7:16">
      <c r="G594" s="2"/>
      <c r="H594" s="2"/>
      <c r="I594" s="2"/>
      <c r="J594" s="2"/>
      <c r="P594" s="3"/>
    </row>
    <row r="595" spans="7:16">
      <c r="G595" s="2"/>
      <c r="H595" s="2"/>
      <c r="I595" s="2"/>
      <c r="J595" s="2"/>
      <c r="P595" s="3"/>
    </row>
    <row r="596" spans="7:16">
      <c r="G596" s="2"/>
      <c r="H596" s="2"/>
      <c r="I596" s="2"/>
      <c r="J596" s="2"/>
      <c r="P596" s="3"/>
    </row>
    <row r="597" spans="7:16">
      <c r="G597" s="2"/>
      <c r="H597" s="2"/>
      <c r="I597" s="2"/>
      <c r="J597" s="2"/>
      <c r="P597" s="3"/>
    </row>
    <row r="598" spans="7:16">
      <c r="G598" s="2"/>
      <c r="H598" s="2"/>
      <c r="I598" s="2"/>
      <c r="J598" s="2"/>
      <c r="P598" s="3"/>
    </row>
    <row r="599" spans="7:16">
      <c r="G599" s="2"/>
      <c r="H599" s="2"/>
      <c r="I599" s="2"/>
      <c r="J599" s="2"/>
      <c r="P599" s="3"/>
    </row>
    <row r="600" spans="7:16">
      <c r="G600" s="2"/>
      <c r="H600" s="2"/>
      <c r="I600" s="2"/>
      <c r="J600" s="2"/>
      <c r="P600" s="3"/>
    </row>
    <row r="601" spans="7:16">
      <c r="G601" s="2"/>
      <c r="H601" s="2"/>
      <c r="I601" s="2"/>
      <c r="J601" s="2"/>
      <c r="P601" s="3"/>
    </row>
    <row r="602" spans="7:16">
      <c r="G602" s="2"/>
      <c r="H602" s="2"/>
      <c r="I602" s="2"/>
      <c r="J602" s="2"/>
      <c r="P602" s="3"/>
    </row>
    <row r="603" spans="7:16">
      <c r="G603" s="2"/>
      <c r="H603" s="2"/>
      <c r="I603" s="2"/>
      <c r="J603" s="2"/>
      <c r="P603" s="3"/>
    </row>
    <row r="604" spans="7:16">
      <c r="G604" s="2"/>
      <c r="H604" s="2"/>
      <c r="I604" s="2"/>
      <c r="J604" s="2"/>
      <c r="P604" s="3"/>
    </row>
    <row r="605" spans="7:16">
      <c r="G605" s="2"/>
      <c r="H605" s="2"/>
      <c r="I605" s="2"/>
      <c r="J605" s="2"/>
      <c r="P605" s="3"/>
    </row>
    <row r="606" spans="7:16">
      <c r="G606" s="2"/>
      <c r="H606" s="2"/>
      <c r="I606" s="2"/>
      <c r="J606" s="2"/>
      <c r="P606" s="3"/>
    </row>
    <row r="607" spans="7:16">
      <c r="G607" s="2"/>
      <c r="H607" s="2"/>
      <c r="I607" s="2"/>
      <c r="J607" s="2"/>
      <c r="P607" s="3"/>
    </row>
    <row r="608" spans="7:16">
      <c r="G608" s="2"/>
      <c r="H608" s="2"/>
      <c r="I608" s="2"/>
      <c r="J608" s="2"/>
      <c r="P608" s="3"/>
    </row>
    <row r="609" spans="7:16">
      <c r="G609" s="2"/>
      <c r="H609" s="2"/>
      <c r="I609" s="2"/>
      <c r="J609" s="2"/>
      <c r="P609" s="3"/>
    </row>
    <row r="610" spans="7:16">
      <c r="G610" s="2"/>
      <c r="H610" s="2"/>
      <c r="I610" s="2"/>
      <c r="J610" s="2"/>
      <c r="P610" s="3"/>
    </row>
    <row r="611" spans="7:16">
      <c r="G611" s="2"/>
      <c r="H611" s="2"/>
      <c r="I611" s="2"/>
      <c r="J611" s="2"/>
      <c r="P611" s="3"/>
    </row>
    <row r="612" spans="7:16">
      <c r="G612" s="2"/>
      <c r="H612" s="2"/>
      <c r="I612" s="2"/>
      <c r="J612" s="2"/>
      <c r="P612" s="3"/>
    </row>
    <row r="613" spans="7:16">
      <c r="G613" s="2"/>
      <c r="H613" s="2"/>
      <c r="I613" s="2"/>
      <c r="J613" s="2"/>
      <c r="P613" s="3"/>
    </row>
    <row r="614" spans="7:16">
      <c r="G614" s="2"/>
      <c r="H614" s="2"/>
      <c r="I614" s="2"/>
      <c r="J614" s="2"/>
      <c r="P614" s="3"/>
    </row>
    <row r="615" spans="7:16">
      <c r="G615" s="2"/>
      <c r="H615" s="2"/>
      <c r="I615" s="2"/>
      <c r="J615" s="2"/>
      <c r="P615" s="3"/>
    </row>
    <row r="616" spans="7:16">
      <c r="G616" s="2"/>
      <c r="H616" s="2"/>
      <c r="I616" s="2"/>
      <c r="J616" s="2"/>
      <c r="P616" s="3"/>
    </row>
    <row r="617" spans="7:16">
      <c r="G617" s="2"/>
      <c r="H617" s="2"/>
      <c r="I617" s="2"/>
      <c r="J617" s="2"/>
      <c r="P617" s="3"/>
    </row>
    <row r="618" spans="7:16">
      <c r="G618" s="2"/>
      <c r="H618" s="2"/>
      <c r="I618" s="2"/>
      <c r="J618" s="2"/>
      <c r="P618" s="3"/>
    </row>
    <row r="619" spans="7:16">
      <c r="G619" s="2"/>
      <c r="H619" s="2"/>
      <c r="I619" s="2"/>
      <c r="J619" s="2"/>
      <c r="P619" s="3"/>
    </row>
    <row r="620" spans="7:16">
      <c r="G620" s="2"/>
      <c r="H620" s="2"/>
      <c r="I620" s="2"/>
      <c r="J620" s="2"/>
      <c r="P620" s="3"/>
    </row>
    <row r="621" spans="7:16">
      <c r="G621" s="2"/>
      <c r="H621" s="2"/>
      <c r="I621" s="2"/>
      <c r="J621" s="2"/>
      <c r="P621" s="3"/>
    </row>
    <row r="622" spans="7:16">
      <c r="G622" s="2"/>
      <c r="H622" s="2"/>
      <c r="I622" s="2"/>
      <c r="J622" s="2"/>
      <c r="P622" s="3"/>
    </row>
    <row r="623" spans="7:16">
      <c r="G623" s="2"/>
      <c r="H623" s="2"/>
      <c r="I623" s="2"/>
      <c r="J623" s="2"/>
      <c r="P623" s="3"/>
    </row>
    <row r="624" spans="7:16">
      <c r="G624" s="2"/>
      <c r="H624" s="2"/>
      <c r="I624" s="2"/>
      <c r="J624" s="2"/>
      <c r="P624" s="3"/>
    </row>
    <row r="625" spans="7:16">
      <c r="G625" s="2"/>
      <c r="H625" s="2"/>
      <c r="I625" s="2"/>
      <c r="J625" s="2"/>
      <c r="P625" s="3"/>
    </row>
    <row r="626" spans="7:16">
      <c r="G626" s="2"/>
      <c r="H626" s="2"/>
      <c r="I626" s="2"/>
      <c r="J626" s="2"/>
      <c r="P626" s="3"/>
    </row>
    <row r="627" spans="7:16">
      <c r="G627" s="2"/>
      <c r="H627" s="2"/>
      <c r="I627" s="2"/>
      <c r="J627" s="2"/>
      <c r="P627" s="3"/>
    </row>
    <row r="628" spans="7:16">
      <c r="G628" s="2"/>
      <c r="H628" s="2"/>
      <c r="I628" s="2"/>
      <c r="J628" s="2"/>
      <c r="P628" s="3"/>
    </row>
    <row r="629" spans="7:16">
      <c r="G629" s="2"/>
      <c r="H629" s="2"/>
      <c r="I629" s="2"/>
      <c r="J629" s="2"/>
      <c r="P629" s="3"/>
    </row>
    <row r="630" spans="7:16">
      <c r="G630" s="2"/>
      <c r="H630" s="2"/>
      <c r="I630" s="2"/>
      <c r="J630" s="2"/>
      <c r="P630" s="3"/>
    </row>
    <row r="631" spans="7:16">
      <c r="G631" s="2"/>
      <c r="H631" s="2"/>
      <c r="I631" s="2"/>
      <c r="J631" s="2"/>
      <c r="P631" s="3"/>
    </row>
    <row r="632" spans="7:16">
      <c r="G632" s="2"/>
      <c r="H632" s="2"/>
      <c r="I632" s="2"/>
      <c r="J632" s="2"/>
      <c r="P632" s="3"/>
    </row>
    <row r="633" spans="7:16">
      <c r="G633" s="2"/>
      <c r="H633" s="2"/>
      <c r="I633" s="2"/>
      <c r="J633" s="2"/>
      <c r="P633" s="3"/>
    </row>
    <row r="634" spans="7:16">
      <c r="G634" s="2"/>
      <c r="H634" s="2"/>
      <c r="I634" s="2"/>
      <c r="J634" s="2"/>
      <c r="P634" s="3"/>
    </row>
    <row r="635" spans="7:16">
      <c r="G635" s="2"/>
      <c r="H635" s="2"/>
      <c r="I635" s="2"/>
      <c r="J635" s="2"/>
      <c r="P635" s="3"/>
    </row>
    <row r="636" spans="7:16">
      <c r="G636" s="2"/>
      <c r="H636" s="2"/>
      <c r="I636" s="2"/>
      <c r="J636" s="2"/>
      <c r="P636" s="3"/>
    </row>
    <row r="637" spans="7:16">
      <c r="G637" s="2"/>
      <c r="H637" s="2"/>
      <c r="I637" s="2"/>
      <c r="J637" s="2"/>
      <c r="P637" s="3"/>
    </row>
    <row r="638" spans="7:16">
      <c r="G638" s="2"/>
      <c r="H638" s="2"/>
      <c r="I638" s="2"/>
      <c r="J638" s="2"/>
      <c r="P638" s="3"/>
    </row>
    <row r="639" spans="7:16">
      <c r="G639" s="2"/>
      <c r="H639" s="2"/>
      <c r="I639" s="2"/>
      <c r="J639" s="2"/>
      <c r="P639" s="3"/>
    </row>
    <row r="640" spans="7:16">
      <c r="G640" s="2"/>
      <c r="H640" s="2"/>
      <c r="I640" s="2"/>
      <c r="J640" s="2"/>
      <c r="P640" s="3"/>
    </row>
    <row r="641" spans="7:16">
      <c r="G641" s="2"/>
      <c r="H641" s="2"/>
      <c r="I641" s="2"/>
      <c r="J641" s="2"/>
      <c r="P641" s="3"/>
    </row>
    <row r="642" spans="7:16">
      <c r="G642" s="2"/>
      <c r="H642" s="2"/>
      <c r="I642" s="2"/>
      <c r="J642" s="2"/>
      <c r="P642" s="3"/>
    </row>
    <row r="643" spans="7:16">
      <c r="G643" s="2"/>
      <c r="H643" s="2"/>
      <c r="I643" s="2"/>
      <c r="J643" s="2"/>
      <c r="P643" s="3"/>
    </row>
    <row r="644" spans="7:16">
      <c r="G644" s="2"/>
      <c r="H644" s="2"/>
      <c r="I644" s="2"/>
      <c r="J644" s="2"/>
      <c r="P644" s="3"/>
    </row>
    <row r="645" spans="7:16">
      <c r="G645" s="2"/>
      <c r="H645" s="2"/>
      <c r="I645" s="2"/>
      <c r="J645" s="2"/>
      <c r="P645" s="3"/>
    </row>
    <row r="646" spans="7:16">
      <c r="G646" s="2"/>
      <c r="H646" s="2"/>
      <c r="I646" s="2"/>
      <c r="J646" s="2"/>
      <c r="P646" s="3"/>
    </row>
    <row r="647" spans="7:16">
      <c r="G647" s="2"/>
      <c r="H647" s="2"/>
      <c r="I647" s="2"/>
      <c r="J647" s="2"/>
      <c r="P647" s="3"/>
    </row>
    <row r="648" spans="7:16">
      <c r="G648" s="2"/>
      <c r="H648" s="2"/>
      <c r="I648" s="2"/>
      <c r="J648" s="2"/>
      <c r="P648" s="3"/>
    </row>
    <row r="649" spans="7:16">
      <c r="G649" s="2"/>
      <c r="H649" s="2"/>
      <c r="I649" s="2"/>
      <c r="J649" s="2"/>
      <c r="P649" s="3"/>
    </row>
    <row r="650" spans="7:16">
      <c r="G650" s="2"/>
      <c r="H650" s="2"/>
      <c r="I650" s="2"/>
      <c r="J650" s="2"/>
      <c r="P650" s="3"/>
    </row>
    <row r="651" spans="7:16">
      <c r="G651" s="2"/>
      <c r="H651" s="2"/>
      <c r="I651" s="2"/>
      <c r="J651" s="2"/>
      <c r="P651" s="3"/>
    </row>
    <row r="652" spans="7:16">
      <c r="G652" s="2"/>
      <c r="H652" s="2"/>
      <c r="I652" s="2"/>
      <c r="J652" s="2"/>
      <c r="P652" s="3"/>
    </row>
    <row r="653" spans="7:16">
      <c r="G653" s="2"/>
      <c r="H653" s="2"/>
      <c r="I653" s="2"/>
      <c r="J653" s="2"/>
      <c r="P653" s="3"/>
    </row>
    <row r="654" spans="7:16">
      <c r="G654" s="2"/>
      <c r="H654" s="2"/>
      <c r="I654" s="2"/>
      <c r="J654" s="2"/>
      <c r="P654" s="3"/>
    </row>
    <row r="655" spans="7:16">
      <c r="G655" s="2"/>
      <c r="H655" s="2"/>
      <c r="I655" s="2"/>
      <c r="J655" s="2"/>
      <c r="P655" s="3"/>
    </row>
    <row r="656" spans="7:16">
      <c r="G656" s="2"/>
      <c r="H656" s="2"/>
      <c r="I656" s="2"/>
      <c r="J656" s="2"/>
      <c r="P656" s="3"/>
    </row>
    <row r="657" spans="7:16">
      <c r="G657" s="2"/>
      <c r="H657" s="2"/>
      <c r="I657" s="2"/>
      <c r="J657" s="2"/>
      <c r="P657" s="3"/>
    </row>
    <row r="658" spans="7:16">
      <c r="G658" s="2"/>
      <c r="H658" s="2"/>
      <c r="I658" s="2"/>
      <c r="J658" s="2"/>
      <c r="P658" s="3"/>
    </row>
    <row r="659" spans="7:16">
      <c r="G659" s="2"/>
      <c r="H659" s="2"/>
      <c r="I659" s="2"/>
      <c r="J659" s="2"/>
      <c r="P659" s="3"/>
    </row>
    <row r="660" spans="7:16">
      <c r="G660" s="2"/>
      <c r="H660" s="2"/>
      <c r="I660" s="2"/>
      <c r="J660" s="2"/>
      <c r="P660" s="3"/>
    </row>
    <row r="661" spans="7:16">
      <c r="G661" s="2"/>
      <c r="H661" s="2"/>
      <c r="I661" s="2"/>
      <c r="J661" s="2"/>
      <c r="P661" s="3"/>
    </row>
    <row r="662" spans="7:16">
      <c r="G662" s="2"/>
      <c r="H662" s="2"/>
      <c r="I662" s="2"/>
      <c r="J662" s="2"/>
      <c r="P662" s="3"/>
    </row>
    <row r="663" spans="7:16">
      <c r="G663" s="2"/>
      <c r="H663" s="2"/>
      <c r="I663" s="2"/>
      <c r="J663" s="2"/>
      <c r="P663" s="3"/>
    </row>
    <row r="664" spans="7:16">
      <c r="G664" s="2"/>
      <c r="H664" s="2"/>
      <c r="I664" s="2"/>
      <c r="J664" s="2"/>
      <c r="P664" s="3"/>
    </row>
    <row r="665" spans="7:16">
      <c r="G665" s="2"/>
      <c r="H665" s="2"/>
      <c r="I665" s="2"/>
      <c r="J665" s="2"/>
      <c r="P665" s="3"/>
    </row>
    <row r="666" spans="7:16">
      <c r="G666" s="2"/>
      <c r="H666" s="2"/>
      <c r="I666" s="2"/>
      <c r="J666" s="2"/>
      <c r="P666" s="3"/>
    </row>
    <row r="667" spans="7:16">
      <c r="G667" s="2"/>
      <c r="H667" s="2"/>
      <c r="I667" s="2"/>
      <c r="J667" s="2"/>
      <c r="P667" s="3"/>
    </row>
    <row r="668" spans="7:16">
      <c r="G668" s="2"/>
      <c r="H668" s="2"/>
      <c r="I668" s="2"/>
      <c r="J668" s="2"/>
      <c r="P668" s="3"/>
    </row>
    <row r="669" spans="7:16">
      <c r="G669" s="2"/>
      <c r="H669" s="2"/>
      <c r="I669" s="2"/>
      <c r="J669" s="2"/>
      <c r="P669" s="3"/>
    </row>
    <row r="670" spans="7:16">
      <c r="G670" s="2"/>
      <c r="H670" s="2"/>
      <c r="I670" s="2"/>
      <c r="J670" s="2"/>
      <c r="P670" s="3"/>
    </row>
    <row r="671" spans="7:16">
      <c r="G671" s="2"/>
      <c r="H671" s="2"/>
      <c r="I671" s="2"/>
      <c r="J671" s="2"/>
      <c r="P671" s="3"/>
    </row>
    <row r="672" spans="7:16">
      <c r="G672" s="2"/>
      <c r="H672" s="2"/>
      <c r="I672" s="2"/>
      <c r="J672" s="2"/>
      <c r="P672" s="3"/>
    </row>
    <row r="673" spans="7:16">
      <c r="G673" s="2"/>
      <c r="H673" s="2"/>
      <c r="I673" s="2"/>
      <c r="J673" s="2"/>
      <c r="P673" s="3"/>
    </row>
    <row r="674" spans="7:16">
      <c r="G674" s="2"/>
      <c r="H674" s="2"/>
      <c r="I674" s="2"/>
      <c r="J674" s="2"/>
      <c r="P674" s="3"/>
    </row>
    <row r="675" spans="7:16">
      <c r="G675" s="2"/>
      <c r="H675" s="2"/>
      <c r="I675" s="2"/>
      <c r="J675" s="2"/>
      <c r="P675" s="3"/>
    </row>
    <row r="676" spans="7:16">
      <c r="G676" s="2"/>
      <c r="H676" s="2"/>
      <c r="I676" s="2"/>
      <c r="J676" s="2"/>
      <c r="P676" s="3"/>
    </row>
    <row r="677" spans="7:16">
      <c r="G677" s="2"/>
      <c r="H677" s="2"/>
      <c r="I677" s="2"/>
      <c r="J677" s="2"/>
      <c r="P677" s="3"/>
    </row>
    <row r="678" spans="7:16">
      <c r="G678" s="2"/>
      <c r="H678" s="2"/>
      <c r="I678" s="2"/>
      <c r="J678" s="2"/>
      <c r="P678" s="3"/>
    </row>
    <row r="679" spans="7:16">
      <c r="G679" s="2"/>
      <c r="H679" s="2"/>
      <c r="I679" s="2"/>
      <c r="J679" s="2"/>
      <c r="P679" s="3"/>
    </row>
    <row r="680" spans="7:16">
      <c r="G680" s="2"/>
      <c r="H680" s="2"/>
      <c r="I680" s="2"/>
      <c r="J680" s="2"/>
      <c r="P680" s="3"/>
    </row>
    <row r="681" spans="7:16">
      <c r="G681" s="2"/>
      <c r="H681" s="2"/>
      <c r="I681" s="2"/>
      <c r="J681" s="2"/>
      <c r="P681" s="3"/>
    </row>
    <row r="682" spans="7:16">
      <c r="G682" s="2"/>
      <c r="H682" s="2"/>
      <c r="I682" s="2"/>
      <c r="J682" s="2"/>
      <c r="P682" s="3"/>
    </row>
    <row r="683" spans="7:16">
      <c r="G683" s="2"/>
      <c r="H683" s="2"/>
      <c r="I683" s="2"/>
      <c r="J683" s="2"/>
      <c r="P683" s="3"/>
    </row>
    <row r="684" spans="7:16">
      <c r="G684" s="2"/>
      <c r="H684" s="2"/>
      <c r="I684" s="2"/>
      <c r="J684" s="2"/>
      <c r="P684" s="3"/>
    </row>
    <row r="685" spans="7:16">
      <c r="G685" s="2"/>
      <c r="H685" s="2"/>
      <c r="I685" s="2"/>
      <c r="J685" s="2"/>
      <c r="P685" s="3"/>
    </row>
    <row r="686" spans="7:16">
      <c r="G686" s="2"/>
      <c r="H686" s="2"/>
      <c r="I686" s="2"/>
      <c r="J686" s="2"/>
      <c r="P686" s="3"/>
    </row>
    <row r="687" spans="7:16">
      <c r="G687" s="2"/>
      <c r="H687" s="2"/>
      <c r="I687" s="2"/>
      <c r="J687" s="2"/>
      <c r="P687" s="3"/>
    </row>
    <row r="688" spans="7:16">
      <c r="G688" s="2"/>
      <c r="H688" s="2"/>
      <c r="I688" s="2"/>
      <c r="J688" s="2"/>
      <c r="P688" s="3"/>
    </row>
    <row r="689" spans="7:16">
      <c r="G689" s="2"/>
      <c r="H689" s="2"/>
      <c r="I689" s="2"/>
      <c r="J689" s="2"/>
      <c r="P689" s="3"/>
    </row>
    <row r="690" spans="7:16">
      <c r="G690" s="2"/>
      <c r="H690" s="2"/>
      <c r="I690" s="2"/>
      <c r="J690" s="2"/>
      <c r="P690" s="3"/>
    </row>
    <row r="691" spans="7:16">
      <c r="G691" s="2"/>
      <c r="H691" s="2"/>
      <c r="I691" s="2"/>
      <c r="J691" s="2"/>
      <c r="P691" s="3"/>
    </row>
    <row r="692" spans="7:16">
      <c r="G692" s="2"/>
      <c r="H692" s="2"/>
      <c r="I692" s="2"/>
      <c r="J692" s="2"/>
      <c r="P692" s="3"/>
    </row>
    <row r="693" spans="7:16">
      <c r="G693" s="2"/>
      <c r="H693" s="2"/>
      <c r="I693" s="2"/>
      <c r="J693" s="2"/>
      <c r="P693" s="3"/>
    </row>
    <row r="694" spans="7:16">
      <c r="G694" s="2"/>
      <c r="H694" s="2"/>
      <c r="I694" s="2"/>
      <c r="J694" s="2"/>
      <c r="P694" s="3"/>
    </row>
    <row r="695" spans="7:16">
      <c r="G695" s="2"/>
      <c r="H695" s="2"/>
      <c r="I695" s="2"/>
      <c r="J695" s="2"/>
      <c r="P695" s="3"/>
    </row>
    <row r="696" spans="7:16">
      <c r="G696" s="2"/>
      <c r="H696" s="2"/>
      <c r="I696" s="2"/>
      <c r="J696" s="2"/>
      <c r="P696" s="3"/>
    </row>
    <row r="697" spans="7:16">
      <c r="G697" s="2"/>
      <c r="H697" s="2"/>
      <c r="I697" s="2"/>
      <c r="J697" s="2"/>
      <c r="P697" s="3"/>
    </row>
    <row r="698" spans="7:16">
      <c r="G698" s="2"/>
      <c r="H698" s="2"/>
      <c r="I698" s="2"/>
      <c r="J698" s="2"/>
      <c r="P698" s="3"/>
    </row>
    <row r="699" spans="7:16">
      <c r="G699" s="2"/>
      <c r="H699" s="2"/>
      <c r="I699" s="2"/>
      <c r="J699" s="2"/>
      <c r="P699" s="3"/>
    </row>
    <row r="700" spans="7:16">
      <c r="G700" s="2"/>
      <c r="H700" s="2"/>
      <c r="I700" s="2"/>
      <c r="J700" s="2"/>
      <c r="P700" s="3"/>
    </row>
    <row r="701" spans="7:16">
      <c r="G701" s="2"/>
      <c r="H701" s="2"/>
      <c r="I701" s="2"/>
      <c r="J701" s="2"/>
      <c r="P701" s="3"/>
    </row>
    <row r="702" spans="7:16">
      <c r="G702" s="2"/>
      <c r="H702" s="2"/>
      <c r="I702" s="2"/>
      <c r="J702" s="2"/>
      <c r="P702" s="3"/>
    </row>
    <row r="703" spans="7:16">
      <c r="G703" s="2"/>
      <c r="H703" s="2"/>
      <c r="I703" s="2"/>
      <c r="J703" s="2"/>
      <c r="P703" s="3"/>
    </row>
    <row r="704" spans="7:16">
      <c r="G704" s="2"/>
      <c r="H704" s="2"/>
      <c r="I704" s="2"/>
      <c r="J704" s="2"/>
      <c r="P704" s="3"/>
    </row>
    <row r="705" spans="7:16">
      <c r="G705" s="2"/>
      <c r="H705" s="2"/>
      <c r="I705" s="2"/>
      <c r="J705" s="2"/>
      <c r="P705" s="3"/>
    </row>
    <row r="706" spans="7:16">
      <c r="G706" s="2"/>
      <c r="H706" s="2"/>
      <c r="I706" s="2"/>
      <c r="J706" s="2"/>
      <c r="P706" s="3"/>
    </row>
    <row r="707" spans="7:16">
      <c r="G707" s="2"/>
      <c r="H707" s="2"/>
      <c r="I707" s="2"/>
      <c r="J707" s="2"/>
      <c r="P707" s="3"/>
    </row>
    <row r="708" spans="7:16">
      <c r="G708" s="2"/>
      <c r="H708" s="2"/>
      <c r="I708" s="2"/>
      <c r="J708" s="2"/>
      <c r="P708" s="3"/>
    </row>
    <row r="709" spans="7:16">
      <c r="G709" s="2"/>
      <c r="H709" s="2"/>
      <c r="I709" s="2"/>
      <c r="J709" s="2"/>
      <c r="P709" s="3"/>
    </row>
    <row r="710" spans="7:16">
      <c r="G710" s="2"/>
      <c r="H710" s="2"/>
      <c r="I710" s="2"/>
      <c r="J710" s="2"/>
      <c r="P710" s="3"/>
    </row>
    <row r="711" spans="7:16">
      <c r="G711" s="2"/>
      <c r="H711" s="2"/>
      <c r="I711" s="2"/>
      <c r="J711" s="2"/>
      <c r="P711" s="3"/>
    </row>
    <row r="712" spans="7:16">
      <c r="G712" s="2"/>
      <c r="H712" s="2"/>
      <c r="I712" s="2"/>
      <c r="J712" s="2"/>
      <c r="P712" s="3"/>
    </row>
    <row r="713" spans="7:16">
      <c r="G713" s="2"/>
      <c r="H713" s="2"/>
      <c r="I713" s="2"/>
      <c r="J713" s="2"/>
      <c r="P713" s="3"/>
    </row>
    <row r="714" spans="7:16">
      <c r="G714" s="2"/>
      <c r="H714" s="2"/>
      <c r="I714" s="2"/>
      <c r="J714" s="2"/>
      <c r="P714" s="3"/>
    </row>
    <row r="715" spans="7:16">
      <c r="G715" s="2"/>
      <c r="H715" s="2"/>
      <c r="I715" s="2"/>
      <c r="J715" s="2"/>
      <c r="P715" s="3"/>
    </row>
    <row r="716" spans="7:16">
      <c r="G716" s="2"/>
      <c r="H716" s="2"/>
      <c r="I716" s="2"/>
      <c r="J716" s="2"/>
      <c r="P716" s="3"/>
    </row>
    <row r="717" spans="7:16">
      <c r="G717" s="2"/>
      <c r="H717" s="2"/>
      <c r="I717" s="2"/>
      <c r="J717" s="2"/>
      <c r="P717" s="3"/>
    </row>
    <row r="718" spans="7:16">
      <c r="G718" s="2"/>
      <c r="H718" s="2"/>
      <c r="I718" s="2"/>
      <c r="J718" s="2"/>
      <c r="P718" s="3"/>
    </row>
    <row r="719" spans="7:16">
      <c r="G719" s="2"/>
      <c r="H719" s="2"/>
      <c r="I719" s="2"/>
      <c r="J719" s="2"/>
      <c r="P719" s="3"/>
    </row>
    <row r="720" spans="7:16">
      <c r="G720" s="2"/>
      <c r="H720" s="2"/>
      <c r="I720" s="2"/>
      <c r="J720" s="2"/>
      <c r="P720" s="3"/>
    </row>
    <row r="721" spans="7:16">
      <c r="G721" s="2"/>
      <c r="H721" s="2"/>
      <c r="I721" s="2"/>
      <c r="J721" s="2"/>
      <c r="P721" s="3"/>
    </row>
    <row r="722" spans="7:16">
      <c r="G722" s="2"/>
      <c r="H722" s="2"/>
      <c r="I722" s="2"/>
      <c r="J722" s="2"/>
      <c r="P722" s="3"/>
    </row>
    <row r="723" spans="7:16">
      <c r="G723" s="2"/>
      <c r="H723" s="2"/>
      <c r="I723" s="2"/>
      <c r="J723" s="2"/>
      <c r="P723" s="3"/>
    </row>
    <row r="724" spans="7:16">
      <c r="G724" s="2"/>
      <c r="H724" s="2"/>
      <c r="I724" s="2"/>
      <c r="J724" s="2"/>
      <c r="P724" s="3"/>
    </row>
    <row r="725" spans="7:16">
      <c r="G725" s="2"/>
      <c r="H725" s="2"/>
      <c r="I725" s="2"/>
      <c r="J725" s="2"/>
      <c r="P725" s="3"/>
    </row>
    <row r="726" spans="7:16">
      <c r="G726" s="2"/>
      <c r="H726" s="2"/>
      <c r="I726" s="2"/>
      <c r="J726" s="2"/>
      <c r="P726" s="3"/>
    </row>
    <row r="727" spans="7:16">
      <c r="G727" s="2"/>
      <c r="H727" s="2"/>
      <c r="I727" s="2"/>
      <c r="J727" s="2"/>
      <c r="P727" s="3"/>
    </row>
    <row r="728" spans="7:16">
      <c r="G728" s="2"/>
      <c r="H728" s="2"/>
      <c r="I728" s="2"/>
      <c r="J728" s="2"/>
      <c r="P728" s="3"/>
    </row>
    <row r="729" spans="7:16">
      <c r="G729" s="2"/>
      <c r="H729" s="2"/>
      <c r="I729" s="2"/>
      <c r="J729" s="2"/>
      <c r="P729" s="3"/>
    </row>
    <row r="730" spans="7:16">
      <c r="G730" s="2"/>
      <c r="H730" s="2"/>
      <c r="I730" s="2"/>
      <c r="J730" s="2"/>
      <c r="P730" s="3"/>
    </row>
    <row r="731" spans="7:16">
      <c r="G731" s="2"/>
      <c r="H731" s="2"/>
      <c r="I731" s="2"/>
      <c r="J731" s="2"/>
      <c r="P731" s="3"/>
    </row>
    <row r="732" spans="7:16">
      <c r="G732" s="2"/>
      <c r="H732" s="2"/>
      <c r="I732" s="2"/>
      <c r="J732" s="2"/>
      <c r="P732" s="3"/>
    </row>
    <row r="733" spans="7:16">
      <c r="G733" s="2"/>
      <c r="H733" s="2"/>
      <c r="I733" s="2"/>
      <c r="J733" s="2"/>
      <c r="P733" s="3"/>
    </row>
    <row r="734" spans="7:16">
      <c r="G734" s="2"/>
      <c r="H734" s="2"/>
      <c r="I734" s="2"/>
      <c r="J734" s="2"/>
      <c r="P734" s="3"/>
    </row>
    <row r="735" spans="7:16">
      <c r="G735" s="2"/>
      <c r="H735" s="2"/>
      <c r="I735" s="2"/>
      <c r="J735" s="2"/>
      <c r="P735" s="3"/>
    </row>
    <row r="736" spans="7:16">
      <c r="G736" s="2"/>
      <c r="H736" s="2"/>
      <c r="I736" s="2"/>
      <c r="J736" s="2"/>
      <c r="P736" s="3"/>
    </row>
    <row r="737" spans="7:16">
      <c r="G737" s="2"/>
      <c r="H737" s="2"/>
      <c r="I737" s="2"/>
      <c r="J737" s="2"/>
      <c r="P737" s="3"/>
    </row>
    <row r="738" spans="7:16">
      <c r="G738" s="2"/>
      <c r="H738" s="2"/>
      <c r="I738" s="2"/>
      <c r="J738" s="2"/>
      <c r="P738" s="3"/>
    </row>
    <row r="739" spans="7:16">
      <c r="G739" s="2"/>
      <c r="H739" s="2"/>
      <c r="I739" s="2"/>
      <c r="J739" s="2"/>
      <c r="P739" s="3"/>
    </row>
    <row r="740" spans="7:16">
      <c r="G740" s="2"/>
      <c r="H740" s="2"/>
      <c r="I740" s="2"/>
      <c r="J740" s="2"/>
      <c r="P740" s="3"/>
    </row>
    <row r="741" spans="7:16">
      <c r="G741" s="2"/>
      <c r="H741" s="2"/>
      <c r="I741" s="2"/>
      <c r="J741" s="2"/>
      <c r="P741" s="3"/>
    </row>
    <row r="742" spans="7:16">
      <c r="G742" s="2"/>
      <c r="H742" s="2"/>
      <c r="I742" s="2"/>
      <c r="J742" s="2"/>
      <c r="P742" s="3"/>
    </row>
    <row r="743" spans="7:16">
      <c r="G743" s="2"/>
      <c r="H743" s="2"/>
      <c r="I743" s="2"/>
      <c r="J743" s="2"/>
      <c r="P743" s="3"/>
    </row>
    <row r="744" spans="7:16">
      <c r="G744" s="2"/>
      <c r="H744" s="2"/>
      <c r="I744" s="2"/>
      <c r="J744" s="2"/>
      <c r="P744" s="3"/>
    </row>
    <row r="745" spans="7:16">
      <c r="G745" s="2"/>
      <c r="H745" s="2"/>
      <c r="I745" s="2"/>
      <c r="J745" s="2"/>
      <c r="P745" s="3"/>
    </row>
    <row r="746" spans="7:16">
      <c r="G746" s="2"/>
      <c r="H746" s="2"/>
      <c r="I746" s="2"/>
      <c r="J746" s="2"/>
      <c r="P746" s="3"/>
    </row>
    <row r="747" spans="7:16">
      <c r="G747" s="2"/>
      <c r="H747" s="2"/>
      <c r="I747" s="2"/>
      <c r="J747" s="2"/>
      <c r="P747" s="3"/>
    </row>
    <row r="748" spans="7:16">
      <c r="G748" s="2"/>
      <c r="H748" s="2"/>
      <c r="I748" s="2"/>
      <c r="J748" s="2"/>
      <c r="P748" s="3"/>
    </row>
    <row r="749" spans="7:16">
      <c r="G749" s="2"/>
      <c r="H749" s="2"/>
      <c r="I749" s="2"/>
      <c r="J749" s="2"/>
      <c r="P749" s="3"/>
    </row>
    <row r="750" spans="7:16">
      <c r="G750" s="2"/>
      <c r="H750" s="2"/>
      <c r="I750" s="2"/>
      <c r="J750" s="2"/>
      <c r="P750" s="3"/>
    </row>
    <row r="751" spans="7:16">
      <c r="G751" s="2"/>
      <c r="H751" s="2"/>
      <c r="I751" s="2"/>
      <c r="J751" s="2"/>
      <c r="P751" s="3"/>
    </row>
    <row r="752" spans="7:16">
      <c r="G752" s="2"/>
      <c r="H752" s="2"/>
      <c r="I752" s="2"/>
      <c r="J752" s="2"/>
      <c r="P752" s="3"/>
    </row>
    <row r="753" spans="7:16">
      <c r="G753" s="2"/>
      <c r="H753" s="2"/>
      <c r="I753" s="2"/>
      <c r="J753" s="2"/>
      <c r="P753" s="3"/>
    </row>
    <row r="754" spans="7:16">
      <c r="G754" s="2"/>
      <c r="H754" s="2"/>
      <c r="I754" s="2"/>
      <c r="J754" s="2"/>
      <c r="P754" s="3"/>
    </row>
    <row r="755" spans="7:16">
      <c r="G755" s="2"/>
      <c r="H755" s="2"/>
      <c r="I755" s="2"/>
      <c r="J755" s="2"/>
      <c r="P755" s="3"/>
    </row>
    <row r="756" spans="7:16">
      <c r="G756" s="2"/>
      <c r="H756" s="2"/>
      <c r="I756" s="2"/>
      <c r="J756" s="2"/>
      <c r="P756" s="3"/>
    </row>
    <row r="757" spans="7:16">
      <c r="G757" s="2"/>
      <c r="H757" s="2"/>
      <c r="I757" s="2"/>
      <c r="J757" s="2"/>
      <c r="P757" s="3"/>
    </row>
    <row r="758" spans="7:16">
      <c r="G758" s="2"/>
      <c r="H758" s="2"/>
      <c r="I758" s="2"/>
      <c r="J758" s="2"/>
      <c r="P758" s="3"/>
    </row>
    <row r="759" spans="7:16">
      <c r="G759" s="2"/>
      <c r="H759" s="2"/>
      <c r="I759" s="2"/>
      <c r="J759" s="2"/>
      <c r="P759" s="3"/>
    </row>
    <row r="760" spans="7:16">
      <c r="G760" s="2"/>
      <c r="H760" s="2"/>
      <c r="I760" s="2"/>
      <c r="J760" s="2"/>
      <c r="P760" s="3"/>
    </row>
    <row r="761" spans="7:16">
      <c r="G761" s="2"/>
      <c r="H761" s="2"/>
      <c r="I761" s="2"/>
      <c r="J761" s="2"/>
      <c r="P761" s="3"/>
    </row>
    <row r="762" spans="7:16">
      <c r="G762" s="2"/>
      <c r="H762" s="2"/>
      <c r="I762" s="2"/>
      <c r="J762" s="2"/>
      <c r="P762" s="3"/>
    </row>
    <row r="763" spans="7:16">
      <c r="G763" s="2"/>
      <c r="H763" s="2"/>
      <c r="I763" s="2"/>
      <c r="J763" s="2"/>
      <c r="P763" s="3"/>
    </row>
    <row r="764" spans="7:16">
      <c r="G764" s="2"/>
      <c r="H764" s="2"/>
      <c r="I764" s="2"/>
      <c r="J764" s="2"/>
      <c r="P764" s="3"/>
    </row>
    <row r="765" spans="7:16">
      <c r="G765" s="2"/>
      <c r="H765" s="2"/>
      <c r="I765" s="2"/>
      <c r="J765" s="2"/>
      <c r="P765" s="3"/>
    </row>
    <row r="766" spans="7:16">
      <c r="G766" s="2"/>
      <c r="H766" s="2"/>
      <c r="I766" s="2"/>
      <c r="J766" s="2"/>
      <c r="P766" s="3"/>
    </row>
    <row r="767" spans="7:16">
      <c r="G767" s="2"/>
      <c r="H767" s="2"/>
      <c r="I767" s="2"/>
      <c r="J767" s="2"/>
      <c r="P767" s="3"/>
    </row>
    <row r="768" spans="7:16">
      <c r="G768" s="2"/>
      <c r="H768" s="2"/>
      <c r="I768" s="2"/>
      <c r="J768" s="2"/>
      <c r="P768" s="3"/>
    </row>
    <row r="769" spans="7:16">
      <c r="G769" s="2"/>
      <c r="H769" s="2"/>
      <c r="I769" s="2"/>
      <c r="J769" s="2"/>
      <c r="P769" s="3"/>
    </row>
    <row r="770" spans="7:16">
      <c r="G770" s="2"/>
      <c r="H770" s="2"/>
      <c r="I770" s="2"/>
      <c r="J770" s="2"/>
      <c r="P770" s="3"/>
    </row>
    <row r="771" spans="7:16">
      <c r="G771" s="2"/>
      <c r="H771" s="2"/>
      <c r="I771" s="2"/>
      <c r="J771" s="2"/>
      <c r="P771" s="3"/>
    </row>
    <row r="772" spans="7:16">
      <c r="G772" s="2"/>
      <c r="H772" s="2"/>
      <c r="I772" s="2"/>
      <c r="J772" s="2"/>
      <c r="P772" s="3"/>
    </row>
    <row r="773" spans="7:16">
      <c r="G773" s="2"/>
      <c r="H773" s="2"/>
      <c r="I773" s="2"/>
      <c r="J773" s="2"/>
      <c r="P773" s="3"/>
    </row>
    <row r="774" spans="7:16">
      <c r="G774" s="2"/>
      <c r="H774" s="2"/>
      <c r="I774" s="2"/>
      <c r="J774" s="2"/>
      <c r="P774" s="3"/>
    </row>
    <row r="775" spans="7:16">
      <c r="G775" s="2"/>
      <c r="H775" s="2"/>
      <c r="I775" s="2"/>
      <c r="J775" s="2"/>
      <c r="P775" s="3"/>
    </row>
    <row r="776" spans="7:16">
      <c r="G776" s="2"/>
      <c r="H776" s="2"/>
      <c r="I776" s="2"/>
      <c r="J776" s="2"/>
      <c r="P776" s="3"/>
    </row>
    <row r="777" spans="7:16">
      <c r="G777" s="2"/>
      <c r="H777" s="2"/>
      <c r="I777" s="2"/>
      <c r="J777" s="2"/>
      <c r="P777" s="3"/>
    </row>
    <row r="778" spans="7:16">
      <c r="G778" s="2"/>
      <c r="H778" s="2"/>
      <c r="I778" s="2"/>
      <c r="J778" s="2"/>
      <c r="P778" s="3"/>
    </row>
    <row r="779" spans="7:16">
      <c r="G779" s="2"/>
      <c r="H779" s="2"/>
      <c r="I779" s="2"/>
      <c r="J779" s="2"/>
      <c r="P779" s="3"/>
    </row>
    <row r="780" spans="7:16">
      <c r="G780" s="2"/>
      <c r="H780" s="2"/>
      <c r="I780" s="2"/>
      <c r="J780" s="2"/>
      <c r="P780" s="3"/>
    </row>
    <row r="781" spans="7:16">
      <c r="G781" s="2"/>
      <c r="H781" s="2"/>
      <c r="I781" s="2"/>
      <c r="J781" s="2"/>
      <c r="P781" s="3"/>
    </row>
    <row r="782" spans="7:16">
      <c r="G782" s="2"/>
      <c r="H782" s="2"/>
      <c r="I782" s="2"/>
      <c r="J782" s="2"/>
      <c r="P782" s="3"/>
    </row>
    <row r="783" spans="7:16">
      <c r="G783" s="2"/>
      <c r="H783" s="2"/>
      <c r="I783" s="2"/>
      <c r="J783" s="2"/>
      <c r="P783" s="3"/>
    </row>
    <row r="784" spans="7:16">
      <c r="G784" s="2"/>
      <c r="H784" s="2"/>
      <c r="I784" s="2"/>
      <c r="J784" s="2"/>
      <c r="P784" s="3"/>
    </row>
    <row r="785" spans="7:16">
      <c r="G785" s="2"/>
      <c r="H785" s="2"/>
      <c r="I785" s="2"/>
      <c r="J785" s="2"/>
      <c r="P785" s="3"/>
    </row>
    <row r="786" spans="7:16">
      <c r="G786" s="2"/>
      <c r="H786" s="2"/>
      <c r="I786" s="2"/>
      <c r="J786" s="2"/>
      <c r="P786" s="3"/>
    </row>
    <row r="787" spans="7:16">
      <c r="G787" s="2"/>
      <c r="H787" s="2"/>
      <c r="I787" s="2"/>
      <c r="J787" s="2"/>
      <c r="P787" s="3"/>
    </row>
    <row r="788" spans="7:16">
      <c r="G788" s="2"/>
      <c r="H788" s="2"/>
      <c r="I788" s="2"/>
      <c r="J788" s="2"/>
      <c r="P788" s="3"/>
    </row>
    <row r="789" spans="7:16">
      <c r="G789" s="2"/>
      <c r="H789" s="2"/>
      <c r="I789" s="2"/>
      <c r="J789" s="2"/>
      <c r="P789" s="3"/>
    </row>
    <row r="790" spans="7:16">
      <c r="G790" s="2"/>
      <c r="H790" s="2"/>
      <c r="I790" s="2"/>
      <c r="J790" s="2"/>
      <c r="P790" s="3"/>
    </row>
    <row r="791" spans="7:16">
      <c r="G791" s="2"/>
      <c r="H791" s="2"/>
      <c r="I791" s="2"/>
      <c r="J791" s="2"/>
      <c r="P791" s="3"/>
    </row>
    <row r="792" spans="7:16">
      <c r="G792" s="2"/>
      <c r="H792" s="2"/>
      <c r="I792" s="2"/>
      <c r="J792" s="2"/>
      <c r="P792" s="3"/>
    </row>
    <row r="793" spans="7:16">
      <c r="G793" s="2"/>
      <c r="H793" s="2"/>
      <c r="I793" s="2"/>
      <c r="J793" s="2"/>
      <c r="P793" s="3"/>
    </row>
    <row r="794" spans="7:16">
      <c r="G794" s="2"/>
      <c r="H794" s="2"/>
      <c r="I794" s="2"/>
      <c r="J794" s="2"/>
      <c r="P794" s="3"/>
    </row>
    <row r="795" spans="7:16">
      <c r="G795" s="2"/>
      <c r="H795" s="2"/>
      <c r="I795" s="2"/>
      <c r="J795" s="2"/>
      <c r="P795" s="3"/>
    </row>
    <row r="796" spans="7:16">
      <c r="G796" s="2"/>
      <c r="H796" s="2"/>
      <c r="I796" s="2"/>
      <c r="J796" s="2"/>
      <c r="P796" s="3"/>
    </row>
    <row r="797" spans="7:16">
      <c r="G797" s="2"/>
      <c r="H797" s="2"/>
      <c r="I797" s="2"/>
      <c r="J797" s="2"/>
      <c r="P797" s="3"/>
    </row>
    <row r="798" spans="7:16">
      <c r="G798" s="2"/>
      <c r="H798" s="2"/>
      <c r="I798" s="2"/>
      <c r="J798" s="2"/>
      <c r="P798" s="3"/>
    </row>
    <row r="799" spans="7:16">
      <c r="G799" s="2"/>
      <c r="H799" s="2"/>
      <c r="I799" s="2"/>
      <c r="J799" s="2"/>
      <c r="P799" s="3"/>
    </row>
    <row r="800" spans="7:16">
      <c r="G800" s="2"/>
      <c r="H800" s="2"/>
      <c r="I800" s="2"/>
      <c r="J800" s="2"/>
      <c r="P800" s="3"/>
    </row>
    <row r="801" spans="7:16">
      <c r="G801" s="2"/>
      <c r="H801" s="2"/>
      <c r="I801" s="2"/>
      <c r="J801" s="2"/>
      <c r="P801" s="3"/>
    </row>
    <row r="802" spans="7:16">
      <c r="G802" s="2"/>
      <c r="H802" s="2"/>
      <c r="I802" s="2"/>
      <c r="J802" s="2"/>
      <c r="P802" s="3"/>
    </row>
    <row r="803" spans="7:16">
      <c r="G803" s="2"/>
      <c r="H803" s="2"/>
      <c r="I803" s="2"/>
      <c r="J803" s="2"/>
      <c r="P803" s="3"/>
    </row>
    <row r="804" spans="7:16">
      <c r="G804" s="2"/>
      <c r="H804" s="2"/>
      <c r="I804" s="2"/>
      <c r="J804" s="2"/>
      <c r="P804" s="3"/>
    </row>
    <row r="805" spans="7:16">
      <c r="G805" s="2"/>
      <c r="H805" s="2"/>
      <c r="I805" s="2"/>
      <c r="J805" s="2"/>
      <c r="P805" s="3"/>
    </row>
    <row r="806" spans="7:16">
      <c r="G806" s="2"/>
      <c r="H806" s="2"/>
      <c r="I806" s="2"/>
      <c r="J806" s="2"/>
      <c r="P806" s="3"/>
    </row>
    <row r="807" spans="7:16">
      <c r="G807" s="2"/>
      <c r="H807" s="2"/>
      <c r="I807" s="2"/>
      <c r="J807" s="2"/>
      <c r="P807" s="3"/>
    </row>
    <row r="808" spans="7:16">
      <c r="G808" s="2"/>
      <c r="H808" s="2"/>
      <c r="I808" s="2"/>
      <c r="J808" s="2"/>
      <c r="P808" s="3"/>
    </row>
    <row r="809" spans="7:16">
      <c r="G809" s="2"/>
      <c r="H809" s="2"/>
      <c r="I809" s="2"/>
      <c r="J809" s="2"/>
      <c r="P809" s="3"/>
    </row>
    <row r="810" spans="7:16">
      <c r="G810" s="2"/>
      <c r="H810" s="2"/>
      <c r="I810" s="2"/>
      <c r="J810" s="2"/>
      <c r="P810" s="3"/>
    </row>
    <row r="811" spans="7:16">
      <c r="G811" s="2"/>
      <c r="H811" s="2"/>
      <c r="I811" s="2"/>
      <c r="J811" s="2"/>
      <c r="P811" s="3"/>
    </row>
    <row r="812" spans="7:16">
      <c r="G812" s="2"/>
      <c r="H812" s="2"/>
      <c r="I812" s="2"/>
      <c r="J812" s="2"/>
      <c r="P812" s="3"/>
    </row>
    <row r="813" spans="7:16">
      <c r="G813" s="2"/>
      <c r="H813" s="2"/>
      <c r="I813" s="2"/>
      <c r="J813" s="2"/>
      <c r="P813" s="3"/>
    </row>
    <row r="814" spans="7:16">
      <c r="G814" s="2"/>
      <c r="H814" s="2"/>
      <c r="I814" s="2"/>
      <c r="J814" s="2"/>
      <c r="P814" s="3"/>
    </row>
    <row r="815" spans="7:16">
      <c r="G815" s="2"/>
      <c r="H815" s="2"/>
      <c r="I815" s="2"/>
      <c r="J815" s="2"/>
      <c r="P815" s="3"/>
    </row>
    <row r="816" spans="7:16">
      <c r="G816" s="2"/>
      <c r="H816" s="2"/>
      <c r="I816" s="2"/>
      <c r="J816" s="2"/>
      <c r="P816" s="3"/>
    </row>
    <row r="817" spans="7:16">
      <c r="G817" s="2"/>
      <c r="H817" s="2"/>
      <c r="I817" s="2"/>
      <c r="J817" s="2"/>
      <c r="P817" s="3"/>
    </row>
    <row r="818" spans="7:16">
      <c r="G818" s="2"/>
      <c r="H818" s="2"/>
      <c r="I818" s="2"/>
      <c r="J818" s="2"/>
      <c r="P818" s="3"/>
    </row>
    <row r="819" spans="7:16">
      <c r="G819" s="2"/>
      <c r="H819" s="2"/>
      <c r="I819" s="2"/>
      <c r="J819" s="2"/>
      <c r="P819" s="3"/>
    </row>
    <row r="820" spans="7:16">
      <c r="G820" s="2"/>
      <c r="H820" s="2"/>
      <c r="I820" s="2"/>
      <c r="J820" s="2"/>
      <c r="P820" s="3"/>
    </row>
    <row r="821" spans="7:16">
      <c r="G821" s="2"/>
      <c r="H821" s="2"/>
      <c r="I821" s="2"/>
      <c r="J821" s="2"/>
      <c r="P821" s="3"/>
    </row>
    <row r="822" spans="7:16">
      <c r="G822" s="2"/>
      <c r="H822" s="2"/>
      <c r="I822" s="2"/>
      <c r="J822" s="2"/>
      <c r="P822" s="3"/>
    </row>
    <row r="823" spans="7:16">
      <c r="G823" s="2"/>
      <c r="H823" s="2"/>
      <c r="I823" s="2"/>
      <c r="J823" s="2"/>
      <c r="P823" s="3"/>
    </row>
    <row r="824" spans="7:16">
      <c r="G824" s="2"/>
      <c r="H824" s="2"/>
      <c r="I824" s="2"/>
      <c r="J824" s="2"/>
      <c r="P824" s="3"/>
    </row>
    <row r="825" spans="7:16">
      <c r="G825" s="2"/>
      <c r="H825" s="2"/>
      <c r="I825" s="2"/>
      <c r="J825" s="2"/>
      <c r="P825" s="3"/>
    </row>
    <row r="826" spans="7:16">
      <c r="G826" s="2"/>
      <c r="H826" s="2"/>
      <c r="I826" s="2"/>
      <c r="J826" s="2"/>
      <c r="P826" s="3"/>
    </row>
    <row r="827" spans="7:16">
      <c r="G827" s="2"/>
      <c r="H827" s="2"/>
      <c r="I827" s="2"/>
      <c r="J827" s="2"/>
      <c r="P827" s="3"/>
    </row>
    <row r="828" spans="7:16">
      <c r="G828" s="2"/>
      <c r="H828" s="2"/>
      <c r="I828" s="2"/>
      <c r="J828" s="2"/>
      <c r="P828" s="3"/>
    </row>
    <row r="829" spans="7:16">
      <c r="G829" s="2"/>
      <c r="H829" s="2"/>
      <c r="I829" s="2"/>
      <c r="J829" s="2"/>
      <c r="P829" s="3"/>
    </row>
    <row r="830" spans="7:16">
      <c r="G830" s="2"/>
      <c r="H830" s="2"/>
      <c r="I830" s="2"/>
      <c r="J830" s="2"/>
      <c r="P830" s="3"/>
    </row>
    <row r="831" spans="7:16">
      <c r="G831" s="2"/>
      <c r="H831" s="2"/>
      <c r="I831" s="2"/>
      <c r="J831" s="2"/>
      <c r="P831" s="3"/>
    </row>
    <row r="832" spans="7:16">
      <c r="G832" s="2"/>
      <c r="H832" s="2"/>
      <c r="I832" s="2"/>
      <c r="J832" s="2"/>
      <c r="P832" s="3"/>
    </row>
    <row r="833" spans="7:16">
      <c r="G833" s="2"/>
      <c r="H833" s="2"/>
      <c r="I833" s="2"/>
      <c r="J833" s="2"/>
      <c r="P833" s="3"/>
    </row>
    <row r="834" spans="7:16">
      <c r="G834" s="2"/>
      <c r="H834" s="2"/>
      <c r="I834" s="2"/>
      <c r="J834" s="2"/>
      <c r="P834" s="3"/>
    </row>
    <row r="835" spans="7:16">
      <c r="G835" s="2"/>
      <c r="H835" s="2"/>
      <c r="I835" s="2"/>
      <c r="J835" s="2"/>
      <c r="P835" s="3"/>
    </row>
    <row r="836" spans="7:16">
      <c r="G836" s="2"/>
      <c r="H836" s="2"/>
      <c r="I836" s="2"/>
      <c r="J836" s="2"/>
      <c r="P836" s="3"/>
    </row>
    <row r="837" spans="7:16">
      <c r="G837" s="2"/>
      <c r="H837" s="2"/>
      <c r="I837" s="2"/>
      <c r="J837" s="2"/>
      <c r="P837" s="3"/>
    </row>
    <row r="838" spans="7:16">
      <c r="G838" s="2"/>
      <c r="H838" s="2"/>
      <c r="I838" s="2"/>
      <c r="J838" s="2"/>
      <c r="P838" s="3"/>
    </row>
    <row r="839" spans="7:16">
      <c r="G839" s="2"/>
      <c r="H839" s="2"/>
      <c r="I839" s="2"/>
      <c r="J839" s="2"/>
      <c r="P839" s="3"/>
    </row>
    <row r="840" spans="7:16">
      <c r="G840" s="2"/>
      <c r="H840" s="2"/>
      <c r="I840" s="2"/>
      <c r="J840" s="2"/>
      <c r="P840" s="3"/>
    </row>
    <row r="841" spans="7:16">
      <c r="G841" s="2"/>
      <c r="H841" s="2"/>
      <c r="I841" s="2"/>
      <c r="J841" s="2"/>
      <c r="P841" s="3"/>
    </row>
    <row r="842" spans="7:16">
      <c r="G842" s="2"/>
      <c r="H842" s="2"/>
      <c r="I842" s="2"/>
      <c r="J842" s="2"/>
      <c r="P842" s="3"/>
    </row>
    <row r="843" spans="7:16">
      <c r="G843" s="2"/>
      <c r="H843" s="2"/>
      <c r="I843" s="2"/>
      <c r="J843" s="2"/>
      <c r="P843" s="3"/>
    </row>
    <row r="844" spans="7:16">
      <c r="G844" s="2"/>
      <c r="H844" s="2"/>
      <c r="I844" s="2"/>
      <c r="J844" s="2"/>
      <c r="P844" s="3"/>
    </row>
    <row r="845" spans="7:16">
      <c r="G845" s="2"/>
      <c r="H845" s="2"/>
      <c r="I845" s="2"/>
      <c r="J845" s="2"/>
      <c r="P845" s="3"/>
    </row>
    <row r="846" spans="7:16">
      <c r="G846" s="2"/>
      <c r="H846" s="2"/>
      <c r="I846" s="2"/>
      <c r="J846" s="2"/>
      <c r="P846" s="3"/>
    </row>
    <row r="847" spans="7:16">
      <c r="G847" s="2"/>
      <c r="H847" s="2"/>
      <c r="I847" s="2"/>
      <c r="J847" s="2"/>
      <c r="P847" s="3"/>
    </row>
    <row r="848" spans="7:16">
      <c r="G848" s="2"/>
      <c r="H848" s="2"/>
      <c r="I848" s="2"/>
      <c r="J848" s="2"/>
      <c r="P848" s="3"/>
    </row>
    <row r="849" spans="7:16">
      <c r="G849" s="2"/>
      <c r="H849" s="2"/>
      <c r="I849" s="2"/>
      <c r="J849" s="2"/>
      <c r="P849" s="3"/>
    </row>
    <row r="850" spans="7:16">
      <c r="G850" s="2"/>
      <c r="H850" s="2"/>
      <c r="I850" s="2"/>
      <c r="J850" s="2"/>
      <c r="P850" s="3"/>
    </row>
    <row r="851" spans="7:16">
      <c r="G851" s="2"/>
      <c r="H851" s="2"/>
      <c r="I851" s="2"/>
      <c r="J851" s="2"/>
      <c r="P851" s="3"/>
    </row>
    <row r="852" spans="7:16">
      <c r="G852" s="2"/>
      <c r="H852" s="2"/>
      <c r="I852" s="2"/>
      <c r="J852" s="2"/>
      <c r="P852" s="3"/>
    </row>
    <row r="853" spans="7:16">
      <c r="G853" s="2"/>
      <c r="H853" s="2"/>
      <c r="I853" s="2"/>
      <c r="J853" s="2"/>
      <c r="P853" s="3"/>
    </row>
    <row r="854" spans="7:16">
      <c r="G854" s="2"/>
      <c r="H854" s="2"/>
      <c r="I854" s="2"/>
      <c r="J854" s="2"/>
      <c r="P854" s="3"/>
    </row>
    <row r="855" spans="7:16">
      <c r="G855" s="2"/>
      <c r="H855" s="2"/>
      <c r="I855" s="2"/>
      <c r="J855" s="2"/>
      <c r="P855" s="3"/>
    </row>
    <row r="856" spans="7:16">
      <c r="G856" s="2"/>
      <c r="H856" s="2"/>
      <c r="I856" s="2"/>
      <c r="J856" s="2"/>
      <c r="P856" s="3"/>
    </row>
    <row r="857" spans="7:16">
      <c r="G857" s="2"/>
      <c r="H857" s="2"/>
      <c r="I857" s="2"/>
      <c r="J857" s="2"/>
      <c r="P857" s="3"/>
    </row>
    <row r="858" spans="7:16">
      <c r="G858" s="2"/>
      <c r="H858" s="2"/>
      <c r="I858" s="2"/>
      <c r="J858" s="2"/>
      <c r="P858" s="3"/>
    </row>
    <row r="859" spans="7:16">
      <c r="G859" s="2"/>
      <c r="H859" s="2"/>
      <c r="I859" s="2"/>
      <c r="J859" s="2"/>
      <c r="P859" s="3"/>
    </row>
    <row r="860" spans="7:16">
      <c r="G860" s="2"/>
      <c r="H860" s="2"/>
      <c r="I860" s="2"/>
      <c r="J860" s="2"/>
      <c r="P860" s="3"/>
    </row>
    <row r="861" spans="7:16">
      <c r="G861" s="2"/>
      <c r="H861" s="2"/>
      <c r="I861" s="2"/>
      <c r="J861" s="2"/>
      <c r="P861" s="3"/>
    </row>
    <row r="862" spans="7:16">
      <c r="G862" s="2"/>
      <c r="H862" s="2"/>
      <c r="I862" s="2"/>
      <c r="J862" s="2"/>
      <c r="P862" s="3"/>
    </row>
    <row r="863" spans="7:16">
      <c r="G863" s="2"/>
      <c r="H863" s="2"/>
      <c r="I863" s="2"/>
      <c r="J863" s="2"/>
      <c r="P863" s="3"/>
    </row>
    <row r="864" spans="7:16">
      <c r="G864" s="2"/>
      <c r="H864" s="2"/>
      <c r="I864" s="2"/>
      <c r="J864" s="2"/>
      <c r="P864" s="3"/>
    </row>
    <row r="865" spans="7:16">
      <c r="G865" s="2"/>
      <c r="H865" s="2"/>
      <c r="I865" s="2"/>
      <c r="J865" s="2"/>
      <c r="P865" s="3"/>
    </row>
    <row r="866" spans="7:16">
      <c r="G866" s="2"/>
      <c r="H866" s="2"/>
      <c r="I866" s="2"/>
      <c r="J866" s="2"/>
      <c r="P866" s="3"/>
    </row>
    <row r="867" spans="7:16">
      <c r="G867" s="2"/>
      <c r="H867" s="2"/>
      <c r="I867" s="2"/>
      <c r="J867" s="2"/>
      <c r="P867" s="3"/>
    </row>
    <row r="868" spans="7:16">
      <c r="G868" s="2"/>
      <c r="H868" s="2"/>
      <c r="I868" s="2"/>
      <c r="J868" s="2"/>
      <c r="P868" s="3"/>
    </row>
    <row r="869" spans="7:16">
      <c r="G869" s="2"/>
      <c r="H869" s="2"/>
      <c r="I869" s="2"/>
      <c r="J869" s="2"/>
      <c r="P869" s="3"/>
    </row>
    <row r="870" spans="7:16">
      <c r="G870" s="2"/>
      <c r="H870" s="2"/>
      <c r="I870" s="2"/>
      <c r="J870" s="2"/>
      <c r="P870" s="3"/>
    </row>
    <row r="871" spans="7:16">
      <c r="G871" s="2"/>
      <c r="H871" s="2"/>
      <c r="I871" s="2"/>
      <c r="J871" s="2"/>
      <c r="P871" s="3"/>
    </row>
    <row r="872" spans="7:16">
      <c r="G872" s="2"/>
      <c r="H872" s="2"/>
      <c r="I872" s="2"/>
      <c r="J872" s="2"/>
      <c r="P872" s="3"/>
    </row>
    <row r="873" spans="7:16">
      <c r="G873" s="2"/>
      <c r="H873" s="2"/>
      <c r="I873" s="2"/>
      <c r="J873" s="2"/>
      <c r="P873" s="3"/>
    </row>
    <row r="874" spans="7:16">
      <c r="G874" s="2"/>
      <c r="H874" s="2"/>
      <c r="I874" s="2"/>
      <c r="J874" s="2"/>
      <c r="P874" s="3"/>
    </row>
    <row r="875" spans="7:16">
      <c r="G875" s="2"/>
      <c r="H875" s="2"/>
      <c r="I875" s="2"/>
      <c r="J875" s="2"/>
      <c r="P875" s="3"/>
    </row>
    <row r="876" spans="7:16">
      <c r="G876" s="2"/>
      <c r="H876" s="2"/>
      <c r="I876" s="2"/>
      <c r="J876" s="2"/>
      <c r="P876" s="3"/>
    </row>
    <row r="877" spans="7:16">
      <c r="G877" s="2"/>
      <c r="H877" s="2"/>
      <c r="I877" s="2"/>
      <c r="J877" s="2"/>
      <c r="P877" s="3"/>
    </row>
    <row r="878" spans="7:16">
      <c r="G878" s="2"/>
      <c r="H878" s="2"/>
      <c r="I878" s="2"/>
      <c r="J878" s="2"/>
      <c r="P878" s="3"/>
    </row>
    <row r="879" spans="7:16">
      <c r="G879" s="2"/>
      <c r="H879" s="2"/>
      <c r="I879" s="2"/>
      <c r="J879" s="2"/>
      <c r="P879" s="3"/>
    </row>
    <row r="880" spans="7:16">
      <c r="G880" s="2"/>
      <c r="H880" s="2"/>
      <c r="I880" s="2"/>
      <c r="J880" s="2"/>
      <c r="P880" s="3"/>
    </row>
    <row r="881" spans="7:16">
      <c r="G881" s="2"/>
      <c r="H881" s="2"/>
      <c r="I881" s="2"/>
      <c r="J881" s="2"/>
      <c r="P881" s="3"/>
    </row>
    <row r="882" spans="7:16">
      <c r="G882" s="2"/>
      <c r="H882" s="2"/>
      <c r="I882" s="2"/>
      <c r="J882" s="2"/>
      <c r="P882" s="3"/>
    </row>
    <row r="883" spans="7:16">
      <c r="G883" s="2"/>
      <c r="H883" s="2"/>
      <c r="I883" s="2"/>
      <c r="J883" s="2"/>
      <c r="P883" s="3"/>
    </row>
    <row r="884" spans="7:16">
      <c r="G884" s="2"/>
      <c r="H884" s="2"/>
      <c r="I884" s="2"/>
      <c r="J884" s="2"/>
      <c r="P884" s="3"/>
    </row>
    <row r="885" spans="7:16">
      <c r="G885" s="2"/>
      <c r="H885" s="2"/>
      <c r="I885" s="2"/>
      <c r="J885" s="2"/>
      <c r="P885" s="3"/>
    </row>
    <row r="886" spans="7:16">
      <c r="G886" s="2"/>
      <c r="H886" s="2"/>
      <c r="I886" s="2"/>
      <c r="J886" s="2"/>
      <c r="P886" s="3"/>
    </row>
    <row r="887" spans="7:16">
      <c r="G887" s="2"/>
      <c r="H887" s="2"/>
      <c r="I887" s="2"/>
      <c r="J887" s="2"/>
      <c r="P887" s="3"/>
    </row>
    <row r="888" spans="7:16">
      <c r="G888" s="2"/>
      <c r="H888" s="2"/>
      <c r="I888" s="2"/>
      <c r="J888" s="2"/>
      <c r="P888" s="3"/>
    </row>
    <row r="889" spans="7:16">
      <c r="G889" s="2"/>
      <c r="H889" s="2"/>
      <c r="I889" s="2"/>
      <c r="J889" s="2"/>
      <c r="P889" s="3"/>
    </row>
    <row r="890" spans="7:16">
      <c r="G890" s="2"/>
      <c r="H890" s="2"/>
      <c r="I890" s="2"/>
      <c r="J890" s="2"/>
      <c r="P890" s="3"/>
    </row>
    <row r="891" spans="7:16">
      <c r="G891" s="2"/>
      <c r="H891" s="2"/>
      <c r="I891" s="2"/>
      <c r="J891" s="2"/>
      <c r="P891" s="3"/>
    </row>
    <row r="892" spans="7:16">
      <c r="G892" s="2"/>
      <c r="H892" s="2"/>
      <c r="I892" s="2"/>
      <c r="J892" s="2"/>
      <c r="P892" s="3"/>
    </row>
    <row r="893" spans="7:16">
      <c r="G893" s="2"/>
      <c r="H893" s="2"/>
      <c r="I893" s="2"/>
      <c r="J893" s="2"/>
      <c r="P893" s="3"/>
    </row>
    <row r="894" spans="7:16">
      <c r="G894" s="2"/>
      <c r="H894" s="2"/>
      <c r="I894" s="2"/>
      <c r="J894" s="2"/>
      <c r="P894" s="3"/>
    </row>
    <row r="895" spans="7:16">
      <c r="G895" s="2"/>
      <c r="H895" s="2"/>
      <c r="I895" s="2"/>
      <c r="J895" s="2"/>
      <c r="P895" s="3"/>
    </row>
    <row r="896" spans="7:16">
      <c r="G896" s="2"/>
      <c r="H896" s="2"/>
      <c r="I896" s="2"/>
      <c r="J896" s="2"/>
      <c r="P896" s="3"/>
    </row>
    <row r="897" spans="7:16">
      <c r="G897" s="2"/>
      <c r="H897" s="2"/>
      <c r="I897" s="2"/>
      <c r="J897" s="2"/>
      <c r="P897" s="3"/>
    </row>
    <row r="898" spans="7:16">
      <c r="G898" s="2"/>
      <c r="H898" s="2"/>
      <c r="I898" s="2"/>
      <c r="J898" s="2"/>
      <c r="P898" s="3"/>
    </row>
    <row r="899" spans="7:16">
      <c r="G899" s="2"/>
      <c r="H899" s="2"/>
      <c r="I899" s="2"/>
      <c r="J899" s="2"/>
      <c r="P899" s="3"/>
    </row>
    <row r="900" spans="7:16">
      <c r="G900" s="2"/>
      <c r="H900" s="2"/>
      <c r="I900" s="2"/>
      <c r="J900" s="2"/>
      <c r="P900" s="3"/>
    </row>
    <row r="901" spans="7:16">
      <c r="G901" s="2"/>
      <c r="H901" s="2"/>
      <c r="I901" s="2"/>
      <c r="J901" s="2"/>
      <c r="P901" s="3"/>
    </row>
    <row r="902" spans="7:16">
      <c r="G902" s="2"/>
      <c r="H902" s="2"/>
      <c r="I902" s="2"/>
      <c r="J902" s="2"/>
      <c r="P902" s="3"/>
    </row>
    <row r="903" spans="7:16">
      <c r="G903" s="2"/>
      <c r="H903" s="2"/>
      <c r="I903" s="2"/>
      <c r="J903" s="2"/>
      <c r="P903" s="3"/>
    </row>
    <row r="904" spans="7:16">
      <c r="G904" s="2"/>
      <c r="H904" s="2"/>
      <c r="I904" s="2"/>
      <c r="J904" s="2"/>
      <c r="P904" s="3"/>
    </row>
    <row r="905" spans="7:16">
      <c r="G905" s="2"/>
      <c r="H905" s="2"/>
      <c r="I905" s="2"/>
      <c r="J905" s="2"/>
      <c r="P905" s="3"/>
    </row>
    <row r="906" spans="7:16">
      <c r="G906" s="2"/>
      <c r="H906" s="2"/>
      <c r="I906" s="2"/>
      <c r="J906" s="2"/>
      <c r="P906" s="3"/>
    </row>
    <row r="907" spans="7:16">
      <c r="G907" s="2"/>
      <c r="H907" s="2"/>
      <c r="I907" s="2"/>
      <c r="J907" s="2"/>
      <c r="P907" s="3"/>
    </row>
    <row r="908" spans="7:16">
      <c r="G908" s="2"/>
      <c r="H908" s="2"/>
      <c r="I908" s="2"/>
      <c r="J908" s="2"/>
      <c r="P908" s="3"/>
    </row>
    <row r="909" spans="7:16">
      <c r="G909" s="2"/>
      <c r="H909" s="2"/>
      <c r="I909" s="2"/>
      <c r="J909" s="2"/>
      <c r="P909" s="3"/>
    </row>
    <row r="910" spans="7:16">
      <c r="G910" s="2"/>
      <c r="H910" s="2"/>
      <c r="I910" s="2"/>
      <c r="J910" s="2"/>
      <c r="P910" s="3"/>
    </row>
    <row r="911" spans="7:16">
      <c r="G911" s="2"/>
      <c r="H911" s="2"/>
      <c r="I911" s="2"/>
      <c r="J911" s="2"/>
      <c r="P911" s="3"/>
    </row>
    <row r="912" spans="7:16">
      <c r="G912" s="2"/>
      <c r="H912" s="2"/>
      <c r="I912" s="2"/>
      <c r="J912" s="2"/>
      <c r="P912" s="3"/>
    </row>
    <row r="913" spans="7:16">
      <c r="G913" s="2"/>
      <c r="H913" s="2"/>
      <c r="I913" s="2"/>
      <c r="J913" s="2"/>
      <c r="P913" s="3"/>
    </row>
    <row r="914" spans="7:16">
      <c r="G914" s="2"/>
      <c r="H914" s="2"/>
      <c r="I914" s="2"/>
      <c r="J914" s="2"/>
      <c r="P914" s="3"/>
    </row>
    <row r="915" spans="7:16">
      <c r="G915" s="2"/>
      <c r="H915" s="2"/>
      <c r="I915" s="2"/>
      <c r="J915" s="2"/>
      <c r="P915" s="3"/>
    </row>
    <row r="916" spans="7:16">
      <c r="G916" s="2"/>
      <c r="H916" s="2"/>
      <c r="I916" s="2"/>
      <c r="J916" s="2"/>
      <c r="P916" s="3"/>
    </row>
    <row r="917" spans="7:16">
      <c r="G917" s="2"/>
      <c r="H917" s="2"/>
      <c r="I917" s="2"/>
      <c r="J917" s="2"/>
      <c r="P917" s="3"/>
    </row>
    <row r="918" spans="7:16">
      <c r="G918" s="2"/>
      <c r="H918" s="2"/>
      <c r="I918" s="2"/>
      <c r="J918" s="2"/>
      <c r="P918" s="3"/>
    </row>
    <row r="919" spans="7:16">
      <c r="G919" s="2"/>
      <c r="H919" s="2"/>
      <c r="I919" s="2"/>
      <c r="J919" s="2"/>
      <c r="P919" s="3"/>
    </row>
    <row r="920" spans="7:16">
      <c r="G920" s="2"/>
      <c r="H920" s="2"/>
      <c r="I920" s="2"/>
      <c r="J920" s="2"/>
      <c r="P920" s="3"/>
    </row>
    <row r="921" spans="7:16">
      <c r="G921" s="2"/>
      <c r="H921" s="2"/>
      <c r="I921" s="2"/>
      <c r="J921" s="2"/>
      <c r="P921" s="3"/>
    </row>
    <row r="922" spans="7:16">
      <c r="G922" s="2"/>
      <c r="H922" s="2"/>
      <c r="I922" s="2"/>
      <c r="J922" s="2"/>
      <c r="P922" s="3"/>
    </row>
    <row r="923" spans="7:16">
      <c r="G923" s="2"/>
      <c r="H923" s="2"/>
      <c r="I923" s="2"/>
      <c r="J923" s="2"/>
      <c r="P923" s="3"/>
    </row>
    <row r="924" spans="7:16">
      <c r="G924" s="2"/>
      <c r="H924" s="2"/>
      <c r="I924" s="2"/>
      <c r="J924" s="2"/>
      <c r="P924" s="3"/>
    </row>
    <row r="925" spans="7:16">
      <c r="G925" s="2"/>
      <c r="H925" s="2"/>
      <c r="I925" s="2"/>
      <c r="J925" s="2"/>
      <c r="P925" s="3"/>
    </row>
    <row r="926" spans="7:16">
      <c r="G926" s="2"/>
      <c r="H926" s="2"/>
      <c r="I926" s="2"/>
      <c r="J926" s="2"/>
      <c r="P926" s="3"/>
    </row>
    <row r="927" spans="7:16">
      <c r="G927" s="2"/>
      <c r="H927" s="2"/>
      <c r="I927" s="2"/>
      <c r="J927" s="2"/>
      <c r="P927" s="3"/>
    </row>
    <row r="928" spans="7:16">
      <c r="G928" s="2"/>
      <c r="H928" s="2"/>
      <c r="I928" s="2"/>
      <c r="J928" s="2"/>
      <c r="P928" s="3"/>
    </row>
    <row r="929" spans="7:16">
      <c r="G929" s="2"/>
      <c r="H929" s="2"/>
      <c r="I929" s="2"/>
      <c r="J929" s="2"/>
      <c r="P929" s="3"/>
    </row>
    <row r="930" spans="7:16">
      <c r="G930" s="2"/>
      <c r="H930" s="2"/>
      <c r="I930" s="2"/>
      <c r="J930" s="2"/>
      <c r="P930" s="3"/>
    </row>
    <row r="931" spans="7:16">
      <c r="G931" s="2"/>
      <c r="H931" s="2"/>
      <c r="I931" s="2"/>
      <c r="J931" s="2"/>
      <c r="P931" s="3"/>
    </row>
    <row r="932" spans="7:16">
      <c r="G932" s="2"/>
      <c r="H932" s="2"/>
      <c r="I932" s="2"/>
      <c r="J932" s="2"/>
      <c r="P932" s="3"/>
    </row>
    <row r="933" spans="7:16">
      <c r="G933" s="2"/>
      <c r="H933" s="2"/>
      <c r="I933" s="2"/>
      <c r="J933" s="2"/>
      <c r="P933" s="3"/>
    </row>
    <row r="934" spans="7:16">
      <c r="G934" s="2"/>
      <c r="H934" s="2"/>
      <c r="I934" s="2"/>
      <c r="J934" s="2"/>
      <c r="P934" s="3"/>
    </row>
    <row r="935" spans="7:16">
      <c r="G935" s="2"/>
      <c r="H935" s="2"/>
      <c r="I935" s="2"/>
      <c r="J935" s="2"/>
      <c r="P935" s="3"/>
    </row>
    <row r="936" spans="7:16">
      <c r="G936" s="2"/>
      <c r="H936" s="2"/>
      <c r="I936" s="2"/>
      <c r="J936" s="2"/>
      <c r="P936" s="3"/>
    </row>
    <row r="937" spans="7:16">
      <c r="G937" s="2"/>
      <c r="H937" s="2"/>
      <c r="I937" s="2"/>
      <c r="J937" s="2"/>
      <c r="P937" s="3"/>
    </row>
    <row r="938" spans="7:16">
      <c r="G938" s="2"/>
      <c r="H938" s="2"/>
      <c r="I938" s="2"/>
      <c r="J938" s="2"/>
      <c r="P938" s="3"/>
    </row>
    <row r="939" spans="7:16">
      <c r="G939" s="2"/>
      <c r="H939" s="2"/>
      <c r="I939" s="2"/>
      <c r="J939" s="2"/>
      <c r="P939" s="3"/>
    </row>
    <row r="940" spans="7:16">
      <c r="G940" s="2"/>
      <c r="H940" s="2"/>
      <c r="I940" s="2"/>
      <c r="J940" s="2"/>
      <c r="P940" s="3"/>
    </row>
    <row r="941" spans="7:16">
      <c r="G941" s="2"/>
      <c r="H941" s="2"/>
      <c r="I941" s="2"/>
      <c r="J941" s="2"/>
      <c r="P941" s="3"/>
    </row>
    <row r="942" spans="7:16">
      <c r="G942" s="2"/>
      <c r="H942" s="2"/>
      <c r="I942" s="2"/>
      <c r="J942" s="2"/>
      <c r="P942" s="3"/>
    </row>
    <row r="943" spans="7:16">
      <c r="G943" s="2"/>
      <c r="H943" s="2"/>
      <c r="I943" s="2"/>
      <c r="J943" s="2"/>
      <c r="P943" s="3"/>
    </row>
    <row r="944" spans="7:16">
      <c r="G944" s="2"/>
      <c r="H944" s="2"/>
      <c r="I944" s="2"/>
      <c r="J944" s="2"/>
      <c r="P944" s="3"/>
    </row>
    <row r="945" spans="7:16">
      <c r="G945" s="2"/>
      <c r="H945" s="2"/>
      <c r="I945" s="2"/>
      <c r="J945" s="2"/>
      <c r="P945" s="3"/>
    </row>
    <row r="946" spans="7:16">
      <c r="G946" s="2"/>
      <c r="H946" s="2"/>
      <c r="I946" s="2"/>
      <c r="J946" s="2"/>
      <c r="P946" s="3"/>
    </row>
    <row r="947" spans="7:16">
      <c r="G947" s="2"/>
      <c r="H947" s="2"/>
      <c r="I947" s="2"/>
      <c r="J947" s="2"/>
      <c r="P947" s="3"/>
    </row>
    <row r="948" spans="7:16">
      <c r="G948" s="2"/>
      <c r="H948" s="2"/>
      <c r="I948" s="2"/>
      <c r="J948" s="2"/>
      <c r="P948" s="3"/>
    </row>
    <row r="949" spans="7:16">
      <c r="G949" s="2"/>
      <c r="H949" s="2"/>
      <c r="I949" s="2"/>
      <c r="J949" s="2"/>
      <c r="P949" s="3"/>
    </row>
    <row r="950" spans="7:16">
      <c r="G950" s="2"/>
      <c r="H950" s="2"/>
      <c r="I950" s="2"/>
      <c r="J950" s="2"/>
      <c r="P950" s="3"/>
    </row>
    <row r="951" spans="7:16">
      <c r="G951" s="2"/>
      <c r="H951" s="2"/>
      <c r="I951" s="2"/>
      <c r="J951" s="2"/>
      <c r="P951" s="3"/>
    </row>
  </sheetData>
  <mergeCells count="2">
    <mergeCell ref="L12:Q12"/>
    <mergeCell ref="B2:I2"/>
  </mergeCells>
  <dataValidations count="1">
    <dataValidation type="list" allowBlank="1" sqref="E5" xr:uid="{AB997AF0-DE2B-974E-85BA-28E05E5CDF47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90CB947F-E670-DC45-82E1-6062D8BAF4DB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DF4B427E-D346-6242-B9FF-322D7BEA39B1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E248D4F1-F1D5-FF4A-BDCC-9977C378845F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F695CBAA-BCDC-264F-9E39-1496BC52753A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D45609D0-912D-2D43-827F-95BB6E9C98E3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A92F88F4-C103-EC4D-8710-A8EBA1A9435F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A706171B-C73D-C14F-935D-CC7AAA28A0E9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5D998A11-8243-4049-95C0-87D1EE596833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2DEA3A32-7124-4941-883C-1B8783C1D1D3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C478AF61-EF0B-EE40-B770-30FA84CF89F1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C8A37867-EFB4-4E44-BC82-B4B27E7889D4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3FB90B47-CAF7-4642-81C5-A0D7AF1B1AB8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ABAC61B3-8C3E-774D-A566-5A54C7E4D2C9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421075BB-ACCB-BC4C-AA78-7875E759C65A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1E931F16-19A8-6E49-BAEA-BEEFE54F154C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FE9BCBE2-E32F-E84A-867B-D98DD42810E8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9BA72D20-9D3C-3944-A948-B5209D784479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DAC4F335-2420-0A42-8456-06275C6658CE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35D88FB3-D17F-6D4F-A7F1-929AAB535059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86226DF5-7A95-4D40-BB02-F764B4D97D32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2C06CFE6-9CA2-0A44-9EF7-1E68BE995581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F7D3525D-4782-6647-A31A-DD3A8D4358C9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BB84E864-12C8-A54E-AA2D-3965C8437719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6B763273-9762-5243-828F-BDB9787A92D1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216FFF95-C422-4744-8BBB-5B0338D070AE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843C1331-F949-3746-9659-EA3650CD870C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1C1C7174-6039-234B-A476-94B264745A9C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ABA68EB1-2D0B-D44D-9268-7037CB4A56F1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B6BC4240-4DB5-B24B-8889-7254BA1638E9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8BC989AE-2575-3F4B-8573-79E76ED05291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CF012913-B0DB-0D48-B641-B48DB71FC60A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08012883-A6ED-AE48-8844-87F657E54611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A5FFD4ED-3338-D544-8DD9-78F2C464AAAD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CAB2B3EF-1132-884B-ADCC-185AE6D3538D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DC9E94B2-1394-BB40-913A-60118BDD01B1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E55B7B72-B545-874F-8662-687B31B18972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4644526F-A42C-FD41-A6F8-250552BA8B43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6EB1D219-91B6-5745-9916-024369A33CAB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67D61072-1948-724B-B03E-6BD255F2ED9C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5E25434-EFFE-6A4B-9B68-58D6E640D4C4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F0534E1E-4F79-1C4D-B5B1-B5EBD862AC42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951"/>
  <sheetViews>
    <sheetView topLeftCell="A33" workbookViewId="0">
      <selection activeCell="A33" sqref="A1:XFD1048576"/>
    </sheetView>
  </sheetViews>
  <sheetFormatPr baseColWidth="10" defaultColWidth="14.59765625" defaultRowHeight="13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>
      <c r="P129" s="3"/>
    </row>
    <row r="130" spans="16:16">
      <c r="P130" s="3"/>
    </row>
    <row r="131" spans="16:16">
      <c r="P131" s="3"/>
    </row>
    <row r="132" spans="16:16">
      <c r="P132" s="3"/>
    </row>
    <row r="133" spans="16:16">
      <c r="P133" s="3"/>
    </row>
    <row r="134" spans="16:16">
      <c r="P134" s="3"/>
    </row>
    <row r="135" spans="16:16">
      <c r="P135" s="3"/>
    </row>
    <row r="136" spans="16:16">
      <c r="P136" s="3"/>
    </row>
    <row r="137" spans="16:16">
      <c r="P137" s="3"/>
    </row>
    <row r="138" spans="16:16">
      <c r="P138" s="3"/>
    </row>
    <row r="139" spans="16:16">
      <c r="P139" s="3"/>
    </row>
    <row r="140" spans="16:16">
      <c r="P140" s="3"/>
    </row>
    <row r="141" spans="16:16">
      <c r="P141" s="3"/>
    </row>
    <row r="142" spans="16:16">
      <c r="P142" s="3"/>
    </row>
    <row r="143" spans="16:16">
      <c r="P143" s="3"/>
    </row>
    <row r="144" spans="16:16">
      <c r="P144" s="3"/>
    </row>
    <row r="145" spans="4:16">
      <c r="P145" s="3"/>
    </row>
    <row r="146" spans="4:16">
      <c r="P146" s="3"/>
    </row>
    <row r="147" spans="4:16">
      <c r="P147" s="3"/>
    </row>
    <row r="148" spans="4:16">
      <c r="D148" s="9"/>
      <c r="E148" s="9"/>
      <c r="F148" s="9"/>
      <c r="G148" s="10"/>
      <c r="H148" s="10"/>
      <c r="I148" s="10"/>
      <c r="J148" s="10"/>
      <c r="P148" s="3"/>
    </row>
    <row r="149" spans="4:16">
      <c r="D149" s="9"/>
      <c r="E149" s="9"/>
      <c r="F149" s="9"/>
      <c r="G149" s="10"/>
      <c r="H149" s="10"/>
      <c r="I149" s="10"/>
      <c r="J149" s="10"/>
      <c r="P149" s="3"/>
    </row>
    <row r="150" spans="4:16">
      <c r="D150" s="9"/>
      <c r="E150" s="9"/>
      <c r="F150" s="9"/>
      <c r="G150" s="10"/>
      <c r="H150" s="10"/>
      <c r="I150" s="10"/>
      <c r="J150" s="10"/>
      <c r="P150" s="3"/>
    </row>
    <row r="151" spans="4:16">
      <c r="D151" s="9"/>
      <c r="E151" s="9"/>
      <c r="F151" s="9"/>
      <c r="G151" s="10"/>
      <c r="H151" s="10"/>
      <c r="I151" s="10"/>
      <c r="J151" s="10"/>
      <c r="P151" s="3"/>
    </row>
    <row r="152" spans="4:16">
      <c r="D152" s="9"/>
      <c r="E152" s="9"/>
      <c r="F152" s="9"/>
      <c r="G152" s="10"/>
      <c r="H152" s="10"/>
      <c r="I152" s="10"/>
      <c r="J152" s="10"/>
      <c r="P152" s="3"/>
    </row>
    <row r="153" spans="4:16">
      <c r="D153" s="9"/>
      <c r="E153" s="9"/>
      <c r="F153" s="9"/>
      <c r="G153" s="10"/>
      <c r="H153" s="10"/>
      <c r="I153" s="10"/>
      <c r="J153" s="10"/>
      <c r="P153" s="3"/>
    </row>
    <row r="154" spans="4:16">
      <c r="D154" s="9"/>
      <c r="E154" s="9"/>
      <c r="F154" s="9"/>
      <c r="G154" s="10"/>
      <c r="H154" s="10"/>
      <c r="I154" s="10"/>
      <c r="J154" s="10"/>
      <c r="P154" s="3"/>
    </row>
    <row r="155" spans="4:16">
      <c r="D155" s="9"/>
      <c r="E155" s="9"/>
      <c r="F155" s="9"/>
      <c r="G155" s="10"/>
      <c r="H155" s="10"/>
      <c r="I155" s="10"/>
      <c r="J155" s="10"/>
      <c r="P155" s="3"/>
    </row>
    <row r="156" spans="4:16">
      <c r="D156" s="9"/>
      <c r="E156" s="9"/>
      <c r="F156" s="9"/>
      <c r="G156" s="10"/>
      <c r="H156" s="10"/>
      <c r="I156" s="10"/>
      <c r="J156" s="10"/>
      <c r="P156" s="3"/>
    </row>
    <row r="157" spans="4:16">
      <c r="D157" s="9"/>
      <c r="E157" s="9"/>
      <c r="F157" s="9"/>
      <c r="G157" s="10"/>
      <c r="H157" s="10"/>
      <c r="I157" s="10"/>
      <c r="J157" s="10"/>
      <c r="P157" s="3"/>
    </row>
    <row r="158" spans="4:16">
      <c r="D158" s="9"/>
      <c r="E158" s="9"/>
      <c r="F158" s="9"/>
      <c r="G158" s="10"/>
      <c r="H158" s="10"/>
      <c r="I158" s="10"/>
      <c r="J158" s="10"/>
      <c r="P158" s="3"/>
    </row>
    <row r="159" spans="4:16">
      <c r="D159" s="9"/>
      <c r="E159" s="9"/>
      <c r="F159" s="9"/>
      <c r="G159" s="10"/>
      <c r="H159" s="10"/>
      <c r="I159" s="10"/>
      <c r="J159" s="10"/>
      <c r="P159" s="3"/>
    </row>
    <row r="160" spans="4:16">
      <c r="D160" s="9"/>
      <c r="E160" s="9"/>
      <c r="F160" s="9"/>
      <c r="G160" s="10"/>
      <c r="H160" s="10"/>
      <c r="I160" s="10"/>
      <c r="J160" s="10"/>
      <c r="P160" s="3"/>
    </row>
    <row r="161" spans="4:16">
      <c r="D161" s="9"/>
      <c r="E161" s="9"/>
      <c r="F161" s="9"/>
      <c r="G161" s="10"/>
      <c r="H161" s="10"/>
      <c r="I161" s="10"/>
      <c r="J161" s="10"/>
      <c r="P161" s="3"/>
    </row>
    <row r="162" spans="4:16">
      <c r="D162" s="9"/>
      <c r="E162" s="9"/>
      <c r="F162" s="9"/>
      <c r="G162" s="10"/>
      <c r="H162" s="10"/>
      <c r="I162" s="10"/>
      <c r="J162" s="10"/>
      <c r="P162" s="3"/>
    </row>
    <row r="163" spans="4:16">
      <c r="D163" s="9"/>
      <c r="E163" s="9"/>
      <c r="F163" s="9"/>
      <c r="G163" s="10"/>
      <c r="H163" s="10"/>
      <c r="I163" s="10"/>
      <c r="J163" s="10"/>
      <c r="P163" s="3"/>
    </row>
    <row r="164" spans="4:16">
      <c r="D164" s="9"/>
      <c r="E164" s="9"/>
      <c r="F164" s="9"/>
      <c r="G164" s="10"/>
      <c r="H164" s="10"/>
      <c r="I164" s="10"/>
      <c r="J164" s="10"/>
      <c r="P164" s="3"/>
    </row>
    <row r="165" spans="4:16">
      <c r="D165" s="11"/>
      <c r="E165" s="11"/>
      <c r="F165" s="11"/>
      <c r="G165" s="10"/>
      <c r="H165" s="10"/>
      <c r="I165" s="10"/>
      <c r="J165" s="10"/>
      <c r="P165" s="3"/>
    </row>
    <row r="166" spans="4:16">
      <c r="D166" s="9"/>
      <c r="E166" s="9"/>
      <c r="F166" s="9"/>
      <c r="G166" s="10"/>
      <c r="H166" s="10"/>
      <c r="I166" s="10"/>
      <c r="J166" s="10"/>
      <c r="P166" s="3"/>
    </row>
    <row r="167" spans="4:16">
      <c r="D167" s="9"/>
      <c r="E167" s="9"/>
      <c r="F167" s="9"/>
      <c r="G167" s="10"/>
      <c r="H167" s="10"/>
      <c r="I167" s="10"/>
      <c r="J167" s="10"/>
      <c r="P167" s="3"/>
    </row>
    <row r="168" spans="4:16">
      <c r="D168" s="9"/>
      <c r="E168" s="9"/>
      <c r="F168" s="9"/>
      <c r="G168" s="10"/>
      <c r="H168" s="10"/>
      <c r="I168" s="10"/>
      <c r="J168" s="10"/>
      <c r="P168" s="3"/>
    </row>
    <row r="169" spans="4:16">
      <c r="D169" s="9"/>
      <c r="E169" s="9"/>
      <c r="F169" s="9"/>
      <c r="G169" s="10"/>
      <c r="H169" s="10"/>
      <c r="I169" s="10"/>
      <c r="J169" s="10"/>
      <c r="P169" s="3"/>
    </row>
    <row r="170" spans="4:16">
      <c r="D170" s="9"/>
      <c r="E170" s="9"/>
      <c r="F170" s="9"/>
      <c r="G170" s="10"/>
      <c r="H170" s="10"/>
      <c r="I170" s="10"/>
      <c r="J170" s="10"/>
      <c r="P170" s="3"/>
    </row>
    <row r="171" spans="4:16">
      <c r="D171" s="9"/>
      <c r="E171" s="9"/>
      <c r="F171" s="9"/>
      <c r="G171" s="10"/>
      <c r="H171" s="10"/>
      <c r="I171" s="10"/>
      <c r="J171" s="10"/>
      <c r="P171" s="3"/>
    </row>
    <row r="172" spans="4:16">
      <c r="D172" s="9"/>
      <c r="E172" s="9"/>
      <c r="F172" s="9"/>
      <c r="G172" s="10"/>
      <c r="H172" s="10"/>
      <c r="I172" s="10"/>
      <c r="J172" s="10"/>
      <c r="P172" s="3"/>
    </row>
    <row r="173" spans="4:16">
      <c r="D173" s="9"/>
      <c r="E173" s="9"/>
      <c r="F173" s="9"/>
      <c r="G173" s="10"/>
      <c r="H173" s="10"/>
      <c r="I173" s="10"/>
      <c r="J173" s="10"/>
      <c r="P173" s="3"/>
    </row>
    <row r="174" spans="4:16">
      <c r="D174" s="9"/>
      <c r="E174" s="9"/>
      <c r="F174" s="9"/>
      <c r="G174" s="10"/>
      <c r="H174" s="10"/>
      <c r="I174" s="10"/>
      <c r="J174" s="10"/>
      <c r="P174" s="3"/>
    </row>
    <row r="175" spans="4:16">
      <c r="D175" s="9"/>
      <c r="E175" s="9"/>
      <c r="F175" s="9"/>
      <c r="G175" s="10"/>
      <c r="H175" s="10"/>
      <c r="I175" s="10"/>
      <c r="J175" s="10"/>
      <c r="P175" s="3"/>
    </row>
    <row r="176" spans="4:16">
      <c r="D176" s="9"/>
      <c r="E176" s="9"/>
      <c r="F176" s="9"/>
      <c r="G176" s="10"/>
      <c r="H176" s="10"/>
      <c r="I176" s="10"/>
      <c r="J176" s="10"/>
      <c r="P176" s="3"/>
    </row>
    <row r="177" spans="4:16">
      <c r="D177" s="9"/>
      <c r="E177" s="9"/>
      <c r="F177" s="9"/>
      <c r="G177" s="10"/>
      <c r="H177" s="10"/>
      <c r="I177" s="10"/>
      <c r="J177" s="10"/>
      <c r="P177" s="3"/>
    </row>
    <row r="178" spans="4:16">
      <c r="D178" s="9"/>
      <c r="E178" s="9"/>
      <c r="F178" s="9"/>
      <c r="G178" s="10"/>
      <c r="H178" s="10"/>
      <c r="I178" s="10"/>
      <c r="J178" s="10"/>
      <c r="P178" s="3"/>
    </row>
    <row r="179" spans="4:16">
      <c r="D179" s="9"/>
      <c r="E179" s="9"/>
      <c r="F179" s="9"/>
      <c r="G179" s="10"/>
      <c r="H179" s="10"/>
      <c r="I179" s="10"/>
      <c r="J179" s="10"/>
      <c r="P179" s="3"/>
    </row>
    <row r="180" spans="4:16">
      <c r="D180" s="9"/>
      <c r="E180" s="9"/>
      <c r="F180" s="9"/>
      <c r="G180" s="10"/>
      <c r="H180" s="10"/>
      <c r="I180" s="10"/>
      <c r="J180" s="10"/>
      <c r="P180" s="3"/>
    </row>
    <row r="181" spans="4:16">
      <c r="D181" s="9"/>
      <c r="E181" s="9"/>
      <c r="F181" s="9"/>
      <c r="G181" s="10"/>
      <c r="H181" s="10"/>
      <c r="I181" s="10"/>
      <c r="J181" s="10"/>
      <c r="P181" s="3"/>
    </row>
    <row r="182" spans="4:16">
      <c r="D182" s="9"/>
      <c r="E182" s="9"/>
      <c r="F182" s="9"/>
      <c r="G182" s="10"/>
      <c r="H182" s="10"/>
      <c r="I182" s="10"/>
      <c r="J182" s="10"/>
      <c r="P182" s="3"/>
    </row>
    <row r="183" spans="4:16">
      <c r="D183" s="9"/>
      <c r="E183" s="9"/>
      <c r="F183" s="9"/>
      <c r="G183" s="10"/>
      <c r="H183" s="10"/>
      <c r="I183" s="10"/>
      <c r="J183" s="10"/>
      <c r="P183" s="3"/>
    </row>
    <row r="184" spans="4:16">
      <c r="D184" s="9"/>
      <c r="E184" s="9"/>
      <c r="F184" s="9"/>
      <c r="G184" s="10"/>
      <c r="H184" s="10"/>
      <c r="I184" s="10"/>
      <c r="J184" s="10"/>
      <c r="P184" s="3"/>
    </row>
    <row r="185" spans="4:16">
      <c r="D185" s="9"/>
      <c r="E185" s="9"/>
      <c r="F185" s="9"/>
      <c r="G185" s="10"/>
      <c r="H185" s="10"/>
      <c r="I185" s="10"/>
      <c r="J185" s="10"/>
      <c r="P185" s="3"/>
    </row>
    <row r="186" spans="4:16">
      <c r="D186" s="9"/>
      <c r="E186" s="9"/>
      <c r="F186" s="9"/>
      <c r="G186" s="10"/>
      <c r="H186" s="10"/>
      <c r="I186" s="10"/>
      <c r="J186" s="10"/>
      <c r="P186" s="3"/>
    </row>
    <row r="187" spans="4:16">
      <c r="D187" s="9"/>
      <c r="E187" s="9"/>
      <c r="F187" s="9"/>
      <c r="G187" s="10"/>
      <c r="H187" s="10"/>
      <c r="I187" s="10"/>
      <c r="J187" s="10"/>
      <c r="P187" s="3"/>
    </row>
    <row r="188" spans="4:16">
      <c r="D188" s="9"/>
      <c r="E188" s="9"/>
      <c r="F188" s="9"/>
      <c r="G188" s="10"/>
      <c r="H188" s="10"/>
      <c r="I188" s="10"/>
      <c r="J188" s="10"/>
      <c r="P188" s="3"/>
    </row>
    <row r="189" spans="4:16">
      <c r="D189" s="9"/>
      <c r="E189" s="9"/>
      <c r="F189" s="9"/>
      <c r="G189" s="10"/>
      <c r="H189" s="10"/>
      <c r="I189" s="10"/>
      <c r="J189" s="10"/>
      <c r="P189" s="3"/>
    </row>
    <row r="190" spans="4:16">
      <c r="D190" s="9"/>
      <c r="E190" s="9"/>
      <c r="F190" s="9"/>
      <c r="G190" s="10"/>
      <c r="H190" s="10"/>
      <c r="I190" s="10"/>
      <c r="J190" s="10"/>
      <c r="P190" s="3"/>
    </row>
    <row r="191" spans="4:16">
      <c r="D191" s="9"/>
      <c r="E191" s="9"/>
      <c r="F191" s="9"/>
      <c r="G191" s="10"/>
      <c r="H191" s="10"/>
      <c r="I191" s="10"/>
      <c r="J191" s="10"/>
      <c r="P191" s="3"/>
    </row>
    <row r="192" spans="4:16">
      <c r="D192" s="9"/>
      <c r="E192" s="9"/>
      <c r="F192" s="9"/>
      <c r="G192" s="10"/>
      <c r="H192" s="10"/>
      <c r="I192" s="10"/>
      <c r="J192" s="10"/>
      <c r="P192" s="3"/>
    </row>
    <row r="193" spans="4:16">
      <c r="D193" s="9"/>
      <c r="E193" s="9"/>
      <c r="F193" s="9"/>
      <c r="G193" s="10"/>
      <c r="H193" s="10"/>
      <c r="I193" s="10"/>
      <c r="J193" s="10"/>
      <c r="P193" s="3"/>
    </row>
    <row r="194" spans="4:16">
      <c r="D194" s="9"/>
      <c r="E194" s="9"/>
      <c r="F194" s="9"/>
      <c r="G194" s="10"/>
      <c r="H194" s="10"/>
      <c r="I194" s="10"/>
      <c r="J194" s="10"/>
      <c r="P194" s="3"/>
    </row>
    <row r="195" spans="4:16">
      <c r="D195" s="9"/>
      <c r="E195" s="9"/>
      <c r="F195" s="9"/>
      <c r="G195" s="10"/>
      <c r="H195" s="10"/>
      <c r="I195" s="10"/>
      <c r="J195" s="10"/>
      <c r="P195" s="3"/>
    </row>
    <row r="196" spans="4:16">
      <c r="D196" s="9"/>
      <c r="E196" s="9"/>
      <c r="F196" s="9"/>
      <c r="G196" s="10"/>
      <c r="H196" s="10"/>
      <c r="I196" s="10"/>
      <c r="J196" s="10"/>
      <c r="P196" s="3"/>
    </row>
    <row r="197" spans="4:16">
      <c r="D197" s="9"/>
      <c r="E197" s="9"/>
      <c r="F197" s="9"/>
      <c r="G197" s="10"/>
      <c r="H197" s="10"/>
      <c r="I197" s="10"/>
      <c r="J197" s="10"/>
      <c r="P197" s="3"/>
    </row>
    <row r="198" spans="4:16">
      <c r="D198" s="9"/>
      <c r="E198" s="9"/>
      <c r="F198" s="9"/>
      <c r="G198" s="10"/>
      <c r="H198" s="10"/>
      <c r="I198" s="10"/>
      <c r="J198" s="10"/>
      <c r="P198" s="3"/>
    </row>
    <row r="199" spans="4:16">
      <c r="D199" s="9"/>
      <c r="E199" s="9"/>
      <c r="F199" s="9"/>
      <c r="G199" s="10"/>
      <c r="H199" s="10"/>
      <c r="I199" s="10"/>
      <c r="J199" s="10"/>
      <c r="P199" s="3"/>
    </row>
    <row r="200" spans="4:16">
      <c r="D200" s="9"/>
      <c r="E200" s="9"/>
      <c r="F200" s="9"/>
      <c r="G200" s="10"/>
      <c r="H200" s="10"/>
      <c r="I200" s="10"/>
      <c r="J200" s="10"/>
      <c r="P200" s="3"/>
    </row>
    <row r="201" spans="4:16">
      <c r="D201" s="9"/>
      <c r="E201" s="9"/>
      <c r="F201" s="9"/>
      <c r="G201" s="10"/>
      <c r="H201" s="10"/>
      <c r="I201" s="10"/>
      <c r="J201" s="10"/>
      <c r="P201" s="3"/>
    </row>
    <row r="202" spans="4:16">
      <c r="D202" s="9"/>
      <c r="E202" s="9"/>
      <c r="F202" s="9"/>
      <c r="G202" s="10"/>
      <c r="H202" s="10"/>
      <c r="I202" s="10"/>
      <c r="J202" s="10"/>
      <c r="P202" s="3"/>
    </row>
    <row r="203" spans="4:16">
      <c r="D203" s="9"/>
      <c r="E203" s="9"/>
      <c r="F203" s="9"/>
      <c r="G203" s="10"/>
      <c r="H203" s="10"/>
      <c r="I203" s="10"/>
      <c r="J203" s="10"/>
      <c r="P203" s="3"/>
    </row>
    <row r="204" spans="4:16">
      <c r="D204" s="9"/>
      <c r="E204" s="9"/>
      <c r="F204" s="9"/>
      <c r="G204" s="10"/>
      <c r="H204" s="10"/>
      <c r="I204" s="10"/>
      <c r="J204" s="10"/>
      <c r="P204" s="3"/>
    </row>
    <row r="205" spans="4:16">
      <c r="D205" s="9"/>
      <c r="E205" s="9"/>
      <c r="F205" s="9"/>
      <c r="G205" s="10"/>
      <c r="H205" s="10"/>
      <c r="I205" s="10"/>
      <c r="J205" s="10"/>
      <c r="P205" s="3"/>
    </row>
    <row r="206" spans="4:16">
      <c r="D206" s="9"/>
      <c r="E206" s="9"/>
      <c r="F206" s="9"/>
      <c r="G206" s="10"/>
      <c r="H206" s="10"/>
      <c r="I206" s="10"/>
      <c r="J206" s="10"/>
      <c r="P206" s="3"/>
    </row>
    <row r="207" spans="4:16">
      <c r="D207" s="9"/>
      <c r="E207" s="9"/>
      <c r="F207" s="9"/>
      <c r="G207" s="10"/>
      <c r="H207" s="10"/>
      <c r="I207" s="10"/>
      <c r="J207" s="10"/>
      <c r="P207" s="3"/>
    </row>
    <row r="208" spans="4:16">
      <c r="D208" s="9"/>
      <c r="E208" s="9"/>
      <c r="F208" s="9"/>
      <c r="G208" s="10"/>
      <c r="H208" s="10"/>
      <c r="I208" s="10"/>
      <c r="J208" s="10"/>
      <c r="P208" s="3"/>
    </row>
    <row r="209" spans="4:16">
      <c r="D209" s="9"/>
      <c r="E209" s="9"/>
      <c r="F209" s="9"/>
      <c r="G209" s="10"/>
      <c r="H209" s="10"/>
      <c r="I209" s="10"/>
      <c r="J209" s="10"/>
      <c r="P209" s="3"/>
    </row>
    <row r="210" spans="4:16">
      <c r="D210" s="9"/>
      <c r="E210" s="9"/>
      <c r="F210" s="9"/>
      <c r="G210" s="10"/>
      <c r="H210" s="10"/>
      <c r="I210" s="10"/>
      <c r="J210" s="10"/>
      <c r="P210" s="3"/>
    </row>
    <row r="211" spans="4:16">
      <c r="D211" s="9"/>
      <c r="E211" s="9"/>
      <c r="F211" s="9"/>
      <c r="G211" s="10"/>
      <c r="H211" s="10"/>
      <c r="I211" s="10"/>
      <c r="J211" s="10"/>
      <c r="P211" s="3"/>
    </row>
    <row r="212" spans="4:16">
      <c r="D212" s="9"/>
      <c r="E212" s="9"/>
      <c r="F212" s="9"/>
      <c r="G212" s="10"/>
      <c r="H212" s="10"/>
      <c r="I212" s="10"/>
      <c r="J212" s="10"/>
      <c r="P212" s="3"/>
    </row>
    <row r="213" spans="4:16">
      <c r="D213" s="9"/>
      <c r="E213" s="9"/>
      <c r="F213" s="9"/>
      <c r="G213" s="10"/>
      <c r="H213" s="10"/>
      <c r="I213" s="10"/>
      <c r="J213" s="10"/>
      <c r="P213" s="3"/>
    </row>
    <row r="214" spans="4:16">
      <c r="D214" s="9"/>
      <c r="E214" s="9"/>
      <c r="F214" s="9"/>
      <c r="G214" s="10"/>
      <c r="H214" s="10"/>
      <c r="I214" s="10"/>
      <c r="J214" s="10"/>
      <c r="P214" s="3"/>
    </row>
    <row r="215" spans="4:16">
      <c r="D215" s="9"/>
      <c r="E215" s="9"/>
      <c r="F215" s="9"/>
      <c r="G215" s="10"/>
      <c r="H215" s="10"/>
      <c r="I215" s="10"/>
      <c r="J215" s="10"/>
      <c r="P215" s="3"/>
    </row>
    <row r="216" spans="4:16">
      <c r="D216" s="9"/>
      <c r="E216" s="9"/>
      <c r="F216" s="9"/>
      <c r="G216" s="10"/>
      <c r="H216" s="10"/>
      <c r="I216" s="10"/>
      <c r="J216" s="10"/>
      <c r="P216" s="3"/>
    </row>
    <row r="217" spans="4:16">
      <c r="D217" s="9"/>
      <c r="E217" s="9"/>
      <c r="F217" s="9"/>
      <c r="G217" s="10"/>
      <c r="H217" s="10"/>
      <c r="I217" s="10"/>
      <c r="J217" s="10"/>
      <c r="P217" s="3"/>
    </row>
    <row r="218" spans="4:16">
      <c r="D218" s="9"/>
      <c r="E218" s="9"/>
      <c r="F218" s="9"/>
      <c r="G218" s="10"/>
      <c r="H218" s="10"/>
      <c r="I218" s="10"/>
      <c r="J218" s="10"/>
      <c r="P218" s="3"/>
    </row>
    <row r="219" spans="4:16">
      <c r="D219" s="9"/>
      <c r="E219" s="9"/>
      <c r="F219" s="9"/>
      <c r="G219" s="10"/>
      <c r="H219" s="10"/>
      <c r="I219" s="10"/>
      <c r="J219" s="10"/>
      <c r="P219" s="3"/>
    </row>
    <row r="455" spans="7:16">
      <c r="G455" s="2"/>
      <c r="H455" s="2"/>
      <c r="I455" s="2"/>
      <c r="J455" s="2"/>
      <c r="P455" s="3"/>
    </row>
    <row r="456" spans="7:16">
      <c r="G456" s="2"/>
      <c r="H456" s="2"/>
      <c r="I456" s="2"/>
      <c r="J456" s="2"/>
      <c r="P456" s="3"/>
    </row>
    <row r="457" spans="7:16">
      <c r="G457" s="2"/>
      <c r="H457" s="2"/>
      <c r="I457" s="2"/>
      <c r="J457" s="2"/>
      <c r="P457" s="3"/>
    </row>
    <row r="458" spans="7:16">
      <c r="G458" s="2"/>
      <c r="H458" s="2"/>
      <c r="I458" s="2"/>
      <c r="J458" s="2"/>
      <c r="P458" s="3"/>
    </row>
    <row r="459" spans="7:16">
      <c r="G459" s="2"/>
      <c r="H459" s="2"/>
      <c r="I459" s="2"/>
      <c r="J459" s="2"/>
      <c r="P459" s="3"/>
    </row>
    <row r="460" spans="7:16">
      <c r="G460" s="2"/>
      <c r="H460" s="2"/>
      <c r="I460" s="2"/>
      <c r="J460" s="2"/>
      <c r="P460" s="3"/>
    </row>
    <row r="461" spans="7:16">
      <c r="G461" s="2"/>
      <c r="H461" s="2"/>
      <c r="I461" s="2"/>
      <c r="J461" s="2"/>
      <c r="P461" s="3"/>
    </row>
    <row r="462" spans="7:16">
      <c r="G462" s="2"/>
      <c r="H462" s="2"/>
      <c r="I462" s="2"/>
      <c r="J462" s="2"/>
      <c r="P462" s="3"/>
    </row>
    <row r="463" spans="7:16">
      <c r="G463" s="2"/>
      <c r="H463" s="2"/>
      <c r="I463" s="2"/>
      <c r="J463" s="2"/>
      <c r="P463" s="3"/>
    </row>
    <row r="464" spans="7:16">
      <c r="G464" s="2"/>
      <c r="H464" s="2"/>
      <c r="I464" s="2"/>
      <c r="J464" s="2"/>
      <c r="P464" s="3"/>
    </row>
    <row r="465" spans="7:16">
      <c r="G465" s="2"/>
      <c r="H465" s="2"/>
      <c r="I465" s="2"/>
      <c r="J465" s="2"/>
      <c r="P465" s="3"/>
    </row>
    <row r="466" spans="7:16">
      <c r="G466" s="2"/>
      <c r="H466" s="2"/>
      <c r="I466" s="2"/>
      <c r="J466" s="2"/>
      <c r="P466" s="3"/>
    </row>
    <row r="467" spans="7:16">
      <c r="G467" s="2"/>
      <c r="H467" s="2"/>
      <c r="I467" s="2"/>
      <c r="J467" s="2"/>
      <c r="P467" s="3"/>
    </row>
    <row r="468" spans="7:16">
      <c r="G468" s="2"/>
      <c r="H468" s="2"/>
      <c r="I468" s="2"/>
      <c r="J468" s="2"/>
      <c r="P468" s="3"/>
    </row>
    <row r="469" spans="7:16">
      <c r="G469" s="2"/>
      <c r="H469" s="2"/>
      <c r="I469" s="2"/>
      <c r="J469" s="2"/>
      <c r="P469" s="3"/>
    </row>
    <row r="470" spans="7:16">
      <c r="G470" s="2"/>
      <c r="H470" s="2"/>
      <c r="I470" s="2"/>
      <c r="J470" s="2"/>
      <c r="P470" s="3"/>
    </row>
    <row r="471" spans="7:16">
      <c r="G471" s="2"/>
      <c r="H471" s="2"/>
      <c r="I471" s="2"/>
      <c r="J471" s="2"/>
      <c r="P471" s="3"/>
    </row>
    <row r="472" spans="7:16">
      <c r="G472" s="2"/>
      <c r="H472" s="2"/>
      <c r="I472" s="2"/>
      <c r="J472" s="2"/>
      <c r="P472" s="3"/>
    </row>
    <row r="473" spans="7:16">
      <c r="G473" s="2"/>
      <c r="H473" s="2"/>
      <c r="I473" s="2"/>
      <c r="J473" s="2"/>
      <c r="P473" s="3"/>
    </row>
    <row r="474" spans="7:16">
      <c r="G474" s="2"/>
      <c r="H474" s="2"/>
      <c r="I474" s="2"/>
      <c r="J474" s="2"/>
      <c r="P474" s="3"/>
    </row>
    <row r="475" spans="7:16">
      <c r="G475" s="2"/>
      <c r="H475" s="2"/>
      <c r="I475" s="2"/>
      <c r="J475" s="2"/>
      <c r="P475" s="3"/>
    </row>
    <row r="476" spans="7:16">
      <c r="G476" s="2"/>
      <c r="H476" s="2"/>
      <c r="I476" s="2"/>
      <c r="J476" s="2"/>
      <c r="P476" s="3"/>
    </row>
    <row r="477" spans="7:16">
      <c r="G477" s="2"/>
      <c r="H477" s="2"/>
      <c r="I477" s="2"/>
      <c r="J477" s="2"/>
      <c r="P477" s="3"/>
    </row>
    <row r="478" spans="7:16">
      <c r="G478" s="2"/>
      <c r="H478" s="2"/>
      <c r="I478" s="2"/>
      <c r="J478" s="2"/>
      <c r="P478" s="3"/>
    </row>
    <row r="479" spans="7:16">
      <c r="G479" s="2"/>
      <c r="H479" s="2"/>
      <c r="I479" s="2"/>
      <c r="J479" s="2"/>
      <c r="P479" s="3"/>
    </row>
    <row r="480" spans="7:16">
      <c r="G480" s="2"/>
      <c r="H480" s="2"/>
      <c r="I480" s="2"/>
      <c r="J480" s="2"/>
      <c r="P480" s="3"/>
    </row>
    <row r="481" spans="7:16">
      <c r="G481" s="2"/>
      <c r="H481" s="2"/>
      <c r="I481" s="2"/>
      <c r="J481" s="2"/>
      <c r="P481" s="3"/>
    </row>
    <row r="482" spans="7:16">
      <c r="G482" s="2"/>
      <c r="H482" s="2"/>
      <c r="I482" s="2"/>
      <c r="J482" s="2"/>
      <c r="P482" s="3"/>
    </row>
    <row r="483" spans="7:16">
      <c r="G483" s="2"/>
      <c r="H483" s="2"/>
      <c r="I483" s="2"/>
      <c r="J483" s="2"/>
      <c r="P483" s="3"/>
    </row>
    <row r="484" spans="7:16">
      <c r="G484" s="2"/>
      <c r="H484" s="2"/>
      <c r="I484" s="2"/>
      <c r="J484" s="2"/>
      <c r="P484" s="3"/>
    </row>
    <row r="485" spans="7:16">
      <c r="G485" s="2"/>
      <c r="H485" s="2"/>
      <c r="I485" s="2"/>
      <c r="J485" s="2"/>
      <c r="P485" s="3"/>
    </row>
    <row r="486" spans="7:16">
      <c r="G486" s="2"/>
      <c r="H486" s="2"/>
      <c r="I486" s="2"/>
      <c r="J486" s="2"/>
      <c r="P486" s="3"/>
    </row>
    <row r="487" spans="7:16">
      <c r="G487" s="2"/>
      <c r="H487" s="2"/>
      <c r="I487" s="2"/>
      <c r="J487" s="2"/>
      <c r="P487" s="3"/>
    </row>
    <row r="488" spans="7:16">
      <c r="G488" s="2"/>
      <c r="H488" s="2"/>
      <c r="I488" s="2"/>
      <c r="J488" s="2"/>
      <c r="P488" s="3"/>
    </row>
    <row r="489" spans="7:16">
      <c r="G489" s="2"/>
      <c r="H489" s="2"/>
      <c r="I489" s="2"/>
      <c r="J489" s="2"/>
      <c r="P489" s="3"/>
    </row>
    <row r="490" spans="7:16">
      <c r="G490" s="2"/>
      <c r="H490" s="2"/>
      <c r="I490" s="2"/>
      <c r="J490" s="2"/>
      <c r="P490" s="3"/>
    </row>
    <row r="491" spans="7:16">
      <c r="G491" s="2"/>
      <c r="H491" s="2"/>
      <c r="I491" s="2"/>
      <c r="J491" s="2"/>
      <c r="P491" s="3"/>
    </row>
    <row r="492" spans="7:16">
      <c r="G492" s="2"/>
      <c r="H492" s="2"/>
      <c r="I492" s="2"/>
      <c r="J492" s="2"/>
      <c r="P492" s="3"/>
    </row>
    <row r="493" spans="7:16">
      <c r="G493" s="2"/>
      <c r="H493" s="2"/>
      <c r="I493" s="2"/>
      <c r="J493" s="2"/>
      <c r="P493" s="3"/>
    </row>
    <row r="494" spans="7:16">
      <c r="G494" s="2"/>
      <c r="H494" s="2"/>
      <c r="I494" s="2"/>
      <c r="J494" s="2"/>
      <c r="P494" s="3"/>
    </row>
    <row r="495" spans="7:16">
      <c r="G495" s="2"/>
      <c r="H495" s="2"/>
      <c r="I495" s="2"/>
      <c r="J495" s="2"/>
      <c r="P495" s="3"/>
    </row>
    <row r="496" spans="7:16">
      <c r="G496" s="2"/>
      <c r="H496" s="2"/>
      <c r="I496" s="2"/>
      <c r="J496" s="2"/>
      <c r="P496" s="3"/>
    </row>
    <row r="497" spans="7:16">
      <c r="G497" s="2"/>
      <c r="H497" s="2"/>
      <c r="I497" s="2"/>
      <c r="J497" s="2"/>
      <c r="P497" s="3"/>
    </row>
    <row r="498" spans="7:16">
      <c r="G498" s="2"/>
      <c r="H498" s="2"/>
      <c r="I498" s="2"/>
      <c r="J498" s="2"/>
      <c r="P498" s="3"/>
    </row>
    <row r="499" spans="7:16">
      <c r="G499" s="2"/>
      <c r="H499" s="2"/>
      <c r="I499" s="2"/>
      <c r="J499" s="2"/>
      <c r="P499" s="3"/>
    </row>
    <row r="500" spans="7:16">
      <c r="G500" s="2"/>
      <c r="H500" s="2"/>
      <c r="I500" s="2"/>
      <c r="J500" s="2"/>
      <c r="P500" s="3"/>
    </row>
    <row r="501" spans="7:16">
      <c r="G501" s="2"/>
      <c r="H501" s="2"/>
      <c r="I501" s="2"/>
      <c r="J501" s="2"/>
      <c r="P501" s="3"/>
    </row>
    <row r="502" spans="7:16">
      <c r="G502" s="2"/>
      <c r="H502" s="2"/>
      <c r="I502" s="2"/>
      <c r="J502" s="2"/>
      <c r="P502" s="3"/>
    </row>
    <row r="503" spans="7:16">
      <c r="G503" s="2"/>
      <c r="H503" s="2"/>
      <c r="I503" s="2"/>
      <c r="J503" s="2"/>
      <c r="P503" s="3"/>
    </row>
    <row r="504" spans="7:16">
      <c r="G504" s="2"/>
      <c r="H504" s="2"/>
      <c r="I504" s="2"/>
      <c r="J504" s="2"/>
      <c r="P504" s="3"/>
    </row>
    <row r="505" spans="7:16">
      <c r="G505" s="2"/>
      <c r="H505" s="2"/>
      <c r="I505" s="2"/>
      <c r="J505" s="2"/>
      <c r="P505" s="3"/>
    </row>
    <row r="506" spans="7:16">
      <c r="G506" s="2"/>
      <c r="H506" s="2"/>
      <c r="I506" s="2"/>
      <c r="J506" s="2"/>
      <c r="P506" s="3"/>
    </row>
    <row r="507" spans="7:16">
      <c r="G507" s="2"/>
      <c r="H507" s="2"/>
      <c r="I507" s="2"/>
      <c r="J507" s="2"/>
      <c r="P507" s="3"/>
    </row>
    <row r="508" spans="7:16">
      <c r="G508" s="2"/>
      <c r="H508" s="2"/>
      <c r="I508" s="2"/>
      <c r="J508" s="2"/>
      <c r="P508" s="3"/>
    </row>
    <row r="509" spans="7:16">
      <c r="G509" s="2"/>
      <c r="H509" s="2"/>
      <c r="I509" s="2"/>
      <c r="J509" s="2"/>
      <c r="P509" s="3"/>
    </row>
    <row r="510" spans="7:16">
      <c r="G510" s="2"/>
      <c r="H510" s="2"/>
      <c r="I510" s="2"/>
      <c r="J510" s="2"/>
      <c r="P510" s="3"/>
    </row>
    <row r="511" spans="7:16">
      <c r="G511" s="2"/>
      <c r="H511" s="2"/>
      <c r="I511" s="2"/>
      <c r="J511" s="2"/>
      <c r="P511" s="3"/>
    </row>
    <row r="512" spans="7:16">
      <c r="G512" s="2"/>
      <c r="H512" s="2"/>
      <c r="I512" s="2"/>
      <c r="J512" s="2"/>
      <c r="P512" s="3"/>
    </row>
    <row r="513" spans="7:16">
      <c r="G513" s="2"/>
      <c r="H513" s="2"/>
      <c r="I513" s="2"/>
      <c r="J513" s="2"/>
      <c r="P513" s="3"/>
    </row>
    <row r="514" spans="7:16">
      <c r="G514" s="2"/>
      <c r="H514" s="2"/>
      <c r="I514" s="2"/>
      <c r="J514" s="2"/>
      <c r="P514" s="3"/>
    </row>
    <row r="515" spans="7:16">
      <c r="G515" s="2"/>
      <c r="H515" s="2"/>
      <c r="I515" s="2"/>
      <c r="J515" s="2"/>
      <c r="P515" s="3"/>
    </row>
    <row r="516" spans="7:16">
      <c r="G516" s="2"/>
      <c r="H516" s="2"/>
      <c r="I516" s="2"/>
      <c r="J516" s="2"/>
      <c r="P516" s="3"/>
    </row>
    <row r="517" spans="7:16">
      <c r="G517" s="2"/>
      <c r="H517" s="2"/>
      <c r="I517" s="2"/>
      <c r="J517" s="2"/>
      <c r="P517" s="3"/>
    </row>
    <row r="518" spans="7:16">
      <c r="G518" s="2"/>
      <c r="H518" s="2"/>
      <c r="I518" s="2"/>
      <c r="J518" s="2"/>
      <c r="P518" s="3"/>
    </row>
    <row r="519" spans="7:16">
      <c r="G519" s="2"/>
      <c r="H519" s="2"/>
      <c r="I519" s="2"/>
      <c r="J519" s="2"/>
      <c r="P519" s="3"/>
    </row>
    <row r="520" spans="7:16">
      <c r="G520" s="2"/>
      <c r="H520" s="2"/>
      <c r="I520" s="2"/>
      <c r="J520" s="2"/>
      <c r="P520" s="3"/>
    </row>
    <row r="521" spans="7:16">
      <c r="G521" s="2"/>
      <c r="H521" s="2"/>
      <c r="I521" s="2"/>
      <c r="J521" s="2"/>
      <c r="P521" s="3"/>
    </row>
    <row r="522" spans="7:16">
      <c r="G522" s="2"/>
      <c r="H522" s="2"/>
      <c r="I522" s="2"/>
      <c r="J522" s="2"/>
      <c r="P522" s="3"/>
    </row>
    <row r="523" spans="7:16">
      <c r="G523" s="2"/>
      <c r="H523" s="2"/>
      <c r="I523" s="2"/>
      <c r="J523" s="2"/>
      <c r="P523" s="3"/>
    </row>
    <row r="524" spans="7:16">
      <c r="G524" s="2"/>
      <c r="H524" s="2"/>
      <c r="I524" s="2"/>
      <c r="J524" s="2"/>
      <c r="P524" s="3"/>
    </row>
    <row r="525" spans="7:16">
      <c r="G525" s="2"/>
      <c r="H525" s="2"/>
      <c r="I525" s="2"/>
      <c r="J525" s="2"/>
      <c r="P525" s="3"/>
    </row>
    <row r="526" spans="7:16">
      <c r="G526" s="2"/>
      <c r="H526" s="2"/>
      <c r="I526" s="2"/>
      <c r="J526" s="2"/>
      <c r="P526" s="3"/>
    </row>
    <row r="527" spans="7:16">
      <c r="G527" s="2"/>
      <c r="H527" s="2"/>
      <c r="I527" s="2"/>
      <c r="J527" s="2"/>
      <c r="P527" s="3"/>
    </row>
    <row r="528" spans="7:16">
      <c r="G528" s="2"/>
      <c r="H528" s="2"/>
      <c r="I528" s="2"/>
      <c r="J528" s="2"/>
      <c r="P528" s="3"/>
    </row>
    <row r="529" spans="7:16">
      <c r="G529" s="2"/>
      <c r="H529" s="2"/>
      <c r="I529" s="2"/>
      <c r="J529" s="2"/>
      <c r="P529" s="3"/>
    </row>
    <row r="530" spans="7:16">
      <c r="G530" s="2"/>
      <c r="H530" s="2"/>
      <c r="I530" s="2"/>
      <c r="J530" s="2"/>
      <c r="P530" s="3"/>
    </row>
    <row r="531" spans="7:16">
      <c r="G531" s="2"/>
      <c r="H531" s="2"/>
      <c r="I531" s="2"/>
      <c r="J531" s="2"/>
      <c r="P531" s="3"/>
    </row>
    <row r="532" spans="7:16">
      <c r="G532" s="2"/>
      <c r="H532" s="2"/>
      <c r="I532" s="2"/>
      <c r="J532" s="2"/>
      <c r="P532" s="3"/>
    </row>
    <row r="533" spans="7:16">
      <c r="G533" s="2"/>
      <c r="H533" s="2"/>
      <c r="I533" s="2"/>
      <c r="J533" s="2"/>
      <c r="P533" s="3"/>
    </row>
    <row r="534" spans="7:16">
      <c r="G534" s="2"/>
      <c r="H534" s="2"/>
      <c r="I534" s="2"/>
      <c r="J534" s="2"/>
      <c r="P534" s="3"/>
    </row>
    <row r="535" spans="7:16">
      <c r="G535" s="2"/>
      <c r="H535" s="2"/>
      <c r="I535" s="2"/>
      <c r="J535" s="2"/>
      <c r="P535" s="3"/>
    </row>
    <row r="536" spans="7:16">
      <c r="G536" s="2"/>
      <c r="H536" s="2"/>
      <c r="I536" s="2"/>
      <c r="J536" s="2"/>
      <c r="P536" s="3"/>
    </row>
    <row r="537" spans="7:16">
      <c r="G537" s="2"/>
      <c r="H537" s="2"/>
      <c r="I537" s="2"/>
      <c r="J537" s="2"/>
      <c r="P537" s="3"/>
    </row>
    <row r="538" spans="7:16">
      <c r="G538" s="2"/>
      <c r="H538" s="2"/>
      <c r="I538" s="2"/>
      <c r="J538" s="2"/>
      <c r="P538" s="3"/>
    </row>
    <row r="539" spans="7:16">
      <c r="G539" s="2"/>
      <c r="H539" s="2"/>
      <c r="I539" s="2"/>
      <c r="J539" s="2"/>
      <c r="P539" s="3"/>
    </row>
    <row r="540" spans="7:16">
      <c r="G540" s="2"/>
      <c r="H540" s="2"/>
      <c r="I540" s="2"/>
      <c r="J540" s="2"/>
      <c r="P540" s="3"/>
    </row>
    <row r="541" spans="7:16">
      <c r="G541" s="2"/>
      <c r="H541" s="2"/>
      <c r="I541" s="2"/>
      <c r="J541" s="2"/>
      <c r="P541" s="3"/>
    </row>
    <row r="542" spans="7:16">
      <c r="G542" s="2"/>
      <c r="H542" s="2"/>
      <c r="I542" s="2"/>
      <c r="J542" s="2"/>
      <c r="P542" s="3"/>
    </row>
    <row r="543" spans="7:16">
      <c r="G543" s="2"/>
      <c r="H543" s="2"/>
      <c r="I543" s="2"/>
      <c r="J543" s="2"/>
      <c r="P543" s="3"/>
    </row>
    <row r="544" spans="7:16">
      <c r="G544" s="2"/>
      <c r="H544" s="2"/>
      <c r="I544" s="2"/>
      <c r="J544" s="2"/>
      <c r="P544" s="3"/>
    </row>
    <row r="545" spans="7:16">
      <c r="G545" s="2"/>
      <c r="H545" s="2"/>
      <c r="I545" s="2"/>
      <c r="J545" s="2"/>
      <c r="P545" s="3"/>
    </row>
    <row r="546" spans="7:16">
      <c r="G546" s="2"/>
      <c r="H546" s="2"/>
      <c r="I546" s="2"/>
      <c r="J546" s="2"/>
      <c r="P546" s="3"/>
    </row>
    <row r="547" spans="7:16">
      <c r="G547" s="2"/>
      <c r="H547" s="2"/>
      <c r="I547" s="2"/>
      <c r="J547" s="2"/>
      <c r="P547" s="3"/>
    </row>
    <row r="548" spans="7:16">
      <c r="G548" s="2"/>
      <c r="H548" s="2"/>
      <c r="I548" s="2"/>
      <c r="J548" s="2"/>
      <c r="P548" s="3"/>
    </row>
    <row r="549" spans="7:16">
      <c r="G549" s="2"/>
      <c r="H549" s="2"/>
      <c r="I549" s="2"/>
      <c r="J549" s="2"/>
      <c r="P549" s="3"/>
    </row>
    <row r="550" spans="7:16">
      <c r="G550" s="2"/>
      <c r="H550" s="2"/>
      <c r="I550" s="2"/>
      <c r="J550" s="2"/>
      <c r="P550" s="3"/>
    </row>
    <row r="551" spans="7:16">
      <c r="G551" s="2"/>
      <c r="H551" s="2"/>
      <c r="I551" s="2"/>
      <c r="J551" s="2"/>
      <c r="P551" s="3"/>
    </row>
    <row r="552" spans="7:16">
      <c r="G552" s="2"/>
      <c r="H552" s="2"/>
      <c r="I552" s="2"/>
      <c r="J552" s="2"/>
      <c r="P552" s="3"/>
    </row>
    <row r="553" spans="7:16">
      <c r="G553" s="2"/>
      <c r="H553" s="2"/>
      <c r="I553" s="2"/>
      <c r="J553" s="2"/>
      <c r="P553" s="3"/>
    </row>
    <row r="554" spans="7:16">
      <c r="G554" s="2"/>
      <c r="H554" s="2"/>
      <c r="I554" s="2"/>
      <c r="J554" s="2"/>
      <c r="P554" s="3"/>
    </row>
    <row r="555" spans="7:16">
      <c r="G555" s="2"/>
      <c r="H555" s="2"/>
      <c r="I555" s="2"/>
      <c r="J555" s="2"/>
      <c r="P555" s="3"/>
    </row>
    <row r="556" spans="7:16">
      <c r="G556" s="2"/>
      <c r="H556" s="2"/>
      <c r="I556" s="2"/>
      <c r="J556" s="2"/>
      <c r="P556" s="3"/>
    </row>
    <row r="557" spans="7:16">
      <c r="G557" s="2"/>
      <c r="H557" s="2"/>
      <c r="I557" s="2"/>
      <c r="J557" s="2"/>
      <c r="P557" s="3"/>
    </row>
    <row r="558" spans="7:16">
      <c r="G558" s="2"/>
      <c r="H558" s="2"/>
      <c r="I558" s="2"/>
      <c r="J558" s="2"/>
      <c r="P558" s="3"/>
    </row>
    <row r="559" spans="7:16">
      <c r="G559" s="2"/>
      <c r="H559" s="2"/>
      <c r="I559" s="2"/>
      <c r="J559" s="2"/>
      <c r="P559" s="3"/>
    </row>
    <row r="560" spans="7:16">
      <c r="G560" s="2"/>
      <c r="H560" s="2"/>
      <c r="I560" s="2"/>
      <c r="J560" s="2"/>
      <c r="P560" s="3"/>
    </row>
    <row r="561" spans="7:16">
      <c r="G561" s="2"/>
      <c r="H561" s="2"/>
      <c r="I561" s="2"/>
      <c r="J561" s="2"/>
      <c r="P561" s="3"/>
    </row>
    <row r="562" spans="7:16">
      <c r="G562" s="2"/>
      <c r="H562" s="2"/>
      <c r="I562" s="2"/>
      <c r="J562" s="2"/>
      <c r="P562" s="3"/>
    </row>
    <row r="563" spans="7:16">
      <c r="G563" s="2"/>
      <c r="H563" s="2"/>
      <c r="I563" s="2"/>
      <c r="J563" s="2"/>
      <c r="P563" s="3"/>
    </row>
    <row r="564" spans="7:16">
      <c r="G564" s="2"/>
      <c r="H564" s="2"/>
      <c r="I564" s="2"/>
      <c r="J564" s="2"/>
      <c r="P564" s="3"/>
    </row>
    <row r="565" spans="7:16">
      <c r="G565" s="2"/>
      <c r="H565" s="2"/>
      <c r="I565" s="2"/>
      <c r="J565" s="2"/>
      <c r="P565" s="3"/>
    </row>
    <row r="566" spans="7:16">
      <c r="G566" s="2"/>
      <c r="H566" s="2"/>
      <c r="I566" s="2"/>
      <c r="J566" s="2"/>
      <c r="P566" s="3"/>
    </row>
    <row r="567" spans="7:16">
      <c r="G567" s="2"/>
      <c r="H567" s="2"/>
      <c r="I567" s="2"/>
      <c r="J567" s="2"/>
      <c r="P567" s="3"/>
    </row>
    <row r="568" spans="7:16">
      <c r="G568" s="2"/>
      <c r="H568" s="2"/>
      <c r="I568" s="2"/>
      <c r="J568" s="2"/>
      <c r="P568" s="3"/>
    </row>
    <row r="569" spans="7:16">
      <c r="G569" s="2"/>
      <c r="H569" s="2"/>
      <c r="I569" s="2"/>
      <c r="J569" s="2"/>
      <c r="P569" s="3"/>
    </row>
    <row r="570" spans="7:16">
      <c r="G570" s="2"/>
      <c r="H570" s="2"/>
      <c r="I570" s="2"/>
      <c r="J570" s="2"/>
      <c r="P570" s="3"/>
    </row>
    <row r="571" spans="7:16">
      <c r="G571" s="2"/>
      <c r="H571" s="2"/>
      <c r="I571" s="2"/>
      <c r="J571" s="2"/>
      <c r="P571" s="3"/>
    </row>
    <row r="572" spans="7:16">
      <c r="G572" s="2"/>
      <c r="H572" s="2"/>
      <c r="I572" s="2"/>
      <c r="J572" s="2"/>
      <c r="P572" s="3"/>
    </row>
    <row r="573" spans="7:16">
      <c r="G573" s="2"/>
      <c r="H573" s="2"/>
      <c r="I573" s="2"/>
      <c r="J573" s="2"/>
      <c r="P573" s="3"/>
    </row>
    <row r="574" spans="7:16">
      <c r="G574" s="2"/>
      <c r="H574" s="2"/>
      <c r="I574" s="2"/>
      <c r="J574" s="2"/>
      <c r="P574" s="3"/>
    </row>
    <row r="575" spans="7:16">
      <c r="G575" s="2"/>
      <c r="H575" s="2"/>
      <c r="I575" s="2"/>
      <c r="J575" s="2"/>
      <c r="P575" s="3"/>
    </row>
    <row r="576" spans="7:16">
      <c r="G576" s="2"/>
      <c r="H576" s="2"/>
      <c r="I576" s="2"/>
      <c r="J576" s="2"/>
      <c r="P576" s="3"/>
    </row>
    <row r="577" spans="7:16">
      <c r="G577" s="2"/>
      <c r="H577" s="2"/>
      <c r="I577" s="2"/>
      <c r="J577" s="2"/>
      <c r="P577" s="3"/>
    </row>
    <row r="578" spans="7:16">
      <c r="G578" s="2"/>
      <c r="H578" s="2"/>
      <c r="I578" s="2"/>
      <c r="J578" s="2"/>
      <c r="P578" s="3"/>
    </row>
    <row r="579" spans="7:16">
      <c r="G579" s="2"/>
      <c r="H579" s="2"/>
      <c r="I579" s="2"/>
      <c r="J579" s="2"/>
      <c r="P579" s="3"/>
    </row>
    <row r="580" spans="7:16">
      <c r="G580" s="2"/>
      <c r="H580" s="2"/>
      <c r="I580" s="2"/>
      <c r="J580" s="2"/>
      <c r="P580" s="3"/>
    </row>
    <row r="581" spans="7:16">
      <c r="G581" s="2"/>
      <c r="H581" s="2"/>
      <c r="I581" s="2"/>
      <c r="J581" s="2"/>
      <c r="P581" s="3"/>
    </row>
    <row r="582" spans="7:16">
      <c r="G582" s="2"/>
      <c r="H582" s="2"/>
      <c r="I582" s="2"/>
      <c r="J582" s="2"/>
      <c r="P582" s="3"/>
    </row>
    <row r="583" spans="7:16">
      <c r="G583" s="2"/>
      <c r="H583" s="2"/>
      <c r="I583" s="2"/>
      <c r="J583" s="2"/>
      <c r="P583" s="3"/>
    </row>
    <row r="584" spans="7:16">
      <c r="G584" s="2"/>
      <c r="H584" s="2"/>
      <c r="I584" s="2"/>
      <c r="J584" s="2"/>
      <c r="P584" s="3"/>
    </row>
    <row r="585" spans="7:16">
      <c r="G585" s="2"/>
      <c r="H585" s="2"/>
      <c r="I585" s="2"/>
      <c r="J585" s="2"/>
      <c r="P585" s="3"/>
    </row>
    <row r="586" spans="7:16">
      <c r="G586" s="2"/>
      <c r="H586" s="2"/>
      <c r="I586" s="2"/>
      <c r="J586" s="2"/>
      <c r="P586" s="3"/>
    </row>
    <row r="587" spans="7:16">
      <c r="G587" s="2"/>
      <c r="H587" s="2"/>
      <c r="I587" s="2"/>
      <c r="J587" s="2"/>
      <c r="P587" s="3"/>
    </row>
    <row r="588" spans="7:16">
      <c r="G588" s="2"/>
      <c r="H588" s="2"/>
      <c r="I588" s="2"/>
      <c r="J588" s="2"/>
      <c r="P588" s="3"/>
    </row>
    <row r="589" spans="7:16">
      <c r="G589" s="2"/>
      <c r="H589" s="2"/>
      <c r="I589" s="2"/>
      <c r="J589" s="2"/>
      <c r="P589" s="3"/>
    </row>
    <row r="590" spans="7:16">
      <c r="G590" s="2"/>
      <c r="H590" s="2"/>
      <c r="I590" s="2"/>
      <c r="J590" s="2"/>
      <c r="P590" s="3"/>
    </row>
    <row r="591" spans="7:16">
      <c r="G591" s="2"/>
      <c r="H591" s="2"/>
      <c r="I591" s="2"/>
      <c r="J591" s="2"/>
      <c r="P591" s="3"/>
    </row>
    <row r="592" spans="7:16">
      <c r="G592" s="2"/>
      <c r="H592" s="2"/>
      <c r="I592" s="2"/>
      <c r="J592" s="2"/>
      <c r="P592" s="3"/>
    </row>
    <row r="593" spans="7:16">
      <c r="G593" s="2"/>
      <c r="H593" s="2"/>
      <c r="I593" s="2"/>
      <c r="J593" s="2"/>
      <c r="P593" s="3"/>
    </row>
    <row r="594" spans="7:16">
      <c r="G594" s="2"/>
      <c r="H594" s="2"/>
      <c r="I594" s="2"/>
      <c r="J594" s="2"/>
      <c r="P594" s="3"/>
    </row>
    <row r="595" spans="7:16">
      <c r="G595" s="2"/>
      <c r="H595" s="2"/>
      <c r="I595" s="2"/>
      <c r="J595" s="2"/>
      <c r="P595" s="3"/>
    </row>
    <row r="596" spans="7:16">
      <c r="G596" s="2"/>
      <c r="H596" s="2"/>
      <c r="I596" s="2"/>
      <c r="J596" s="2"/>
      <c r="P596" s="3"/>
    </row>
    <row r="597" spans="7:16">
      <c r="G597" s="2"/>
      <c r="H597" s="2"/>
      <c r="I597" s="2"/>
      <c r="J597" s="2"/>
      <c r="P597" s="3"/>
    </row>
    <row r="598" spans="7:16">
      <c r="G598" s="2"/>
      <c r="H598" s="2"/>
      <c r="I598" s="2"/>
      <c r="J598" s="2"/>
      <c r="P598" s="3"/>
    </row>
    <row r="599" spans="7:16">
      <c r="G599" s="2"/>
      <c r="H599" s="2"/>
      <c r="I599" s="2"/>
      <c r="J599" s="2"/>
      <c r="P599" s="3"/>
    </row>
    <row r="600" spans="7:16">
      <c r="G600" s="2"/>
      <c r="H600" s="2"/>
      <c r="I600" s="2"/>
      <c r="J600" s="2"/>
      <c r="P600" s="3"/>
    </row>
    <row r="601" spans="7:16">
      <c r="G601" s="2"/>
      <c r="H601" s="2"/>
      <c r="I601" s="2"/>
      <c r="J601" s="2"/>
      <c r="P601" s="3"/>
    </row>
    <row r="602" spans="7:16">
      <c r="G602" s="2"/>
      <c r="H602" s="2"/>
      <c r="I602" s="2"/>
      <c r="J602" s="2"/>
      <c r="P602" s="3"/>
    </row>
    <row r="603" spans="7:16">
      <c r="G603" s="2"/>
      <c r="H603" s="2"/>
      <c r="I603" s="2"/>
      <c r="J603" s="2"/>
      <c r="P603" s="3"/>
    </row>
    <row r="604" spans="7:16">
      <c r="G604" s="2"/>
      <c r="H604" s="2"/>
      <c r="I604" s="2"/>
      <c r="J604" s="2"/>
      <c r="P604" s="3"/>
    </row>
    <row r="605" spans="7:16">
      <c r="G605" s="2"/>
      <c r="H605" s="2"/>
      <c r="I605" s="2"/>
      <c r="J605" s="2"/>
      <c r="P605" s="3"/>
    </row>
    <row r="606" spans="7:16">
      <c r="G606" s="2"/>
      <c r="H606" s="2"/>
      <c r="I606" s="2"/>
      <c r="J606" s="2"/>
      <c r="P606" s="3"/>
    </row>
    <row r="607" spans="7:16">
      <c r="G607" s="2"/>
      <c r="H607" s="2"/>
      <c r="I607" s="2"/>
      <c r="J607" s="2"/>
      <c r="P607" s="3"/>
    </row>
    <row r="608" spans="7:16">
      <c r="G608" s="2"/>
      <c r="H608" s="2"/>
      <c r="I608" s="2"/>
      <c r="J608" s="2"/>
      <c r="P608" s="3"/>
    </row>
    <row r="609" spans="7:16">
      <c r="G609" s="2"/>
      <c r="H609" s="2"/>
      <c r="I609" s="2"/>
      <c r="J609" s="2"/>
      <c r="P609" s="3"/>
    </row>
    <row r="610" spans="7:16">
      <c r="G610" s="2"/>
      <c r="H610" s="2"/>
      <c r="I610" s="2"/>
      <c r="J610" s="2"/>
      <c r="P610" s="3"/>
    </row>
    <row r="611" spans="7:16">
      <c r="G611" s="2"/>
      <c r="H611" s="2"/>
      <c r="I611" s="2"/>
      <c r="J611" s="2"/>
      <c r="P611" s="3"/>
    </row>
    <row r="612" spans="7:16">
      <c r="G612" s="2"/>
      <c r="H612" s="2"/>
      <c r="I612" s="2"/>
      <c r="J612" s="2"/>
      <c r="P612" s="3"/>
    </row>
    <row r="613" spans="7:16">
      <c r="G613" s="2"/>
      <c r="H613" s="2"/>
      <c r="I613" s="2"/>
      <c r="J613" s="2"/>
      <c r="P613" s="3"/>
    </row>
    <row r="614" spans="7:16">
      <c r="G614" s="2"/>
      <c r="H614" s="2"/>
      <c r="I614" s="2"/>
      <c r="J614" s="2"/>
      <c r="P614" s="3"/>
    </row>
    <row r="615" spans="7:16">
      <c r="G615" s="2"/>
      <c r="H615" s="2"/>
      <c r="I615" s="2"/>
      <c r="J615" s="2"/>
      <c r="P615" s="3"/>
    </row>
    <row r="616" spans="7:16">
      <c r="G616" s="2"/>
      <c r="H616" s="2"/>
      <c r="I616" s="2"/>
      <c r="J616" s="2"/>
      <c r="P616" s="3"/>
    </row>
    <row r="617" spans="7:16">
      <c r="G617" s="2"/>
      <c r="H617" s="2"/>
      <c r="I617" s="2"/>
      <c r="J617" s="2"/>
      <c r="P617" s="3"/>
    </row>
    <row r="618" spans="7:16">
      <c r="G618" s="2"/>
      <c r="H618" s="2"/>
      <c r="I618" s="2"/>
      <c r="J618" s="2"/>
      <c r="P618" s="3"/>
    </row>
    <row r="619" spans="7:16">
      <c r="G619" s="2"/>
      <c r="H619" s="2"/>
      <c r="I619" s="2"/>
      <c r="J619" s="2"/>
      <c r="P619" s="3"/>
    </row>
    <row r="620" spans="7:16">
      <c r="G620" s="2"/>
      <c r="H620" s="2"/>
      <c r="I620" s="2"/>
      <c r="J620" s="2"/>
      <c r="P620" s="3"/>
    </row>
    <row r="621" spans="7:16">
      <c r="G621" s="2"/>
      <c r="H621" s="2"/>
      <c r="I621" s="2"/>
      <c r="J621" s="2"/>
      <c r="P621" s="3"/>
    </row>
    <row r="622" spans="7:16">
      <c r="G622" s="2"/>
      <c r="H622" s="2"/>
      <c r="I622" s="2"/>
      <c r="J622" s="2"/>
      <c r="P622" s="3"/>
    </row>
    <row r="623" spans="7:16">
      <c r="G623" s="2"/>
      <c r="H623" s="2"/>
      <c r="I623" s="2"/>
      <c r="J623" s="2"/>
      <c r="P623" s="3"/>
    </row>
    <row r="624" spans="7:16">
      <c r="G624" s="2"/>
      <c r="H624" s="2"/>
      <c r="I624" s="2"/>
      <c r="J624" s="2"/>
      <c r="P624" s="3"/>
    </row>
    <row r="625" spans="7:16">
      <c r="G625" s="2"/>
      <c r="H625" s="2"/>
      <c r="I625" s="2"/>
      <c r="J625" s="2"/>
      <c r="P625" s="3"/>
    </row>
    <row r="626" spans="7:16">
      <c r="G626" s="2"/>
      <c r="H626" s="2"/>
      <c r="I626" s="2"/>
      <c r="J626" s="2"/>
      <c r="P626" s="3"/>
    </row>
    <row r="627" spans="7:16">
      <c r="G627" s="2"/>
      <c r="H627" s="2"/>
      <c r="I627" s="2"/>
      <c r="J627" s="2"/>
      <c r="P627" s="3"/>
    </row>
    <row r="628" spans="7:16">
      <c r="G628" s="2"/>
      <c r="H628" s="2"/>
      <c r="I628" s="2"/>
      <c r="J628" s="2"/>
      <c r="P628" s="3"/>
    </row>
    <row r="629" spans="7:16">
      <c r="G629" s="2"/>
      <c r="H629" s="2"/>
      <c r="I629" s="2"/>
      <c r="J629" s="2"/>
      <c r="P629" s="3"/>
    </row>
    <row r="630" spans="7:16">
      <c r="G630" s="2"/>
      <c r="H630" s="2"/>
      <c r="I630" s="2"/>
      <c r="J630" s="2"/>
      <c r="P630" s="3"/>
    </row>
    <row r="631" spans="7:16">
      <c r="G631" s="2"/>
      <c r="H631" s="2"/>
      <c r="I631" s="2"/>
      <c r="J631" s="2"/>
      <c r="P631" s="3"/>
    </row>
    <row r="632" spans="7:16">
      <c r="G632" s="2"/>
      <c r="H632" s="2"/>
      <c r="I632" s="2"/>
      <c r="J632" s="2"/>
      <c r="P632" s="3"/>
    </row>
    <row r="633" spans="7:16">
      <c r="G633" s="2"/>
      <c r="H633" s="2"/>
      <c r="I633" s="2"/>
      <c r="J633" s="2"/>
      <c r="P633" s="3"/>
    </row>
    <row r="634" spans="7:16">
      <c r="G634" s="2"/>
      <c r="H634" s="2"/>
      <c r="I634" s="2"/>
      <c r="J634" s="2"/>
      <c r="P634" s="3"/>
    </row>
    <row r="635" spans="7:16">
      <c r="G635" s="2"/>
      <c r="H635" s="2"/>
      <c r="I635" s="2"/>
      <c r="J635" s="2"/>
      <c r="P635" s="3"/>
    </row>
    <row r="636" spans="7:16">
      <c r="G636" s="2"/>
      <c r="H636" s="2"/>
      <c r="I636" s="2"/>
      <c r="J636" s="2"/>
      <c r="P636" s="3"/>
    </row>
    <row r="637" spans="7:16">
      <c r="G637" s="2"/>
      <c r="H637" s="2"/>
      <c r="I637" s="2"/>
      <c r="J637" s="2"/>
      <c r="P637" s="3"/>
    </row>
    <row r="638" spans="7:16">
      <c r="G638" s="2"/>
      <c r="H638" s="2"/>
      <c r="I638" s="2"/>
      <c r="J638" s="2"/>
      <c r="P638" s="3"/>
    </row>
    <row r="639" spans="7:16">
      <c r="G639" s="2"/>
      <c r="H639" s="2"/>
      <c r="I639" s="2"/>
      <c r="J639" s="2"/>
      <c r="P639" s="3"/>
    </row>
    <row r="640" spans="7:16">
      <c r="G640" s="2"/>
      <c r="H640" s="2"/>
      <c r="I640" s="2"/>
      <c r="J640" s="2"/>
      <c r="P640" s="3"/>
    </row>
    <row r="641" spans="7:16">
      <c r="G641" s="2"/>
      <c r="H641" s="2"/>
      <c r="I641" s="2"/>
      <c r="J641" s="2"/>
      <c r="P641" s="3"/>
    </row>
    <row r="642" spans="7:16">
      <c r="G642" s="2"/>
      <c r="H642" s="2"/>
      <c r="I642" s="2"/>
      <c r="J642" s="2"/>
      <c r="P642" s="3"/>
    </row>
    <row r="643" spans="7:16">
      <c r="G643" s="2"/>
      <c r="H643" s="2"/>
      <c r="I643" s="2"/>
      <c r="J643" s="2"/>
      <c r="P643" s="3"/>
    </row>
    <row r="644" spans="7:16">
      <c r="G644" s="2"/>
      <c r="H644" s="2"/>
      <c r="I644" s="2"/>
      <c r="J644" s="2"/>
      <c r="P644" s="3"/>
    </row>
    <row r="645" spans="7:16">
      <c r="G645" s="2"/>
      <c r="H645" s="2"/>
      <c r="I645" s="2"/>
      <c r="J645" s="2"/>
      <c r="P645" s="3"/>
    </row>
    <row r="646" spans="7:16">
      <c r="G646" s="2"/>
      <c r="H646" s="2"/>
      <c r="I646" s="2"/>
      <c r="J646" s="2"/>
      <c r="P646" s="3"/>
    </row>
    <row r="647" spans="7:16">
      <c r="G647" s="2"/>
      <c r="H647" s="2"/>
      <c r="I647" s="2"/>
      <c r="J647" s="2"/>
      <c r="P647" s="3"/>
    </row>
    <row r="648" spans="7:16">
      <c r="G648" s="2"/>
      <c r="H648" s="2"/>
      <c r="I648" s="2"/>
      <c r="J648" s="2"/>
      <c r="P648" s="3"/>
    </row>
    <row r="649" spans="7:16">
      <c r="G649" s="2"/>
      <c r="H649" s="2"/>
      <c r="I649" s="2"/>
      <c r="J649" s="2"/>
      <c r="P649" s="3"/>
    </row>
    <row r="650" spans="7:16">
      <c r="G650" s="2"/>
      <c r="H650" s="2"/>
      <c r="I650" s="2"/>
      <c r="J650" s="2"/>
      <c r="P650" s="3"/>
    </row>
    <row r="651" spans="7:16">
      <c r="G651" s="2"/>
      <c r="H651" s="2"/>
      <c r="I651" s="2"/>
      <c r="J651" s="2"/>
      <c r="P651" s="3"/>
    </row>
    <row r="652" spans="7:16">
      <c r="G652" s="2"/>
      <c r="H652" s="2"/>
      <c r="I652" s="2"/>
      <c r="J652" s="2"/>
      <c r="P652" s="3"/>
    </row>
    <row r="653" spans="7:16">
      <c r="G653" s="2"/>
      <c r="H653" s="2"/>
      <c r="I653" s="2"/>
      <c r="J653" s="2"/>
      <c r="P653" s="3"/>
    </row>
    <row r="654" spans="7:16">
      <c r="G654" s="2"/>
      <c r="H654" s="2"/>
      <c r="I654" s="2"/>
      <c r="J654" s="2"/>
      <c r="P654" s="3"/>
    </row>
    <row r="655" spans="7:16">
      <c r="G655" s="2"/>
      <c r="H655" s="2"/>
      <c r="I655" s="2"/>
      <c r="J655" s="2"/>
      <c r="P655" s="3"/>
    </row>
    <row r="656" spans="7:16">
      <c r="G656" s="2"/>
      <c r="H656" s="2"/>
      <c r="I656" s="2"/>
      <c r="J656" s="2"/>
      <c r="P656" s="3"/>
    </row>
    <row r="657" spans="7:16">
      <c r="G657" s="2"/>
      <c r="H657" s="2"/>
      <c r="I657" s="2"/>
      <c r="J657" s="2"/>
      <c r="P657" s="3"/>
    </row>
    <row r="658" spans="7:16">
      <c r="G658" s="2"/>
      <c r="H658" s="2"/>
      <c r="I658" s="2"/>
      <c r="J658" s="2"/>
      <c r="P658" s="3"/>
    </row>
    <row r="659" spans="7:16">
      <c r="G659" s="2"/>
      <c r="H659" s="2"/>
      <c r="I659" s="2"/>
      <c r="J659" s="2"/>
      <c r="P659" s="3"/>
    </row>
    <row r="660" spans="7:16">
      <c r="G660" s="2"/>
      <c r="H660" s="2"/>
      <c r="I660" s="2"/>
      <c r="J660" s="2"/>
      <c r="P660" s="3"/>
    </row>
    <row r="661" spans="7:16">
      <c r="G661" s="2"/>
      <c r="H661" s="2"/>
      <c r="I661" s="2"/>
      <c r="J661" s="2"/>
      <c r="P661" s="3"/>
    </row>
    <row r="662" spans="7:16">
      <c r="G662" s="2"/>
      <c r="H662" s="2"/>
      <c r="I662" s="2"/>
      <c r="J662" s="2"/>
      <c r="P662" s="3"/>
    </row>
    <row r="663" spans="7:16">
      <c r="G663" s="2"/>
      <c r="H663" s="2"/>
      <c r="I663" s="2"/>
      <c r="J663" s="2"/>
      <c r="P663" s="3"/>
    </row>
    <row r="664" spans="7:16">
      <c r="G664" s="2"/>
      <c r="H664" s="2"/>
      <c r="I664" s="2"/>
      <c r="J664" s="2"/>
      <c r="P664" s="3"/>
    </row>
    <row r="665" spans="7:16">
      <c r="G665" s="2"/>
      <c r="H665" s="2"/>
      <c r="I665" s="2"/>
      <c r="J665" s="2"/>
      <c r="P665" s="3"/>
    </row>
    <row r="666" spans="7:16">
      <c r="G666" s="2"/>
      <c r="H666" s="2"/>
      <c r="I666" s="2"/>
      <c r="J666" s="2"/>
      <c r="P666" s="3"/>
    </row>
    <row r="667" spans="7:16">
      <c r="G667" s="2"/>
      <c r="H667" s="2"/>
      <c r="I667" s="2"/>
      <c r="J667" s="2"/>
      <c r="P667" s="3"/>
    </row>
    <row r="668" spans="7:16">
      <c r="G668" s="2"/>
      <c r="H668" s="2"/>
      <c r="I668" s="2"/>
      <c r="J668" s="2"/>
      <c r="P668" s="3"/>
    </row>
    <row r="669" spans="7:16">
      <c r="G669" s="2"/>
      <c r="H669" s="2"/>
      <c r="I669" s="2"/>
      <c r="J669" s="2"/>
      <c r="P669" s="3"/>
    </row>
    <row r="670" spans="7:16">
      <c r="G670" s="2"/>
      <c r="H670" s="2"/>
      <c r="I670" s="2"/>
      <c r="J670" s="2"/>
      <c r="P670" s="3"/>
    </row>
    <row r="671" spans="7:16">
      <c r="G671" s="2"/>
      <c r="H671" s="2"/>
      <c r="I671" s="2"/>
      <c r="J671" s="2"/>
      <c r="P671" s="3"/>
    </row>
    <row r="672" spans="7:16">
      <c r="G672" s="2"/>
      <c r="H672" s="2"/>
      <c r="I672" s="2"/>
      <c r="J672" s="2"/>
      <c r="P672" s="3"/>
    </row>
    <row r="673" spans="7:16">
      <c r="G673" s="2"/>
      <c r="H673" s="2"/>
      <c r="I673" s="2"/>
      <c r="J673" s="2"/>
      <c r="P673" s="3"/>
    </row>
    <row r="674" spans="7:16">
      <c r="G674" s="2"/>
      <c r="H674" s="2"/>
      <c r="I674" s="2"/>
      <c r="J674" s="2"/>
      <c r="P674" s="3"/>
    </row>
    <row r="675" spans="7:16">
      <c r="G675" s="2"/>
      <c r="H675" s="2"/>
      <c r="I675" s="2"/>
      <c r="J675" s="2"/>
      <c r="P675" s="3"/>
    </row>
    <row r="676" spans="7:16">
      <c r="G676" s="2"/>
      <c r="H676" s="2"/>
      <c r="I676" s="2"/>
      <c r="J676" s="2"/>
      <c r="P676" s="3"/>
    </row>
    <row r="677" spans="7:16">
      <c r="G677" s="2"/>
      <c r="H677" s="2"/>
      <c r="I677" s="2"/>
      <c r="J677" s="2"/>
      <c r="P677" s="3"/>
    </row>
    <row r="678" spans="7:16">
      <c r="G678" s="2"/>
      <c r="H678" s="2"/>
      <c r="I678" s="2"/>
      <c r="J678" s="2"/>
      <c r="P678" s="3"/>
    </row>
    <row r="679" spans="7:16">
      <c r="G679" s="2"/>
      <c r="H679" s="2"/>
      <c r="I679" s="2"/>
      <c r="J679" s="2"/>
      <c r="P679" s="3"/>
    </row>
    <row r="680" spans="7:16">
      <c r="G680" s="2"/>
      <c r="H680" s="2"/>
      <c r="I680" s="2"/>
      <c r="J680" s="2"/>
      <c r="P680" s="3"/>
    </row>
    <row r="681" spans="7:16">
      <c r="G681" s="2"/>
      <c r="H681" s="2"/>
      <c r="I681" s="2"/>
      <c r="J681" s="2"/>
      <c r="P681" s="3"/>
    </row>
    <row r="682" spans="7:16">
      <c r="G682" s="2"/>
      <c r="H682" s="2"/>
      <c r="I682" s="2"/>
      <c r="J682" s="2"/>
      <c r="P682" s="3"/>
    </row>
    <row r="683" spans="7:16">
      <c r="G683" s="2"/>
      <c r="H683" s="2"/>
      <c r="I683" s="2"/>
      <c r="J683" s="2"/>
      <c r="P683" s="3"/>
    </row>
    <row r="684" spans="7:16">
      <c r="G684" s="2"/>
      <c r="H684" s="2"/>
      <c r="I684" s="2"/>
      <c r="J684" s="2"/>
      <c r="P684" s="3"/>
    </row>
    <row r="685" spans="7:16">
      <c r="G685" s="2"/>
      <c r="H685" s="2"/>
      <c r="I685" s="2"/>
      <c r="J685" s="2"/>
      <c r="P685" s="3"/>
    </row>
    <row r="686" spans="7:16">
      <c r="G686" s="2"/>
      <c r="H686" s="2"/>
      <c r="I686" s="2"/>
      <c r="J686" s="2"/>
      <c r="P686" s="3"/>
    </row>
    <row r="687" spans="7:16">
      <c r="G687" s="2"/>
      <c r="H687" s="2"/>
      <c r="I687" s="2"/>
      <c r="J687" s="2"/>
      <c r="P687" s="3"/>
    </row>
    <row r="688" spans="7:16">
      <c r="G688" s="2"/>
      <c r="H688" s="2"/>
      <c r="I688" s="2"/>
      <c r="J688" s="2"/>
      <c r="P688" s="3"/>
    </row>
    <row r="689" spans="7:16">
      <c r="G689" s="2"/>
      <c r="H689" s="2"/>
      <c r="I689" s="2"/>
      <c r="J689" s="2"/>
      <c r="P689" s="3"/>
    </row>
    <row r="690" spans="7:16">
      <c r="G690" s="2"/>
      <c r="H690" s="2"/>
      <c r="I690" s="2"/>
      <c r="J690" s="2"/>
      <c r="P690" s="3"/>
    </row>
    <row r="691" spans="7:16">
      <c r="G691" s="2"/>
      <c r="H691" s="2"/>
      <c r="I691" s="2"/>
      <c r="J691" s="2"/>
      <c r="P691" s="3"/>
    </row>
    <row r="692" spans="7:16">
      <c r="G692" s="2"/>
      <c r="H692" s="2"/>
      <c r="I692" s="2"/>
      <c r="J692" s="2"/>
      <c r="P692" s="3"/>
    </row>
    <row r="693" spans="7:16">
      <c r="G693" s="2"/>
      <c r="H693" s="2"/>
      <c r="I693" s="2"/>
      <c r="J693" s="2"/>
      <c r="P693" s="3"/>
    </row>
    <row r="694" spans="7:16">
      <c r="G694" s="2"/>
      <c r="H694" s="2"/>
      <c r="I694" s="2"/>
      <c r="J694" s="2"/>
      <c r="P694" s="3"/>
    </row>
    <row r="695" spans="7:16">
      <c r="G695" s="2"/>
      <c r="H695" s="2"/>
      <c r="I695" s="2"/>
      <c r="J695" s="2"/>
      <c r="P695" s="3"/>
    </row>
    <row r="696" spans="7:16">
      <c r="G696" s="2"/>
      <c r="H696" s="2"/>
      <c r="I696" s="2"/>
      <c r="J696" s="2"/>
      <c r="P696" s="3"/>
    </row>
    <row r="697" spans="7:16">
      <c r="G697" s="2"/>
      <c r="H697" s="2"/>
      <c r="I697" s="2"/>
      <c r="J697" s="2"/>
      <c r="P697" s="3"/>
    </row>
    <row r="698" spans="7:16">
      <c r="G698" s="2"/>
      <c r="H698" s="2"/>
      <c r="I698" s="2"/>
      <c r="J698" s="2"/>
      <c r="P698" s="3"/>
    </row>
    <row r="699" spans="7:16">
      <c r="G699" s="2"/>
      <c r="H699" s="2"/>
      <c r="I699" s="2"/>
      <c r="J699" s="2"/>
      <c r="P699" s="3"/>
    </row>
    <row r="700" spans="7:16">
      <c r="G700" s="2"/>
      <c r="H700" s="2"/>
      <c r="I700" s="2"/>
      <c r="J700" s="2"/>
      <c r="P700" s="3"/>
    </row>
    <row r="701" spans="7:16">
      <c r="G701" s="2"/>
      <c r="H701" s="2"/>
      <c r="I701" s="2"/>
      <c r="J701" s="2"/>
      <c r="P701" s="3"/>
    </row>
    <row r="702" spans="7:16">
      <c r="G702" s="2"/>
      <c r="H702" s="2"/>
      <c r="I702" s="2"/>
      <c r="J702" s="2"/>
      <c r="P702" s="3"/>
    </row>
    <row r="703" spans="7:16">
      <c r="G703" s="2"/>
      <c r="H703" s="2"/>
      <c r="I703" s="2"/>
      <c r="J703" s="2"/>
      <c r="P703" s="3"/>
    </row>
    <row r="704" spans="7:16">
      <c r="G704" s="2"/>
      <c r="H704" s="2"/>
      <c r="I704" s="2"/>
      <c r="J704" s="2"/>
      <c r="P704" s="3"/>
    </row>
    <row r="705" spans="7:16">
      <c r="G705" s="2"/>
      <c r="H705" s="2"/>
      <c r="I705" s="2"/>
      <c r="J705" s="2"/>
      <c r="P705" s="3"/>
    </row>
    <row r="706" spans="7:16">
      <c r="G706" s="2"/>
      <c r="H706" s="2"/>
      <c r="I706" s="2"/>
      <c r="J706" s="2"/>
      <c r="P706" s="3"/>
    </row>
    <row r="707" spans="7:16">
      <c r="G707" s="2"/>
      <c r="H707" s="2"/>
      <c r="I707" s="2"/>
      <c r="J707" s="2"/>
      <c r="P707" s="3"/>
    </row>
    <row r="708" spans="7:16">
      <c r="G708" s="2"/>
      <c r="H708" s="2"/>
      <c r="I708" s="2"/>
      <c r="J708" s="2"/>
      <c r="P708" s="3"/>
    </row>
    <row r="709" spans="7:16">
      <c r="G709" s="2"/>
      <c r="H709" s="2"/>
      <c r="I709" s="2"/>
      <c r="J709" s="2"/>
      <c r="P709" s="3"/>
    </row>
    <row r="710" spans="7:16">
      <c r="G710" s="2"/>
      <c r="H710" s="2"/>
      <c r="I710" s="2"/>
      <c r="J710" s="2"/>
      <c r="P710" s="3"/>
    </row>
    <row r="711" spans="7:16">
      <c r="G711" s="2"/>
      <c r="H711" s="2"/>
      <c r="I711" s="2"/>
      <c r="J711" s="2"/>
      <c r="P711" s="3"/>
    </row>
    <row r="712" spans="7:16">
      <c r="G712" s="2"/>
      <c r="H712" s="2"/>
      <c r="I712" s="2"/>
      <c r="J712" s="2"/>
      <c r="P712" s="3"/>
    </row>
    <row r="713" spans="7:16">
      <c r="G713" s="2"/>
      <c r="H713" s="2"/>
      <c r="I713" s="2"/>
      <c r="J713" s="2"/>
      <c r="P713" s="3"/>
    </row>
    <row r="714" spans="7:16">
      <c r="G714" s="2"/>
      <c r="H714" s="2"/>
      <c r="I714" s="2"/>
      <c r="J714" s="2"/>
      <c r="P714" s="3"/>
    </row>
    <row r="715" spans="7:16">
      <c r="G715" s="2"/>
      <c r="H715" s="2"/>
      <c r="I715" s="2"/>
      <c r="J715" s="2"/>
      <c r="P715" s="3"/>
    </row>
    <row r="716" spans="7:16">
      <c r="G716" s="2"/>
      <c r="H716" s="2"/>
      <c r="I716" s="2"/>
      <c r="J716" s="2"/>
      <c r="P716" s="3"/>
    </row>
    <row r="717" spans="7:16">
      <c r="G717" s="2"/>
      <c r="H717" s="2"/>
      <c r="I717" s="2"/>
      <c r="J717" s="2"/>
      <c r="P717" s="3"/>
    </row>
    <row r="718" spans="7:16">
      <c r="G718" s="2"/>
      <c r="H718" s="2"/>
      <c r="I718" s="2"/>
      <c r="J718" s="2"/>
      <c r="P718" s="3"/>
    </row>
    <row r="719" spans="7:16">
      <c r="G719" s="2"/>
      <c r="H719" s="2"/>
      <c r="I719" s="2"/>
      <c r="J719" s="2"/>
      <c r="P719" s="3"/>
    </row>
    <row r="720" spans="7:16">
      <c r="G720" s="2"/>
      <c r="H720" s="2"/>
      <c r="I720" s="2"/>
      <c r="J720" s="2"/>
      <c r="P720" s="3"/>
    </row>
    <row r="721" spans="7:16">
      <c r="G721" s="2"/>
      <c r="H721" s="2"/>
      <c r="I721" s="2"/>
      <c r="J721" s="2"/>
      <c r="P721" s="3"/>
    </row>
    <row r="722" spans="7:16">
      <c r="G722" s="2"/>
      <c r="H722" s="2"/>
      <c r="I722" s="2"/>
      <c r="J722" s="2"/>
      <c r="P722" s="3"/>
    </row>
    <row r="723" spans="7:16">
      <c r="G723" s="2"/>
      <c r="H723" s="2"/>
      <c r="I723" s="2"/>
      <c r="J723" s="2"/>
      <c r="P723" s="3"/>
    </row>
    <row r="724" spans="7:16">
      <c r="G724" s="2"/>
      <c r="H724" s="2"/>
      <c r="I724" s="2"/>
      <c r="J724" s="2"/>
      <c r="P724" s="3"/>
    </row>
    <row r="725" spans="7:16">
      <c r="G725" s="2"/>
      <c r="H725" s="2"/>
      <c r="I725" s="2"/>
      <c r="J725" s="2"/>
      <c r="P725" s="3"/>
    </row>
    <row r="726" spans="7:16">
      <c r="G726" s="2"/>
      <c r="H726" s="2"/>
      <c r="I726" s="2"/>
      <c r="J726" s="2"/>
      <c r="P726" s="3"/>
    </row>
    <row r="727" spans="7:16">
      <c r="G727" s="2"/>
      <c r="H727" s="2"/>
      <c r="I727" s="2"/>
      <c r="J727" s="2"/>
      <c r="P727" s="3"/>
    </row>
    <row r="728" spans="7:16">
      <c r="G728" s="2"/>
      <c r="H728" s="2"/>
      <c r="I728" s="2"/>
      <c r="J728" s="2"/>
      <c r="P728" s="3"/>
    </row>
    <row r="729" spans="7:16">
      <c r="G729" s="2"/>
      <c r="H729" s="2"/>
      <c r="I729" s="2"/>
      <c r="J729" s="2"/>
      <c r="P729" s="3"/>
    </row>
    <row r="730" spans="7:16">
      <c r="G730" s="2"/>
      <c r="H730" s="2"/>
      <c r="I730" s="2"/>
      <c r="J730" s="2"/>
      <c r="P730" s="3"/>
    </row>
    <row r="731" spans="7:16">
      <c r="G731" s="2"/>
      <c r="H731" s="2"/>
      <c r="I731" s="2"/>
      <c r="J731" s="2"/>
      <c r="P731" s="3"/>
    </row>
    <row r="732" spans="7:16">
      <c r="G732" s="2"/>
      <c r="H732" s="2"/>
      <c r="I732" s="2"/>
      <c r="J732" s="2"/>
      <c r="P732" s="3"/>
    </row>
    <row r="733" spans="7:16">
      <c r="G733" s="2"/>
      <c r="H733" s="2"/>
      <c r="I733" s="2"/>
      <c r="J733" s="2"/>
      <c r="P733" s="3"/>
    </row>
    <row r="734" spans="7:16">
      <c r="G734" s="2"/>
      <c r="H734" s="2"/>
      <c r="I734" s="2"/>
      <c r="J734" s="2"/>
      <c r="P734" s="3"/>
    </row>
    <row r="735" spans="7:16">
      <c r="G735" s="2"/>
      <c r="H735" s="2"/>
      <c r="I735" s="2"/>
      <c r="J735" s="2"/>
      <c r="P735" s="3"/>
    </row>
    <row r="736" spans="7:16">
      <c r="G736" s="2"/>
      <c r="H736" s="2"/>
      <c r="I736" s="2"/>
      <c r="J736" s="2"/>
      <c r="P736" s="3"/>
    </row>
    <row r="737" spans="7:16">
      <c r="G737" s="2"/>
      <c r="H737" s="2"/>
      <c r="I737" s="2"/>
      <c r="J737" s="2"/>
      <c r="P737" s="3"/>
    </row>
    <row r="738" spans="7:16">
      <c r="G738" s="2"/>
      <c r="H738" s="2"/>
      <c r="I738" s="2"/>
      <c r="J738" s="2"/>
      <c r="P738" s="3"/>
    </row>
    <row r="739" spans="7:16">
      <c r="G739" s="2"/>
      <c r="H739" s="2"/>
      <c r="I739" s="2"/>
      <c r="J739" s="2"/>
      <c r="P739" s="3"/>
    </row>
    <row r="740" spans="7:16">
      <c r="G740" s="2"/>
      <c r="H740" s="2"/>
      <c r="I740" s="2"/>
      <c r="J740" s="2"/>
      <c r="P740" s="3"/>
    </row>
    <row r="741" spans="7:16">
      <c r="G741" s="2"/>
      <c r="H741" s="2"/>
      <c r="I741" s="2"/>
      <c r="J741" s="2"/>
      <c r="P741" s="3"/>
    </row>
    <row r="742" spans="7:16">
      <c r="G742" s="2"/>
      <c r="H742" s="2"/>
      <c r="I742" s="2"/>
      <c r="J742" s="2"/>
      <c r="P742" s="3"/>
    </row>
    <row r="743" spans="7:16">
      <c r="G743" s="2"/>
      <c r="H743" s="2"/>
      <c r="I743" s="2"/>
      <c r="J743" s="2"/>
      <c r="P743" s="3"/>
    </row>
    <row r="744" spans="7:16">
      <c r="G744" s="2"/>
      <c r="H744" s="2"/>
      <c r="I744" s="2"/>
      <c r="J744" s="2"/>
      <c r="P744" s="3"/>
    </row>
    <row r="745" spans="7:16">
      <c r="G745" s="2"/>
      <c r="H745" s="2"/>
      <c r="I745" s="2"/>
      <c r="J745" s="2"/>
      <c r="P745" s="3"/>
    </row>
    <row r="746" spans="7:16">
      <c r="G746" s="2"/>
      <c r="H746" s="2"/>
      <c r="I746" s="2"/>
      <c r="J746" s="2"/>
      <c r="P746" s="3"/>
    </row>
    <row r="747" spans="7:16">
      <c r="G747" s="2"/>
      <c r="H747" s="2"/>
      <c r="I747" s="2"/>
      <c r="J747" s="2"/>
      <c r="P747" s="3"/>
    </row>
    <row r="748" spans="7:16">
      <c r="G748" s="2"/>
      <c r="H748" s="2"/>
      <c r="I748" s="2"/>
      <c r="J748" s="2"/>
      <c r="P748" s="3"/>
    </row>
    <row r="749" spans="7:16">
      <c r="G749" s="2"/>
      <c r="H749" s="2"/>
      <c r="I749" s="2"/>
      <c r="J749" s="2"/>
      <c r="P749" s="3"/>
    </row>
    <row r="750" spans="7:16">
      <c r="G750" s="2"/>
      <c r="H750" s="2"/>
      <c r="I750" s="2"/>
      <c r="J750" s="2"/>
      <c r="P750" s="3"/>
    </row>
    <row r="751" spans="7:16">
      <c r="G751" s="2"/>
      <c r="H751" s="2"/>
      <c r="I751" s="2"/>
      <c r="J751" s="2"/>
      <c r="P751" s="3"/>
    </row>
    <row r="752" spans="7:16">
      <c r="G752" s="2"/>
      <c r="H752" s="2"/>
      <c r="I752" s="2"/>
      <c r="J752" s="2"/>
      <c r="P752" s="3"/>
    </row>
    <row r="753" spans="7:16">
      <c r="G753" s="2"/>
      <c r="H753" s="2"/>
      <c r="I753" s="2"/>
      <c r="J753" s="2"/>
      <c r="P753" s="3"/>
    </row>
    <row r="754" spans="7:16">
      <c r="G754" s="2"/>
      <c r="H754" s="2"/>
      <c r="I754" s="2"/>
      <c r="J754" s="2"/>
      <c r="P754" s="3"/>
    </row>
    <row r="755" spans="7:16">
      <c r="G755" s="2"/>
      <c r="H755" s="2"/>
      <c r="I755" s="2"/>
      <c r="J755" s="2"/>
      <c r="P755" s="3"/>
    </row>
    <row r="756" spans="7:16">
      <c r="G756" s="2"/>
      <c r="H756" s="2"/>
      <c r="I756" s="2"/>
      <c r="J756" s="2"/>
      <c r="P756" s="3"/>
    </row>
    <row r="757" spans="7:16">
      <c r="G757" s="2"/>
      <c r="H757" s="2"/>
      <c r="I757" s="2"/>
      <c r="J757" s="2"/>
      <c r="P757" s="3"/>
    </row>
    <row r="758" spans="7:16">
      <c r="G758" s="2"/>
      <c r="H758" s="2"/>
      <c r="I758" s="2"/>
      <c r="J758" s="2"/>
      <c r="P758" s="3"/>
    </row>
    <row r="759" spans="7:16">
      <c r="G759" s="2"/>
      <c r="H759" s="2"/>
      <c r="I759" s="2"/>
      <c r="J759" s="2"/>
      <c r="P759" s="3"/>
    </row>
    <row r="760" spans="7:16">
      <c r="G760" s="2"/>
      <c r="H760" s="2"/>
      <c r="I760" s="2"/>
      <c r="J760" s="2"/>
      <c r="P760" s="3"/>
    </row>
    <row r="761" spans="7:16">
      <c r="G761" s="2"/>
      <c r="H761" s="2"/>
      <c r="I761" s="2"/>
      <c r="J761" s="2"/>
      <c r="P761" s="3"/>
    </row>
    <row r="762" spans="7:16">
      <c r="G762" s="2"/>
      <c r="H762" s="2"/>
      <c r="I762" s="2"/>
      <c r="J762" s="2"/>
      <c r="P762" s="3"/>
    </row>
    <row r="763" spans="7:16">
      <c r="G763" s="2"/>
      <c r="H763" s="2"/>
      <c r="I763" s="2"/>
      <c r="J763" s="2"/>
      <c r="P763" s="3"/>
    </row>
    <row r="764" spans="7:16">
      <c r="G764" s="2"/>
      <c r="H764" s="2"/>
      <c r="I764" s="2"/>
      <c r="J764" s="2"/>
      <c r="P764" s="3"/>
    </row>
    <row r="765" spans="7:16">
      <c r="G765" s="2"/>
      <c r="H765" s="2"/>
      <c r="I765" s="2"/>
      <c r="J765" s="2"/>
      <c r="P765" s="3"/>
    </row>
    <row r="766" spans="7:16">
      <c r="G766" s="2"/>
      <c r="H766" s="2"/>
      <c r="I766" s="2"/>
      <c r="J766" s="2"/>
      <c r="P766" s="3"/>
    </row>
    <row r="767" spans="7:16">
      <c r="G767" s="2"/>
      <c r="H767" s="2"/>
      <c r="I767" s="2"/>
      <c r="J767" s="2"/>
      <c r="P767" s="3"/>
    </row>
    <row r="768" spans="7:16">
      <c r="G768" s="2"/>
      <c r="H768" s="2"/>
      <c r="I768" s="2"/>
      <c r="J768" s="2"/>
      <c r="P768" s="3"/>
    </row>
    <row r="769" spans="7:16">
      <c r="G769" s="2"/>
      <c r="H769" s="2"/>
      <c r="I769" s="2"/>
      <c r="J769" s="2"/>
      <c r="P769" s="3"/>
    </row>
    <row r="770" spans="7:16">
      <c r="G770" s="2"/>
      <c r="H770" s="2"/>
      <c r="I770" s="2"/>
      <c r="J770" s="2"/>
      <c r="P770" s="3"/>
    </row>
    <row r="771" spans="7:16">
      <c r="G771" s="2"/>
      <c r="H771" s="2"/>
      <c r="I771" s="2"/>
      <c r="J771" s="2"/>
      <c r="P771" s="3"/>
    </row>
    <row r="772" spans="7:16">
      <c r="G772" s="2"/>
      <c r="H772" s="2"/>
      <c r="I772" s="2"/>
      <c r="J772" s="2"/>
      <c r="P772" s="3"/>
    </row>
    <row r="773" spans="7:16">
      <c r="G773" s="2"/>
      <c r="H773" s="2"/>
      <c r="I773" s="2"/>
      <c r="J773" s="2"/>
      <c r="P773" s="3"/>
    </row>
    <row r="774" spans="7:16">
      <c r="G774" s="2"/>
      <c r="H774" s="2"/>
      <c r="I774" s="2"/>
      <c r="J774" s="2"/>
      <c r="P774" s="3"/>
    </row>
    <row r="775" spans="7:16">
      <c r="G775" s="2"/>
      <c r="H775" s="2"/>
      <c r="I775" s="2"/>
      <c r="J775" s="2"/>
      <c r="P775" s="3"/>
    </row>
    <row r="776" spans="7:16">
      <c r="G776" s="2"/>
      <c r="H776" s="2"/>
      <c r="I776" s="2"/>
      <c r="J776" s="2"/>
      <c r="P776" s="3"/>
    </row>
    <row r="777" spans="7:16">
      <c r="G777" s="2"/>
      <c r="H777" s="2"/>
      <c r="I777" s="2"/>
      <c r="J777" s="2"/>
      <c r="P777" s="3"/>
    </row>
    <row r="778" spans="7:16">
      <c r="G778" s="2"/>
      <c r="H778" s="2"/>
      <c r="I778" s="2"/>
      <c r="J778" s="2"/>
      <c r="P778" s="3"/>
    </row>
    <row r="779" spans="7:16">
      <c r="G779" s="2"/>
      <c r="H779" s="2"/>
      <c r="I779" s="2"/>
      <c r="J779" s="2"/>
      <c r="P779" s="3"/>
    </row>
    <row r="780" spans="7:16">
      <c r="G780" s="2"/>
      <c r="H780" s="2"/>
      <c r="I780" s="2"/>
      <c r="J780" s="2"/>
      <c r="P780" s="3"/>
    </row>
    <row r="781" spans="7:16">
      <c r="G781" s="2"/>
      <c r="H781" s="2"/>
      <c r="I781" s="2"/>
      <c r="J781" s="2"/>
      <c r="P781" s="3"/>
    </row>
    <row r="782" spans="7:16">
      <c r="G782" s="2"/>
      <c r="H782" s="2"/>
      <c r="I782" s="2"/>
      <c r="J782" s="2"/>
      <c r="P782" s="3"/>
    </row>
    <row r="783" spans="7:16">
      <c r="G783" s="2"/>
      <c r="H783" s="2"/>
      <c r="I783" s="2"/>
      <c r="J783" s="2"/>
      <c r="P783" s="3"/>
    </row>
    <row r="784" spans="7:16">
      <c r="G784" s="2"/>
      <c r="H784" s="2"/>
      <c r="I784" s="2"/>
      <c r="J784" s="2"/>
      <c r="P784" s="3"/>
    </row>
    <row r="785" spans="7:16">
      <c r="G785" s="2"/>
      <c r="H785" s="2"/>
      <c r="I785" s="2"/>
      <c r="J785" s="2"/>
      <c r="P785" s="3"/>
    </row>
    <row r="786" spans="7:16">
      <c r="G786" s="2"/>
      <c r="H786" s="2"/>
      <c r="I786" s="2"/>
      <c r="J786" s="2"/>
      <c r="P786" s="3"/>
    </row>
    <row r="787" spans="7:16">
      <c r="G787" s="2"/>
      <c r="H787" s="2"/>
      <c r="I787" s="2"/>
      <c r="J787" s="2"/>
      <c r="P787" s="3"/>
    </row>
    <row r="788" spans="7:16">
      <c r="G788" s="2"/>
      <c r="H788" s="2"/>
      <c r="I788" s="2"/>
      <c r="J788" s="2"/>
      <c r="P788" s="3"/>
    </row>
    <row r="789" spans="7:16">
      <c r="G789" s="2"/>
      <c r="H789" s="2"/>
      <c r="I789" s="2"/>
      <c r="J789" s="2"/>
      <c r="P789" s="3"/>
    </row>
    <row r="790" spans="7:16">
      <c r="G790" s="2"/>
      <c r="H790" s="2"/>
      <c r="I790" s="2"/>
      <c r="J790" s="2"/>
      <c r="P790" s="3"/>
    </row>
    <row r="791" spans="7:16">
      <c r="G791" s="2"/>
      <c r="H791" s="2"/>
      <c r="I791" s="2"/>
      <c r="J791" s="2"/>
      <c r="P791" s="3"/>
    </row>
    <row r="792" spans="7:16">
      <c r="G792" s="2"/>
      <c r="H792" s="2"/>
      <c r="I792" s="2"/>
      <c r="J792" s="2"/>
      <c r="P792" s="3"/>
    </row>
    <row r="793" spans="7:16">
      <c r="G793" s="2"/>
      <c r="H793" s="2"/>
      <c r="I793" s="2"/>
      <c r="J793" s="2"/>
      <c r="P793" s="3"/>
    </row>
    <row r="794" spans="7:16">
      <c r="G794" s="2"/>
      <c r="H794" s="2"/>
      <c r="I794" s="2"/>
      <c r="J794" s="2"/>
      <c r="P794" s="3"/>
    </row>
    <row r="795" spans="7:16">
      <c r="G795" s="2"/>
      <c r="H795" s="2"/>
      <c r="I795" s="2"/>
      <c r="J795" s="2"/>
      <c r="P795" s="3"/>
    </row>
    <row r="796" spans="7:16">
      <c r="G796" s="2"/>
      <c r="H796" s="2"/>
      <c r="I796" s="2"/>
      <c r="J796" s="2"/>
      <c r="P796" s="3"/>
    </row>
    <row r="797" spans="7:16">
      <c r="G797" s="2"/>
      <c r="H797" s="2"/>
      <c r="I797" s="2"/>
      <c r="J797" s="2"/>
      <c r="P797" s="3"/>
    </row>
    <row r="798" spans="7:16">
      <c r="G798" s="2"/>
      <c r="H798" s="2"/>
      <c r="I798" s="2"/>
      <c r="J798" s="2"/>
      <c r="P798" s="3"/>
    </row>
    <row r="799" spans="7:16">
      <c r="G799" s="2"/>
      <c r="H799" s="2"/>
      <c r="I799" s="2"/>
      <c r="J799" s="2"/>
      <c r="P799" s="3"/>
    </row>
    <row r="800" spans="7:16">
      <c r="G800" s="2"/>
      <c r="H800" s="2"/>
      <c r="I800" s="2"/>
      <c r="J800" s="2"/>
      <c r="P800" s="3"/>
    </row>
    <row r="801" spans="7:16">
      <c r="G801" s="2"/>
      <c r="H801" s="2"/>
      <c r="I801" s="2"/>
      <c r="J801" s="2"/>
      <c r="P801" s="3"/>
    </row>
    <row r="802" spans="7:16">
      <c r="G802" s="2"/>
      <c r="H802" s="2"/>
      <c r="I802" s="2"/>
      <c r="J802" s="2"/>
      <c r="P802" s="3"/>
    </row>
    <row r="803" spans="7:16">
      <c r="G803" s="2"/>
      <c r="H803" s="2"/>
      <c r="I803" s="2"/>
      <c r="J803" s="2"/>
      <c r="P803" s="3"/>
    </row>
    <row r="804" spans="7:16">
      <c r="G804" s="2"/>
      <c r="H804" s="2"/>
      <c r="I804" s="2"/>
      <c r="J804" s="2"/>
      <c r="P804" s="3"/>
    </row>
    <row r="805" spans="7:16">
      <c r="G805" s="2"/>
      <c r="H805" s="2"/>
      <c r="I805" s="2"/>
      <c r="J805" s="2"/>
      <c r="P805" s="3"/>
    </row>
    <row r="806" spans="7:16">
      <c r="G806" s="2"/>
      <c r="H806" s="2"/>
      <c r="I806" s="2"/>
      <c r="J806" s="2"/>
      <c r="P806" s="3"/>
    </row>
    <row r="807" spans="7:16">
      <c r="G807" s="2"/>
      <c r="H807" s="2"/>
      <c r="I807" s="2"/>
      <c r="J807" s="2"/>
      <c r="P807" s="3"/>
    </row>
    <row r="808" spans="7:16">
      <c r="G808" s="2"/>
      <c r="H808" s="2"/>
      <c r="I808" s="2"/>
      <c r="J808" s="2"/>
      <c r="P808" s="3"/>
    </row>
    <row r="809" spans="7:16">
      <c r="G809" s="2"/>
      <c r="H809" s="2"/>
      <c r="I809" s="2"/>
      <c r="J809" s="2"/>
      <c r="P809" s="3"/>
    </row>
    <row r="810" spans="7:16">
      <c r="G810" s="2"/>
      <c r="H810" s="2"/>
      <c r="I810" s="2"/>
      <c r="J810" s="2"/>
      <c r="P810" s="3"/>
    </row>
    <row r="811" spans="7:16">
      <c r="G811" s="2"/>
      <c r="H811" s="2"/>
      <c r="I811" s="2"/>
      <c r="J811" s="2"/>
      <c r="P811" s="3"/>
    </row>
    <row r="812" spans="7:16">
      <c r="G812" s="2"/>
      <c r="H812" s="2"/>
      <c r="I812" s="2"/>
      <c r="J812" s="2"/>
      <c r="P812" s="3"/>
    </row>
    <row r="813" spans="7:16">
      <c r="G813" s="2"/>
      <c r="H813" s="2"/>
      <c r="I813" s="2"/>
      <c r="J813" s="2"/>
      <c r="P813" s="3"/>
    </row>
    <row r="814" spans="7:16">
      <c r="G814" s="2"/>
      <c r="H814" s="2"/>
      <c r="I814" s="2"/>
      <c r="J814" s="2"/>
      <c r="P814" s="3"/>
    </row>
    <row r="815" spans="7:16">
      <c r="G815" s="2"/>
      <c r="H815" s="2"/>
      <c r="I815" s="2"/>
      <c r="J815" s="2"/>
      <c r="P815" s="3"/>
    </row>
    <row r="816" spans="7:16">
      <c r="G816" s="2"/>
      <c r="H816" s="2"/>
      <c r="I816" s="2"/>
      <c r="J816" s="2"/>
      <c r="P816" s="3"/>
    </row>
    <row r="817" spans="7:16">
      <c r="G817" s="2"/>
      <c r="H817" s="2"/>
      <c r="I817" s="2"/>
      <c r="J817" s="2"/>
      <c r="P817" s="3"/>
    </row>
    <row r="818" spans="7:16">
      <c r="G818" s="2"/>
      <c r="H818" s="2"/>
      <c r="I818" s="2"/>
      <c r="J818" s="2"/>
      <c r="P818" s="3"/>
    </row>
    <row r="819" spans="7:16">
      <c r="G819" s="2"/>
      <c r="H819" s="2"/>
      <c r="I819" s="2"/>
      <c r="J819" s="2"/>
      <c r="P819" s="3"/>
    </row>
    <row r="820" spans="7:16">
      <c r="G820" s="2"/>
      <c r="H820" s="2"/>
      <c r="I820" s="2"/>
      <c r="J820" s="2"/>
      <c r="P820" s="3"/>
    </row>
    <row r="821" spans="7:16">
      <c r="G821" s="2"/>
      <c r="H821" s="2"/>
      <c r="I821" s="2"/>
      <c r="J821" s="2"/>
      <c r="P821" s="3"/>
    </row>
    <row r="822" spans="7:16">
      <c r="G822" s="2"/>
      <c r="H822" s="2"/>
      <c r="I822" s="2"/>
      <c r="J822" s="2"/>
      <c r="P822" s="3"/>
    </row>
    <row r="823" spans="7:16">
      <c r="G823" s="2"/>
      <c r="H823" s="2"/>
      <c r="I823" s="2"/>
      <c r="J823" s="2"/>
      <c r="P823" s="3"/>
    </row>
    <row r="824" spans="7:16">
      <c r="G824" s="2"/>
      <c r="H824" s="2"/>
      <c r="I824" s="2"/>
      <c r="J824" s="2"/>
      <c r="P824" s="3"/>
    </row>
    <row r="825" spans="7:16">
      <c r="G825" s="2"/>
      <c r="H825" s="2"/>
      <c r="I825" s="2"/>
      <c r="J825" s="2"/>
      <c r="P825" s="3"/>
    </row>
    <row r="826" spans="7:16">
      <c r="G826" s="2"/>
      <c r="H826" s="2"/>
      <c r="I826" s="2"/>
      <c r="J826" s="2"/>
      <c r="P826" s="3"/>
    </row>
    <row r="827" spans="7:16">
      <c r="G827" s="2"/>
      <c r="H827" s="2"/>
      <c r="I827" s="2"/>
      <c r="J827" s="2"/>
      <c r="P827" s="3"/>
    </row>
    <row r="828" spans="7:16">
      <c r="G828" s="2"/>
      <c r="H828" s="2"/>
      <c r="I828" s="2"/>
      <c r="J828" s="2"/>
      <c r="P828" s="3"/>
    </row>
    <row r="829" spans="7:16">
      <c r="G829" s="2"/>
      <c r="H829" s="2"/>
      <c r="I829" s="2"/>
      <c r="J829" s="2"/>
      <c r="P829" s="3"/>
    </row>
    <row r="830" spans="7:16">
      <c r="G830" s="2"/>
      <c r="H830" s="2"/>
      <c r="I830" s="2"/>
      <c r="J830" s="2"/>
      <c r="P830" s="3"/>
    </row>
    <row r="831" spans="7:16">
      <c r="G831" s="2"/>
      <c r="H831" s="2"/>
      <c r="I831" s="2"/>
      <c r="J831" s="2"/>
      <c r="P831" s="3"/>
    </row>
    <row r="832" spans="7:16">
      <c r="G832" s="2"/>
      <c r="H832" s="2"/>
      <c r="I832" s="2"/>
      <c r="J832" s="2"/>
      <c r="P832" s="3"/>
    </row>
    <row r="833" spans="7:16">
      <c r="G833" s="2"/>
      <c r="H833" s="2"/>
      <c r="I833" s="2"/>
      <c r="J833" s="2"/>
      <c r="P833" s="3"/>
    </row>
    <row r="834" spans="7:16">
      <c r="G834" s="2"/>
      <c r="H834" s="2"/>
      <c r="I834" s="2"/>
      <c r="J834" s="2"/>
      <c r="P834" s="3"/>
    </row>
    <row r="835" spans="7:16">
      <c r="G835" s="2"/>
      <c r="H835" s="2"/>
      <c r="I835" s="2"/>
      <c r="J835" s="2"/>
      <c r="P835" s="3"/>
    </row>
    <row r="836" spans="7:16">
      <c r="G836" s="2"/>
      <c r="H836" s="2"/>
      <c r="I836" s="2"/>
      <c r="J836" s="2"/>
      <c r="P836" s="3"/>
    </row>
    <row r="837" spans="7:16">
      <c r="G837" s="2"/>
      <c r="H837" s="2"/>
      <c r="I837" s="2"/>
      <c r="J837" s="2"/>
      <c r="P837" s="3"/>
    </row>
    <row r="838" spans="7:16">
      <c r="G838" s="2"/>
      <c r="H838" s="2"/>
      <c r="I838" s="2"/>
      <c r="J838" s="2"/>
      <c r="P838" s="3"/>
    </row>
    <row r="839" spans="7:16">
      <c r="G839" s="2"/>
      <c r="H839" s="2"/>
      <c r="I839" s="2"/>
      <c r="J839" s="2"/>
      <c r="P839" s="3"/>
    </row>
    <row r="840" spans="7:16">
      <c r="G840" s="2"/>
      <c r="H840" s="2"/>
      <c r="I840" s="2"/>
      <c r="J840" s="2"/>
      <c r="P840" s="3"/>
    </row>
    <row r="841" spans="7:16">
      <c r="G841" s="2"/>
      <c r="H841" s="2"/>
      <c r="I841" s="2"/>
      <c r="J841" s="2"/>
      <c r="P841" s="3"/>
    </row>
    <row r="842" spans="7:16">
      <c r="G842" s="2"/>
      <c r="H842" s="2"/>
      <c r="I842" s="2"/>
      <c r="J842" s="2"/>
      <c r="P842" s="3"/>
    </row>
    <row r="843" spans="7:16">
      <c r="G843" s="2"/>
      <c r="H843" s="2"/>
      <c r="I843" s="2"/>
      <c r="J843" s="2"/>
      <c r="P843" s="3"/>
    </row>
    <row r="844" spans="7:16">
      <c r="G844" s="2"/>
      <c r="H844" s="2"/>
      <c r="I844" s="2"/>
      <c r="J844" s="2"/>
      <c r="P844" s="3"/>
    </row>
    <row r="845" spans="7:16">
      <c r="G845" s="2"/>
      <c r="H845" s="2"/>
      <c r="I845" s="2"/>
      <c r="J845" s="2"/>
      <c r="P845" s="3"/>
    </row>
    <row r="846" spans="7:16">
      <c r="G846" s="2"/>
      <c r="H846" s="2"/>
      <c r="I846" s="2"/>
      <c r="J846" s="2"/>
      <c r="P846" s="3"/>
    </row>
    <row r="847" spans="7:16">
      <c r="G847" s="2"/>
      <c r="H847" s="2"/>
      <c r="I847" s="2"/>
      <c r="J847" s="2"/>
      <c r="P847" s="3"/>
    </row>
    <row r="848" spans="7:16">
      <c r="G848" s="2"/>
      <c r="H848" s="2"/>
      <c r="I848" s="2"/>
      <c r="J848" s="2"/>
      <c r="P848" s="3"/>
    </row>
    <row r="849" spans="7:16">
      <c r="G849" s="2"/>
      <c r="H849" s="2"/>
      <c r="I849" s="2"/>
      <c r="J849" s="2"/>
      <c r="P849" s="3"/>
    </row>
    <row r="850" spans="7:16">
      <c r="G850" s="2"/>
      <c r="H850" s="2"/>
      <c r="I850" s="2"/>
      <c r="J850" s="2"/>
      <c r="P850" s="3"/>
    </row>
    <row r="851" spans="7:16">
      <c r="G851" s="2"/>
      <c r="H851" s="2"/>
      <c r="I851" s="2"/>
      <c r="J851" s="2"/>
      <c r="P851" s="3"/>
    </row>
    <row r="852" spans="7:16">
      <c r="G852" s="2"/>
      <c r="H852" s="2"/>
      <c r="I852" s="2"/>
      <c r="J852" s="2"/>
      <c r="P852" s="3"/>
    </row>
    <row r="853" spans="7:16">
      <c r="G853" s="2"/>
      <c r="H853" s="2"/>
      <c r="I853" s="2"/>
      <c r="J853" s="2"/>
      <c r="P853" s="3"/>
    </row>
    <row r="854" spans="7:16">
      <c r="G854" s="2"/>
      <c r="H854" s="2"/>
      <c r="I854" s="2"/>
      <c r="J854" s="2"/>
      <c r="P854" s="3"/>
    </row>
    <row r="855" spans="7:16">
      <c r="G855" s="2"/>
      <c r="H855" s="2"/>
      <c r="I855" s="2"/>
      <c r="J855" s="2"/>
      <c r="P855" s="3"/>
    </row>
    <row r="856" spans="7:16">
      <c r="G856" s="2"/>
      <c r="H856" s="2"/>
      <c r="I856" s="2"/>
      <c r="J856" s="2"/>
      <c r="P856" s="3"/>
    </row>
    <row r="857" spans="7:16">
      <c r="G857" s="2"/>
      <c r="H857" s="2"/>
      <c r="I857" s="2"/>
      <c r="J857" s="2"/>
      <c r="P857" s="3"/>
    </row>
    <row r="858" spans="7:16">
      <c r="G858" s="2"/>
      <c r="H858" s="2"/>
      <c r="I858" s="2"/>
      <c r="J858" s="2"/>
      <c r="P858" s="3"/>
    </row>
    <row r="859" spans="7:16">
      <c r="G859" s="2"/>
      <c r="H859" s="2"/>
      <c r="I859" s="2"/>
      <c r="J859" s="2"/>
      <c r="P859" s="3"/>
    </row>
    <row r="860" spans="7:16">
      <c r="G860" s="2"/>
      <c r="H860" s="2"/>
      <c r="I860" s="2"/>
      <c r="J860" s="2"/>
      <c r="P860" s="3"/>
    </row>
    <row r="861" spans="7:16">
      <c r="G861" s="2"/>
      <c r="H861" s="2"/>
      <c r="I861" s="2"/>
      <c r="J861" s="2"/>
      <c r="P861" s="3"/>
    </row>
    <row r="862" spans="7:16">
      <c r="G862" s="2"/>
      <c r="H862" s="2"/>
      <c r="I862" s="2"/>
      <c r="J862" s="2"/>
      <c r="P862" s="3"/>
    </row>
    <row r="863" spans="7:16">
      <c r="G863" s="2"/>
      <c r="H863" s="2"/>
      <c r="I863" s="2"/>
      <c r="J863" s="2"/>
      <c r="P863" s="3"/>
    </row>
    <row r="864" spans="7:16">
      <c r="G864" s="2"/>
      <c r="H864" s="2"/>
      <c r="I864" s="2"/>
      <c r="J864" s="2"/>
      <c r="P864" s="3"/>
    </row>
    <row r="865" spans="7:16">
      <c r="G865" s="2"/>
      <c r="H865" s="2"/>
      <c r="I865" s="2"/>
      <c r="J865" s="2"/>
      <c r="P865" s="3"/>
    </row>
    <row r="866" spans="7:16">
      <c r="G866" s="2"/>
      <c r="H866" s="2"/>
      <c r="I866" s="2"/>
      <c r="J866" s="2"/>
      <c r="P866" s="3"/>
    </row>
    <row r="867" spans="7:16">
      <c r="G867" s="2"/>
      <c r="H867" s="2"/>
      <c r="I867" s="2"/>
      <c r="J867" s="2"/>
      <c r="P867" s="3"/>
    </row>
    <row r="868" spans="7:16">
      <c r="G868" s="2"/>
      <c r="H868" s="2"/>
      <c r="I868" s="2"/>
      <c r="J868" s="2"/>
      <c r="P868" s="3"/>
    </row>
    <row r="869" spans="7:16">
      <c r="G869" s="2"/>
      <c r="H869" s="2"/>
      <c r="I869" s="2"/>
      <c r="J869" s="2"/>
      <c r="P869" s="3"/>
    </row>
    <row r="870" spans="7:16">
      <c r="G870" s="2"/>
      <c r="H870" s="2"/>
      <c r="I870" s="2"/>
      <c r="J870" s="2"/>
      <c r="P870" s="3"/>
    </row>
    <row r="871" spans="7:16">
      <c r="G871" s="2"/>
      <c r="H871" s="2"/>
      <c r="I871" s="2"/>
      <c r="J871" s="2"/>
      <c r="P871" s="3"/>
    </row>
    <row r="872" spans="7:16">
      <c r="G872" s="2"/>
      <c r="H872" s="2"/>
      <c r="I872" s="2"/>
      <c r="J872" s="2"/>
      <c r="P872" s="3"/>
    </row>
    <row r="873" spans="7:16">
      <c r="G873" s="2"/>
      <c r="H873" s="2"/>
      <c r="I873" s="2"/>
      <c r="J873" s="2"/>
      <c r="P873" s="3"/>
    </row>
    <row r="874" spans="7:16">
      <c r="G874" s="2"/>
      <c r="H874" s="2"/>
      <c r="I874" s="2"/>
      <c r="J874" s="2"/>
      <c r="P874" s="3"/>
    </row>
    <row r="875" spans="7:16">
      <c r="G875" s="2"/>
      <c r="H875" s="2"/>
      <c r="I875" s="2"/>
      <c r="J875" s="2"/>
      <c r="P875" s="3"/>
    </row>
    <row r="876" spans="7:16">
      <c r="G876" s="2"/>
      <c r="H876" s="2"/>
      <c r="I876" s="2"/>
      <c r="J876" s="2"/>
      <c r="P876" s="3"/>
    </row>
    <row r="877" spans="7:16">
      <c r="G877" s="2"/>
      <c r="H877" s="2"/>
      <c r="I877" s="2"/>
      <c r="J877" s="2"/>
      <c r="P877" s="3"/>
    </row>
    <row r="878" spans="7:16">
      <c r="G878" s="2"/>
      <c r="H878" s="2"/>
      <c r="I878" s="2"/>
      <c r="J878" s="2"/>
      <c r="P878" s="3"/>
    </row>
    <row r="879" spans="7:16">
      <c r="G879" s="2"/>
      <c r="H879" s="2"/>
      <c r="I879" s="2"/>
      <c r="J879" s="2"/>
      <c r="P879" s="3"/>
    </row>
    <row r="880" spans="7:16">
      <c r="G880" s="2"/>
      <c r="H880" s="2"/>
      <c r="I880" s="2"/>
      <c r="J880" s="2"/>
      <c r="P880" s="3"/>
    </row>
    <row r="881" spans="7:16">
      <c r="G881" s="2"/>
      <c r="H881" s="2"/>
      <c r="I881" s="2"/>
      <c r="J881" s="2"/>
      <c r="P881" s="3"/>
    </row>
    <row r="882" spans="7:16">
      <c r="G882" s="2"/>
      <c r="H882" s="2"/>
      <c r="I882" s="2"/>
      <c r="J882" s="2"/>
      <c r="P882" s="3"/>
    </row>
    <row r="883" spans="7:16">
      <c r="G883" s="2"/>
      <c r="H883" s="2"/>
      <c r="I883" s="2"/>
      <c r="J883" s="2"/>
      <c r="P883" s="3"/>
    </row>
    <row r="884" spans="7:16">
      <c r="G884" s="2"/>
      <c r="H884" s="2"/>
      <c r="I884" s="2"/>
      <c r="J884" s="2"/>
      <c r="P884" s="3"/>
    </row>
    <row r="885" spans="7:16">
      <c r="G885" s="2"/>
      <c r="H885" s="2"/>
      <c r="I885" s="2"/>
      <c r="J885" s="2"/>
      <c r="P885" s="3"/>
    </row>
    <row r="886" spans="7:16">
      <c r="G886" s="2"/>
      <c r="H886" s="2"/>
      <c r="I886" s="2"/>
      <c r="J886" s="2"/>
      <c r="P886" s="3"/>
    </row>
    <row r="887" spans="7:16">
      <c r="G887" s="2"/>
      <c r="H887" s="2"/>
      <c r="I887" s="2"/>
      <c r="J887" s="2"/>
      <c r="P887" s="3"/>
    </row>
    <row r="888" spans="7:16">
      <c r="G888" s="2"/>
      <c r="H888" s="2"/>
      <c r="I888" s="2"/>
      <c r="J888" s="2"/>
      <c r="P888" s="3"/>
    </row>
    <row r="889" spans="7:16">
      <c r="G889" s="2"/>
      <c r="H889" s="2"/>
      <c r="I889" s="2"/>
      <c r="J889" s="2"/>
      <c r="P889" s="3"/>
    </row>
    <row r="890" spans="7:16">
      <c r="G890" s="2"/>
      <c r="H890" s="2"/>
      <c r="I890" s="2"/>
      <c r="J890" s="2"/>
      <c r="P890" s="3"/>
    </row>
    <row r="891" spans="7:16">
      <c r="G891" s="2"/>
      <c r="H891" s="2"/>
      <c r="I891" s="2"/>
      <c r="J891" s="2"/>
      <c r="P891" s="3"/>
    </row>
    <row r="892" spans="7:16">
      <c r="G892" s="2"/>
      <c r="H892" s="2"/>
      <c r="I892" s="2"/>
      <c r="J892" s="2"/>
      <c r="P892" s="3"/>
    </row>
    <row r="893" spans="7:16">
      <c r="G893" s="2"/>
      <c r="H893" s="2"/>
      <c r="I893" s="2"/>
      <c r="J893" s="2"/>
      <c r="P893" s="3"/>
    </row>
    <row r="894" spans="7:16">
      <c r="G894" s="2"/>
      <c r="H894" s="2"/>
      <c r="I894" s="2"/>
      <c r="J894" s="2"/>
      <c r="P894" s="3"/>
    </row>
    <row r="895" spans="7:16">
      <c r="G895" s="2"/>
      <c r="H895" s="2"/>
      <c r="I895" s="2"/>
      <c r="J895" s="2"/>
      <c r="P895" s="3"/>
    </row>
    <row r="896" spans="7:16">
      <c r="G896" s="2"/>
      <c r="H896" s="2"/>
      <c r="I896" s="2"/>
      <c r="J896" s="2"/>
      <c r="P896" s="3"/>
    </row>
    <row r="897" spans="7:16">
      <c r="G897" s="2"/>
      <c r="H897" s="2"/>
      <c r="I897" s="2"/>
      <c r="J897" s="2"/>
      <c r="P897" s="3"/>
    </row>
    <row r="898" spans="7:16">
      <c r="G898" s="2"/>
      <c r="H898" s="2"/>
      <c r="I898" s="2"/>
      <c r="J898" s="2"/>
      <c r="P898" s="3"/>
    </row>
    <row r="899" spans="7:16">
      <c r="G899" s="2"/>
      <c r="H899" s="2"/>
      <c r="I899" s="2"/>
      <c r="J899" s="2"/>
      <c r="P899" s="3"/>
    </row>
    <row r="900" spans="7:16">
      <c r="G900" s="2"/>
      <c r="H900" s="2"/>
      <c r="I900" s="2"/>
      <c r="J900" s="2"/>
      <c r="P900" s="3"/>
    </row>
    <row r="901" spans="7:16">
      <c r="G901" s="2"/>
      <c r="H901" s="2"/>
      <c r="I901" s="2"/>
      <c r="J901" s="2"/>
      <c r="P901" s="3"/>
    </row>
    <row r="902" spans="7:16">
      <c r="G902" s="2"/>
      <c r="H902" s="2"/>
      <c r="I902" s="2"/>
      <c r="J902" s="2"/>
      <c r="P902" s="3"/>
    </row>
    <row r="903" spans="7:16">
      <c r="G903" s="2"/>
      <c r="H903" s="2"/>
      <c r="I903" s="2"/>
      <c r="J903" s="2"/>
      <c r="P903" s="3"/>
    </row>
    <row r="904" spans="7:16">
      <c r="G904" s="2"/>
      <c r="H904" s="2"/>
      <c r="I904" s="2"/>
      <c r="J904" s="2"/>
      <c r="P904" s="3"/>
    </row>
    <row r="905" spans="7:16">
      <c r="G905" s="2"/>
      <c r="H905" s="2"/>
      <c r="I905" s="2"/>
      <c r="J905" s="2"/>
      <c r="P905" s="3"/>
    </row>
    <row r="906" spans="7:16">
      <c r="G906" s="2"/>
      <c r="H906" s="2"/>
      <c r="I906" s="2"/>
      <c r="J906" s="2"/>
      <c r="P906" s="3"/>
    </row>
    <row r="907" spans="7:16">
      <c r="G907" s="2"/>
      <c r="H907" s="2"/>
      <c r="I907" s="2"/>
      <c r="J907" s="2"/>
      <c r="P907" s="3"/>
    </row>
    <row r="908" spans="7:16">
      <c r="G908" s="2"/>
      <c r="H908" s="2"/>
      <c r="I908" s="2"/>
      <c r="J908" s="2"/>
      <c r="P908" s="3"/>
    </row>
    <row r="909" spans="7:16">
      <c r="G909" s="2"/>
      <c r="H909" s="2"/>
      <c r="I909" s="2"/>
      <c r="J909" s="2"/>
      <c r="P909" s="3"/>
    </row>
    <row r="910" spans="7:16">
      <c r="G910" s="2"/>
      <c r="H910" s="2"/>
      <c r="I910" s="2"/>
      <c r="J910" s="2"/>
      <c r="P910" s="3"/>
    </row>
    <row r="911" spans="7:16">
      <c r="G911" s="2"/>
      <c r="H911" s="2"/>
      <c r="I911" s="2"/>
      <c r="J911" s="2"/>
      <c r="P911" s="3"/>
    </row>
    <row r="912" spans="7:16">
      <c r="G912" s="2"/>
      <c r="H912" s="2"/>
      <c r="I912" s="2"/>
      <c r="J912" s="2"/>
      <c r="P912" s="3"/>
    </row>
    <row r="913" spans="7:16">
      <c r="G913" s="2"/>
      <c r="H913" s="2"/>
      <c r="I913" s="2"/>
      <c r="J913" s="2"/>
      <c r="P913" s="3"/>
    </row>
    <row r="914" spans="7:16">
      <c r="G914" s="2"/>
      <c r="H914" s="2"/>
      <c r="I914" s="2"/>
      <c r="J914" s="2"/>
      <c r="P914" s="3"/>
    </row>
    <row r="915" spans="7:16">
      <c r="G915" s="2"/>
      <c r="H915" s="2"/>
      <c r="I915" s="2"/>
      <c r="J915" s="2"/>
      <c r="P915" s="3"/>
    </row>
    <row r="916" spans="7:16">
      <c r="G916" s="2"/>
      <c r="H916" s="2"/>
      <c r="I916" s="2"/>
      <c r="J916" s="2"/>
      <c r="P916" s="3"/>
    </row>
    <row r="917" spans="7:16">
      <c r="G917" s="2"/>
      <c r="H917" s="2"/>
      <c r="I917" s="2"/>
      <c r="J917" s="2"/>
      <c r="P917" s="3"/>
    </row>
    <row r="918" spans="7:16">
      <c r="G918" s="2"/>
      <c r="H918" s="2"/>
      <c r="I918" s="2"/>
      <c r="J918" s="2"/>
      <c r="P918" s="3"/>
    </row>
    <row r="919" spans="7:16">
      <c r="G919" s="2"/>
      <c r="H919" s="2"/>
      <c r="I919" s="2"/>
      <c r="J919" s="2"/>
      <c r="P919" s="3"/>
    </row>
    <row r="920" spans="7:16">
      <c r="G920" s="2"/>
      <c r="H920" s="2"/>
      <c r="I920" s="2"/>
      <c r="J920" s="2"/>
      <c r="P920" s="3"/>
    </row>
    <row r="921" spans="7:16">
      <c r="G921" s="2"/>
      <c r="H921" s="2"/>
      <c r="I921" s="2"/>
      <c r="J921" s="2"/>
      <c r="P921" s="3"/>
    </row>
    <row r="922" spans="7:16">
      <c r="G922" s="2"/>
      <c r="H922" s="2"/>
      <c r="I922" s="2"/>
      <c r="J922" s="2"/>
      <c r="P922" s="3"/>
    </row>
    <row r="923" spans="7:16">
      <c r="G923" s="2"/>
      <c r="H923" s="2"/>
      <c r="I923" s="2"/>
      <c r="J923" s="2"/>
      <c r="P923" s="3"/>
    </row>
    <row r="924" spans="7:16">
      <c r="G924" s="2"/>
      <c r="H924" s="2"/>
      <c r="I924" s="2"/>
      <c r="J924" s="2"/>
      <c r="P924" s="3"/>
    </row>
    <row r="925" spans="7:16">
      <c r="G925" s="2"/>
      <c r="H925" s="2"/>
      <c r="I925" s="2"/>
      <c r="J925" s="2"/>
      <c r="P925" s="3"/>
    </row>
    <row r="926" spans="7:16">
      <c r="G926" s="2"/>
      <c r="H926" s="2"/>
      <c r="I926" s="2"/>
      <c r="J926" s="2"/>
      <c r="P926" s="3"/>
    </row>
    <row r="927" spans="7:16">
      <c r="G927" s="2"/>
      <c r="H927" s="2"/>
      <c r="I927" s="2"/>
      <c r="J927" s="2"/>
      <c r="P927" s="3"/>
    </row>
    <row r="928" spans="7:16">
      <c r="G928" s="2"/>
      <c r="H928" s="2"/>
      <c r="I928" s="2"/>
      <c r="J928" s="2"/>
      <c r="P928" s="3"/>
    </row>
    <row r="929" spans="7:16">
      <c r="G929" s="2"/>
      <c r="H929" s="2"/>
      <c r="I929" s="2"/>
      <c r="J929" s="2"/>
      <c r="P929" s="3"/>
    </row>
    <row r="930" spans="7:16">
      <c r="G930" s="2"/>
      <c r="H930" s="2"/>
      <c r="I930" s="2"/>
      <c r="J930" s="2"/>
      <c r="P930" s="3"/>
    </row>
    <row r="931" spans="7:16">
      <c r="G931" s="2"/>
      <c r="H931" s="2"/>
      <c r="I931" s="2"/>
      <c r="J931" s="2"/>
      <c r="P931" s="3"/>
    </row>
    <row r="932" spans="7:16">
      <c r="G932" s="2"/>
      <c r="H932" s="2"/>
      <c r="I932" s="2"/>
      <c r="J932" s="2"/>
      <c r="P932" s="3"/>
    </row>
    <row r="933" spans="7:16">
      <c r="G933" s="2"/>
      <c r="H933" s="2"/>
      <c r="I933" s="2"/>
      <c r="J933" s="2"/>
      <c r="P933" s="3"/>
    </row>
    <row r="934" spans="7:16">
      <c r="G934" s="2"/>
      <c r="H934" s="2"/>
      <c r="I934" s="2"/>
      <c r="J934" s="2"/>
      <c r="P934" s="3"/>
    </row>
    <row r="935" spans="7:16">
      <c r="G935" s="2"/>
      <c r="H935" s="2"/>
      <c r="I935" s="2"/>
      <c r="J935" s="2"/>
      <c r="P935" s="3"/>
    </row>
    <row r="936" spans="7:16">
      <c r="G936" s="2"/>
      <c r="H936" s="2"/>
      <c r="I936" s="2"/>
      <c r="J936" s="2"/>
      <c r="P936" s="3"/>
    </row>
    <row r="937" spans="7:16">
      <c r="G937" s="2"/>
      <c r="H937" s="2"/>
      <c r="I937" s="2"/>
      <c r="J937" s="2"/>
      <c r="P937" s="3"/>
    </row>
    <row r="938" spans="7:16">
      <c r="G938" s="2"/>
      <c r="H938" s="2"/>
      <c r="I938" s="2"/>
      <c r="J938" s="2"/>
      <c r="P938" s="3"/>
    </row>
    <row r="939" spans="7:16">
      <c r="G939" s="2"/>
      <c r="H939" s="2"/>
      <c r="I939" s="2"/>
      <c r="J939" s="2"/>
      <c r="P939" s="3"/>
    </row>
    <row r="940" spans="7:16">
      <c r="G940" s="2"/>
      <c r="H940" s="2"/>
      <c r="I940" s="2"/>
      <c r="J940" s="2"/>
      <c r="P940" s="3"/>
    </row>
    <row r="941" spans="7:16">
      <c r="G941" s="2"/>
      <c r="H941" s="2"/>
      <c r="I941" s="2"/>
      <c r="J941" s="2"/>
      <c r="P941" s="3"/>
    </row>
    <row r="942" spans="7:16">
      <c r="G942" s="2"/>
      <c r="H942" s="2"/>
      <c r="I942" s="2"/>
      <c r="J942" s="2"/>
      <c r="P942" s="3"/>
    </row>
    <row r="943" spans="7:16">
      <c r="G943" s="2"/>
      <c r="H943" s="2"/>
      <c r="I943" s="2"/>
      <c r="J943" s="2"/>
      <c r="P943" s="3"/>
    </row>
    <row r="944" spans="7:16">
      <c r="G944" s="2"/>
      <c r="H944" s="2"/>
      <c r="I944" s="2"/>
      <c r="J944" s="2"/>
      <c r="P944" s="3"/>
    </row>
    <row r="945" spans="7:16">
      <c r="G945" s="2"/>
      <c r="H945" s="2"/>
      <c r="I945" s="2"/>
      <c r="J945" s="2"/>
      <c r="P945" s="3"/>
    </row>
    <row r="946" spans="7:16">
      <c r="G946" s="2"/>
      <c r="H946" s="2"/>
      <c r="I946" s="2"/>
      <c r="J946" s="2"/>
      <c r="P946" s="3"/>
    </row>
    <row r="947" spans="7:16">
      <c r="G947" s="2"/>
      <c r="H947" s="2"/>
      <c r="I947" s="2"/>
      <c r="J947" s="2"/>
      <c r="P947" s="3"/>
    </row>
    <row r="948" spans="7:16">
      <c r="G948" s="2"/>
      <c r="H948" s="2"/>
      <c r="I948" s="2"/>
      <c r="J948" s="2"/>
      <c r="P948" s="3"/>
    </row>
    <row r="949" spans="7:16">
      <c r="G949" s="2"/>
      <c r="H949" s="2"/>
      <c r="I949" s="2"/>
      <c r="J949" s="2"/>
      <c r="P949" s="3"/>
    </row>
    <row r="950" spans="7:16">
      <c r="G950" s="2"/>
      <c r="H950" s="2"/>
      <c r="I950" s="2"/>
      <c r="J950" s="2"/>
      <c r="P950" s="3"/>
    </row>
    <row r="951" spans="7:16">
      <c r="G951" s="2"/>
      <c r="H951" s="2"/>
      <c r="I951" s="2"/>
      <c r="J951" s="2"/>
      <c r="P951" s="3"/>
    </row>
  </sheetData>
  <mergeCells count="2">
    <mergeCell ref="L12:Q12"/>
    <mergeCell ref="B2:I2"/>
  </mergeCells>
  <dataValidations count="1">
    <dataValidation type="list" allowBlank="1" sqref="E5" xr:uid="{0B6DB2E7-113E-A641-B388-B0CB3EA8E3F5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FA2651D5-8CB9-A441-A262-BBE40BB298F6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350564FD-221B-854A-8F81-252349E5D3A9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11F46B3A-462C-364B-B24C-F14052E11B58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728AB9C6-5D51-8D46-9D26-A78AB2345F77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246ED5CD-A290-B34F-86AD-5D4B81685912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91F296C3-F970-214E-A895-968732B612A7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F2FF192B-3D0F-B947-8981-F87C53095846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144FF828-A68A-B14E-8E37-B8D0F8852AD2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F9A8A51C-6EEA-CF40-A104-9734738B0677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47C649AE-1022-1249-8A9C-956E9F53258D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731308EC-5F05-064A-A380-04E44DC1E1E3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238AAEF1-BD5C-7249-8E82-9EB602450D9C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608FDA5C-FE26-2948-A5F9-E8CC6C6DDA66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33FD82B4-D45C-CB49-8460-CEF6FE2B5960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1E3F8890-3C9A-5B49-B8B2-14D907858EAF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7F6C1ADB-A1A3-574B-B099-867524647887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2A2B08E4-F52F-0A46-BDBC-7F10D094B5A2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301D0F5B-ED14-D141-B422-C7580FF1338D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B5CEBDCF-9086-8F4F-868B-42A6A2855AE9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17C79DA6-0AC3-4545-BE6B-740FAC7477E4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937B4F9E-7885-3745-AE91-9EBF4BD7DDE6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4046CB24-2605-1546-BBDD-F82FB0E857AF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1307AC03-FBE9-D04E-9996-A5C91A0F1E21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13A3AAD2-51CD-3F4E-A3BD-CD5F0EF89F02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E48FE39C-FA86-7645-A994-CFC454D1C8E7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6C9210D1-D0F9-CC40-9B9A-759F5B12D28C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7A512BF4-E468-8F46-A167-EEAE7E470E2C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0DA1EA1E-8B7B-2B48-9281-A5FEE7E89433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FF966F2F-7E78-A247-9BFD-E4867B6F9BE3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65413AAA-D60A-5146-9232-30D14EC9BD30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A94B9780-469F-1C46-8975-75C2476B35F8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43F37B0C-C9B7-1F48-A4DE-60A2410F2381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4F3BF3E2-CBF4-F444-95C8-C13336D9537F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914E551F-01FA-B04F-844B-F0157EDF11C1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A988DA98-C3E9-764B-A58B-0D39C45B096A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0AA1B9A2-EE16-F84C-8294-1DF0695467CE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0B8E1332-E291-454A-A984-AE84E7175779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4745326E-AB14-ED4C-9221-3C995B963407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BCB8719F-AE74-744D-BA0F-5054E6D9358C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6D4031-29F1-3043-946B-E5EC4BDC86D3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8E342489-FE5F-5440-91AA-0B43D4E19528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W1093"/>
  <sheetViews>
    <sheetView topLeftCell="A17" workbookViewId="0">
      <selection activeCell="A17" sqref="A1:XFD1048576"/>
    </sheetView>
  </sheetViews>
  <sheetFormatPr baseColWidth="10" defaultColWidth="14.59765625" defaultRowHeight="14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 ht="1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 ht="1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 ht="1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ht="1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ht="1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 ht="1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 ht="13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 ht="13">
      <c r="P129" s="3"/>
    </row>
    <row r="130" spans="16:16" ht="13">
      <c r="P130" s="3"/>
    </row>
    <row r="131" spans="16:16" ht="13">
      <c r="P131" s="3"/>
    </row>
    <row r="132" spans="16:16" ht="13">
      <c r="P132" s="3"/>
    </row>
    <row r="133" spans="16:16" ht="13">
      <c r="P133" s="3"/>
    </row>
    <row r="134" spans="16:16" ht="13">
      <c r="P134" s="3"/>
    </row>
    <row r="135" spans="16:16" ht="13">
      <c r="P135" s="3"/>
    </row>
    <row r="136" spans="16:16" ht="13">
      <c r="P136" s="3"/>
    </row>
    <row r="137" spans="16:16" ht="13">
      <c r="P137" s="3"/>
    </row>
    <row r="138" spans="16:16" ht="13">
      <c r="P138" s="3"/>
    </row>
    <row r="139" spans="16:16" ht="13">
      <c r="P139" s="3"/>
    </row>
    <row r="140" spans="16:16" ht="13">
      <c r="P140" s="3"/>
    </row>
    <row r="141" spans="16:16" ht="13">
      <c r="P141" s="3"/>
    </row>
    <row r="142" spans="16:16" ht="13">
      <c r="P142" s="3"/>
    </row>
    <row r="143" spans="16:16" ht="13">
      <c r="P143" s="3"/>
    </row>
    <row r="144" spans="16:16" ht="13">
      <c r="P144" s="3"/>
    </row>
    <row r="145" spans="4:16" ht="13">
      <c r="P145" s="3"/>
    </row>
    <row r="146" spans="4:16" ht="13">
      <c r="P146" s="3"/>
    </row>
    <row r="147" spans="4:16" ht="13">
      <c r="P147" s="3"/>
    </row>
    <row r="148" spans="4:16" ht="13">
      <c r="D148" s="9"/>
      <c r="E148" s="9"/>
      <c r="F148" s="9"/>
      <c r="G148" s="10"/>
      <c r="H148" s="10"/>
      <c r="I148" s="10"/>
      <c r="J148" s="10"/>
      <c r="P148" s="3"/>
    </row>
    <row r="149" spans="4:16" ht="13">
      <c r="D149" s="9"/>
      <c r="E149" s="9"/>
      <c r="F149" s="9"/>
      <c r="G149" s="10"/>
      <c r="H149" s="10"/>
      <c r="I149" s="10"/>
      <c r="J149" s="10"/>
      <c r="P149" s="3"/>
    </row>
    <row r="150" spans="4:16" ht="13">
      <c r="D150" s="9"/>
      <c r="E150" s="9"/>
      <c r="F150" s="9"/>
      <c r="G150" s="10"/>
      <c r="H150" s="10"/>
      <c r="I150" s="10"/>
      <c r="J150" s="10"/>
      <c r="P150" s="3"/>
    </row>
    <row r="151" spans="4:16" ht="13">
      <c r="D151" s="9"/>
      <c r="E151" s="9"/>
      <c r="F151" s="9"/>
      <c r="G151" s="10"/>
      <c r="H151" s="10"/>
      <c r="I151" s="10"/>
      <c r="J151" s="10"/>
      <c r="P151" s="3"/>
    </row>
    <row r="152" spans="4:16" ht="13">
      <c r="D152" s="9"/>
      <c r="E152" s="9"/>
      <c r="F152" s="9"/>
      <c r="G152" s="10"/>
      <c r="H152" s="10"/>
      <c r="I152" s="10"/>
      <c r="J152" s="10"/>
      <c r="P152" s="3"/>
    </row>
    <row r="153" spans="4:16" ht="13">
      <c r="D153" s="9"/>
      <c r="E153" s="9"/>
      <c r="F153" s="9"/>
      <c r="G153" s="10"/>
      <c r="H153" s="10"/>
      <c r="I153" s="10"/>
      <c r="J153" s="10"/>
      <c r="P153" s="3"/>
    </row>
    <row r="154" spans="4:16" ht="13">
      <c r="D154" s="9"/>
      <c r="E154" s="9"/>
      <c r="F154" s="9"/>
      <c r="G154" s="10"/>
      <c r="H154" s="10"/>
      <c r="I154" s="10"/>
      <c r="J154" s="10"/>
      <c r="P154" s="3"/>
    </row>
    <row r="155" spans="4:16" ht="13">
      <c r="D155" s="9"/>
      <c r="E155" s="9"/>
      <c r="F155" s="9"/>
      <c r="G155" s="10"/>
      <c r="H155" s="10"/>
      <c r="I155" s="10"/>
      <c r="J155" s="10"/>
      <c r="P155" s="3"/>
    </row>
    <row r="156" spans="4:16" ht="13">
      <c r="D156" s="9"/>
      <c r="E156" s="9"/>
      <c r="F156" s="9"/>
      <c r="G156" s="10"/>
      <c r="H156" s="10"/>
      <c r="I156" s="10"/>
      <c r="J156" s="10"/>
      <c r="P156" s="3"/>
    </row>
    <row r="157" spans="4:16" ht="13">
      <c r="D157" s="9"/>
      <c r="E157" s="9"/>
      <c r="F157" s="9"/>
      <c r="G157" s="10"/>
      <c r="H157" s="10"/>
      <c r="I157" s="10"/>
      <c r="J157" s="10"/>
      <c r="P157" s="3"/>
    </row>
    <row r="158" spans="4:16" ht="13">
      <c r="D158" s="9"/>
      <c r="E158" s="9"/>
      <c r="F158" s="9"/>
      <c r="G158" s="10"/>
      <c r="H158" s="10"/>
      <c r="I158" s="10"/>
      <c r="J158" s="10"/>
      <c r="P158" s="3"/>
    </row>
    <row r="159" spans="4:16" ht="13">
      <c r="D159" s="9"/>
      <c r="E159" s="9"/>
      <c r="F159" s="9"/>
      <c r="G159" s="10"/>
      <c r="H159" s="10"/>
      <c r="I159" s="10"/>
      <c r="J159" s="10"/>
      <c r="P159" s="3"/>
    </row>
    <row r="160" spans="4:16" ht="13">
      <c r="D160" s="9"/>
      <c r="E160" s="9"/>
      <c r="F160" s="9"/>
      <c r="G160" s="10"/>
      <c r="H160" s="10"/>
      <c r="I160" s="10"/>
      <c r="J160" s="10"/>
      <c r="P160" s="3"/>
    </row>
    <row r="161" spans="4:16" ht="13">
      <c r="D161" s="9"/>
      <c r="E161" s="9"/>
      <c r="F161" s="9"/>
      <c r="G161" s="10"/>
      <c r="H161" s="10"/>
      <c r="I161" s="10"/>
      <c r="J161" s="10"/>
      <c r="P161" s="3"/>
    </row>
    <row r="162" spans="4:16" ht="13">
      <c r="D162" s="9"/>
      <c r="E162" s="9"/>
      <c r="F162" s="9"/>
      <c r="G162" s="10"/>
      <c r="H162" s="10"/>
      <c r="I162" s="10"/>
      <c r="J162" s="10"/>
      <c r="P162" s="3"/>
    </row>
    <row r="163" spans="4:16" ht="13">
      <c r="D163" s="9"/>
      <c r="E163" s="9"/>
      <c r="F163" s="9"/>
      <c r="G163" s="10"/>
      <c r="H163" s="10"/>
      <c r="I163" s="10"/>
      <c r="J163" s="10"/>
      <c r="P163" s="3"/>
    </row>
    <row r="164" spans="4:16" ht="13">
      <c r="D164" s="9"/>
      <c r="E164" s="9"/>
      <c r="F164" s="9"/>
      <c r="G164" s="10"/>
      <c r="H164" s="10"/>
      <c r="I164" s="10"/>
      <c r="J164" s="10"/>
      <c r="P164" s="3"/>
    </row>
    <row r="165" spans="4:16" ht="13">
      <c r="D165" s="11"/>
      <c r="E165" s="11"/>
      <c r="F165" s="11"/>
      <c r="G165" s="10"/>
      <c r="H165" s="10"/>
      <c r="I165" s="10"/>
      <c r="J165" s="10"/>
      <c r="P165" s="3"/>
    </row>
    <row r="166" spans="4:16" ht="13">
      <c r="D166" s="9"/>
      <c r="E166" s="9"/>
      <c r="F166" s="9"/>
      <c r="G166" s="10"/>
      <c r="H166" s="10"/>
      <c r="I166" s="10"/>
      <c r="J166" s="10"/>
      <c r="P166" s="3"/>
    </row>
    <row r="167" spans="4:16" ht="13">
      <c r="D167" s="9"/>
      <c r="E167" s="9"/>
      <c r="F167" s="9"/>
      <c r="G167" s="10"/>
      <c r="H167" s="10"/>
      <c r="I167" s="10"/>
      <c r="J167" s="10"/>
      <c r="P167" s="3"/>
    </row>
    <row r="168" spans="4:16" ht="13">
      <c r="D168" s="9"/>
      <c r="E168" s="9"/>
      <c r="F168" s="9"/>
      <c r="G168" s="10"/>
      <c r="H168" s="10"/>
      <c r="I168" s="10"/>
      <c r="J168" s="10"/>
      <c r="P168" s="3"/>
    </row>
    <row r="169" spans="4:16" ht="13">
      <c r="D169" s="9"/>
      <c r="E169" s="9"/>
      <c r="F169" s="9"/>
      <c r="G169" s="10"/>
      <c r="H169" s="10"/>
      <c r="I169" s="10"/>
      <c r="J169" s="10"/>
      <c r="P169" s="3"/>
    </row>
    <row r="170" spans="4:16" ht="13">
      <c r="D170" s="9"/>
      <c r="E170" s="9"/>
      <c r="F170" s="9"/>
      <c r="G170" s="10"/>
      <c r="H170" s="10"/>
      <c r="I170" s="10"/>
      <c r="J170" s="10"/>
      <c r="P170" s="3"/>
    </row>
    <row r="171" spans="4:16" ht="13">
      <c r="D171" s="9"/>
      <c r="E171" s="9"/>
      <c r="F171" s="9"/>
      <c r="G171" s="10"/>
      <c r="H171" s="10"/>
      <c r="I171" s="10"/>
      <c r="J171" s="10"/>
      <c r="P171" s="3"/>
    </row>
    <row r="172" spans="4:16" ht="13">
      <c r="D172" s="9"/>
      <c r="E172" s="9"/>
      <c r="F172" s="9"/>
      <c r="G172" s="10"/>
      <c r="H172" s="10"/>
      <c r="I172" s="10"/>
      <c r="J172" s="10"/>
      <c r="P172" s="3"/>
    </row>
    <row r="173" spans="4:16" ht="13">
      <c r="D173" s="9"/>
      <c r="E173" s="9"/>
      <c r="F173" s="9"/>
      <c r="G173" s="10"/>
      <c r="H173" s="10"/>
      <c r="I173" s="10"/>
      <c r="J173" s="10"/>
      <c r="P173" s="3"/>
    </row>
    <row r="174" spans="4:16" ht="13">
      <c r="D174" s="9"/>
      <c r="E174" s="9"/>
      <c r="F174" s="9"/>
      <c r="G174" s="10"/>
      <c r="H174" s="10"/>
      <c r="I174" s="10"/>
      <c r="J174" s="10"/>
      <c r="P174" s="3"/>
    </row>
    <row r="175" spans="4:16" ht="13">
      <c r="D175" s="9"/>
      <c r="E175" s="9"/>
      <c r="F175" s="9"/>
      <c r="G175" s="10"/>
      <c r="H175" s="10"/>
      <c r="I175" s="10"/>
      <c r="J175" s="10"/>
      <c r="P175" s="3"/>
    </row>
    <row r="176" spans="4:16" ht="13">
      <c r="D176" s="9"/>
      <c r="E176" s="9"/>
      <c r="F176" s="9"/>
      <c r="G176" s="10"/>
      <c r="H176" s="10"/>
      <c r="I176" s="10"/>
      <c r="J176" s="10"/>
      <c r="P176" s="3"/>
    </row>
    <row r="177" spans="4:16" ht="13">
      <c r="D177" s="9"/>
      <c r="E177" s="9"/>
      <c r="F177" s="9"/>
      <c r="G177" s="10"/>
      <c r="H177" s="10"/>
      <c r="I177" s="10"/>
      <c r="J177" s="10"/>
      <c r="P177" s="3"/>
    </row>
    <row r="178" spans="4:16" ht="13">
      <c r="D178" s="9"/>
      <c r="E178" s="9"/>
      <c r="F178" s="9"/>
      <c r="G178" s="10"/>
      <c r="H178" s="10"/>
      <c r="I178" s="10"/>
      <c r="J178" s="10"/>
      <c r="P178" s="3"/>
    </row>
    <row r="179" spans="4:16" ht="13">
      <c r="D179" s="9"/>
      <c r="E179" s="9"/>
      <c r="F179" s="9"/>
      <c r="G179" s="10"/>
      <c r="H179" s="10"/>
      <c r="I179" s="10"/>
      <c r="J179" s="10"/>
      <c r="P179" s="3"/>
    </row>
    <row r="180" spans="4:16" ht="13">
      <c r="D180" s="9"/>
      <c r="E180" s="9"/>
      <c r="F180" s="9"/>
      <c r="G180" s="10"/>
      <c r="H180" s="10"/>
      <c r="I180" s="10"/>
      <c r="J180" s="10"/>
      <c r="P180" s="3"/>
    </row>
    <row r="181" spans="4:16" ht="13">
      <c r="D181" s="9"/>
      <c r="E181" s="9"/>
      <c r="F181" s="9"/>
      <c r="G181" s="10"/>
      <c r="H181" s="10"/>
      <c r="I181" s="10"/>
      <c r="J181" s="10"/>
      <c r="P181" s="3"/>
    </row>
    <row r="182" spans="4:16" ht="13">
      <c r="D182" s="9"/>
      <c r="E182" s="9"/>
      <c r="F182" s="9"/>
      <c r="G182" s="10"/>
      <c r="H182" s="10"/>
      <c r="I182" s="10"/>
      <c r="J182" s="10"/>
      <c r="P182" s="3"/>
    </row>
    <row r="183" spans="4:16" ht="13">
      <c r="D183" s="9"/>
      <c r="E183" s="9"/>
      <c r="F183" s="9"/>
      <c r="G183" s="10"/>
      <c r="H183" s="10"/>
      <c r="I183" s="10"/>
      <c r="J183" s="10"/>
      <c r="P183" s="3"/>
    </row>
    <row r="184" spans="4:16" ht="13">
      <c r="D184" s="9"/>
      <c r="E184" s="9"/>
      <c r="F184" s="9"/>
      <c r="G184" s="10"/>
      <c r="H184" s="10"/>
      <c r="I184" s="10"/>
      <c r="J184" s="10"/>
      <c r="P184" s="3"/>
    </row>
    <row r="185" spans="4:16" ht="13">
      <c r="D185" s="9"/>
      <c r="E185" s="9"/>
      <c r="F185" s="9"/>
      <c r="G185" s="10"/>
      <c r="H185" s="10"/>
      <c r="I185" s="10"/>
      <c r="J185" s="10"/>
      <c r="P185" s="3"/>
    </row>
    <row r="186" spans="4:16" ht="13">
      <c r="D186" s="9"/>
      <c r="E186" s="9"/>
      <c r="F186" s="9"/>
      <c r="G186" s="10"/>
      <c r="H186" s="10"/>
      <c r="I186" s="10"/>
      <c r="J186" s="10"/>
      <c r="P186" s="3"/>
    </row>
    <row r="187" spans="4:16" ht="13">
      <c r="D187" s="9"/>
      <c r="E187" s="9"/>
      <c r="F187" s="9"/>
      <c r="G187" s="10"/>
      <c r="H187" s="10"/>
      <c r="I187" s="10"/>
      <c r="J187" s="10"/>
      <c r="P187" s="3"/>
    </row>
    <row r="188" spans="4:16" ht="13">
      <c r="D188" s="9"/>
      <c r="E188" s="9"/>
      <c r="F188" s="9"/>
      <c r="G188" s="10"/>
      <c r="H188" s="10"/>
      <c r="I188" s="10"/>
      <c r="J188" s="10"/>
      <c r="P188" s="3"/>
    </row>
    <row r="189" spans="4:16" ht="13">
      <c r="D189" s="9"/>
      <c r="E189" s="9"/>
      <c r="F189" s="9"/>
      <c r="G189" s="10"/>
      <c r="H189" s="10"/>
      <c r="I189" s="10"/>
      <c r="J189" s="10"/>
      <c r="P189" s="3"/>
    </row>
    <row r="190" spans="4:16" ht="13">
      <c r="D190" s="9"/>
      <c r="E190" s="9"/>
      <c r="F190" s="9"/>
      <c r="G190" s="10"/>
      <c r="H190" s="10"/>
      <c r="I190" s="10"/>
      <c r="J190" s="10"/>
      <c r="P190" s="3"/>
    </row>
    <row r="191" spans="4:16" ht="13">
      <c r="D191" s="9"/>
      <c r="E191" s="9"/>
      <c r="F191" s="9"/>
      <c r="G191" s="10"/>
      <c r="H191" s="10"/>
      <c r="I191" s="10"/>
      <c r="J191" s="10"/>
      <c r="P191" s="3"/>
    </row>
    <row r="192" spans="4:16" ht="13">
      <c r="D192" s="9"/>
      <c r="E192" s="9"/>
      <c r="F192" s="9"/>
      <c r="G192" s="10"/>
      <c r="H192" s="10"/>
      <c r="I192" s="10"/>
      <c r="J192" s="10"/>
      <c r="P192" s="3"/>
    </row>
    <row r="193" spans="4:16" ht="13">
      <c r="D193" s="9"/>
      <c r="E193" s="9"/>
      <c r="F193" s="9"/>
      <c r="G193" s="10"/>
      <c r="H193" s="10"/>
      <c r="I193" s="10"/>
      <c r="J193" s="10"/>
      <c r="P193" s="3"/>
    </row>
    <row r="194" spans="4:16" ht="13">
      <c r="D194" s="9"/>
      <c r="E194" s="9"/>
      <c r="F194" s="9"/>
      <c r="G194" s="10"/>
      <c r="H194" s="10"/>
      <c r="I194" s="10"/>
      <c r="J194" s="10"/>
      <c r="P194" s="3"/>
    </row>
    <row r="195" spans="4:16" ht="13">
      <c r="D195" s="9"/>
      <c r="E195" s="9"/>
      <c r="F195" s="9"/>
      <c r="G195" s="10"/>
      <c r="H195" s="10"/>
      <c r="I195" s="10"/>
      <c r="J195" s="10"/>
      <c r="P195" s="3"/>
    </row>
    <row r="196" spans="4:16" ht="13">
      <c r="D196" s="9"/>
      <c r="E196" s="9"/>
      <c r="F196" s="9"/>
      <c r="G196" s="10"/>
      <c r="H196" s="10"/>
      <c r="I196" s="10"/>
      <c r="J196" s="10"/>
      <c r="P196" s="3"/>
    </row>
    <row r="197" spans="4:16" ht="13">
      <c r="D197" s="9"/>
      <c r="E197" s="9"/>
      <c r="F197" s="9"/>
      <c r="G197" s="10"/>
      <c r="H197" s="10"/>
      <c r="I197" s="10"/>
      <c r="J197" s="10"/>
      <c r="P197" s="3"/>
    </row>
    <row r="198" spans="4:16" ht="13">
      <c r="D198" s="9"/>
      <c r="E198" s="9"/>
      <c r="F198" s="9"/>
      <c r="G198" s="10"/>
      <c r="H198" s="10"/>
      <c r="I198" s="10"/>
      <c r="J198" s="10"/>
      <c r="P198" s="3"/>
    </row>
    <row r="199" spans="4:16" ht="13">
      <c r="D199" s="9"/>
      <c r="E199" s="9"/>
      <c r="F199" s="9"/>
      <c r="G199" s="10"/>
      <c r="H199" s="10"/>
      <c r="I199" s="10"/>
      <c r="J199" s="10"/>
      <c r="P199" s="3"/>
    </row>
    <row r="200" spans="4:16" ht="13">
      <c r="D200" s="9"/>
      <c r="E200" s="9"/>
      <c r="F200" s="9"/>
      <c r="G200" s="10"/>
      <c r="H200" s="10"/>
      <c r="I200" s="10"/>
      <c r="J200" s="10"/>
      <c r="P200" s="3"/>
    </row>
    <row r="201" spans="4:16" ht="13">
      <c r="D201" s="9"/>
      <c r="E201" s="9"/>
      <c r="F201" s="9"/>
      <c r="G201" s="10"/>
      <c r="H201" s="10"/>
      <c r="I201" s="10"/>
      <c r="J201" s="10"/>
      <c r="P201" s="3"/>
    </row>
    <row r="202" spans="4:16" ht="13">
      <c r="D202" s="9"/>
      <c r="E202" s="9"/>
      <c r="F202" s="9"/>
      <c r="G202" s="10"/>
      <c r="H202" s="10"/>
      <c r="I202" s="10"/>
      <c r="J202" s="10"/>
      <c r="P202" s="3"/>
    </row>
    <row r="203" spans="4:16" ht="13">
      <c r="D203" s="9"/>
      <c r="E203" s="9"/>
      <c r="F203" s="9"/>
      <c r="G203" s="10"/>
      <c r="H203" s="10"/>
      <c r="I203" s="10"/>
      <c r="J203" s="10"/>
      <c r="P203" s="3"/>
    </row>
    <row r="204" spans="4:16" ht="13">
      <c r="D204" s="9"/>
      <c r="E204" s="9"/>
      <c r="F204" s="9"/>
      <c r="G204" s="10"/>
      <c r="H204" s="10"/>
      <c r="I204" s="10"/>
      <c r="J204" s="10"/>
      <c r="P204" s="3"/>
    </row>
    <row r="205" spans="4:16" ht="13">
      <c r="D205" s="9"/>
      <c r="E205" s="9"/>
      <c r="F205" s="9"/>
      <c r="G205" s="10"/>
      <c r="H205" s="10"/>
      <c r="I205" s="10"/>
      <c r="J205" s="10"/>
      <c r="P205" s="3"/>
    </row>
    <row r="206" spans="4:16" ht="13">
      <c r="D206" s="9"/>
      <c r="E206" s="9"/>
      <c r="F206" s="9"/>
      <c r="G206" s="10"/>
      <c r="H206" s="10"/>
      <c r="I206" s="10"/>
      <c r="J206" s="10"/>
      <c r="P206" s="3"/>
    </row>
    <row r="207" spans="4:16" ht="13">
      <c r="D207" s="9"/>
      <c r="E207" s="9"/>
      <c r="F207" s="9"/>
      <c r="G207" s="10"/>
      <c r="H207" s="10"/>
      <c r="I207" s="10"/>
      <c r="J207" s="10"/>
      <c r="P207" s="3"/>
    </row>
    <row r="208" spans="4:16" ht="13">
      <c r="D208" s="9"/>
      <c r="E208" s="9"/>
      <c r="F208" s="9"/>
      <c r="G208" s="10"/>
      <c r="H208" s="10"/>
      <c r="I208" s="10"/>
      <c r="J208" s="10"/>
      <c r="P208" s="3"/>
    </row>
    <row r="209" spans="4:16" ht="13">
      <c r="D209" s="9"/>
      <c r="E209" s="9"/>
      <c r="F209" s="9"/>
      <c r="G209" s="10"/>
      <c r="H209" s="10"/>
      <c r="I209" s="10"/>
      <c r="J209" s="10"/>
      <c r="P209" s="3"/>
    </row>
    <row r="210" spans="4:16" ht="13">
      <c r="D210" s="9"/>
      <c r="E210" s="9"/>
      <c r="F210" s="9"/>
      <c r="G210" s="10"/>
      <c r="H210" s="10"/>
      <c r="I210" s="10"/>
      <c r="J210" s="10"/>
      <c r="P210" s="3"/>
    </row>
    <row r="211" spans="4:16" ht="13">
      <c r="D211" s="9"/>
      <c r="E211" s="9"/>
      <c r="F211" s="9"/>
      <c r="G211" s="10"/>
      <c r="H211" s="10"/>
      <c r="I211" s="10"/>
      <c r="J211" s="10"/>
      <c r="P211" s="3"/>
    </row>
    <row r="212" spans="4:16" ht="13">
      <c r="D212" s="9"/>
      <c r="E212" s="9"/>
      <c r="F212" s="9"/>
      <c r="G212" s="10"/>
      <c r="H212" s="10"/>
      <c r="I212" s="10"/>
      <c r="J212" s="10"/>
      <c r="P212" s="3"/>
    </row>
    <row r="213" spans="4:16" ht="13">
      <c r="D213" s="9"/>
      <c r="E213" s="9"/>
      <c r="F213" s="9"/>
      <c r="G213" s="10"/>
      <c r="H213" s="10"/>
      <c r="I213" s="10"/>
      <c r="J213" s="10"/>
      <c r="P213" s="3"/>
    </row>
    <row r="214" spans="4:16" ht="13">
      <c r="D214" s="9"/>
      <c r="E214" s="9"/>
      <c r="F214" s="9"/>
      <c r="G214" s="10"/>
      <c r="H214" s="10"/>
      <c r="I214" s="10"/>
      <c r="J214" s="10"/>
      <c r="P214" s="3"/>
    </row>
    <row r="215" spans="4:16" ht="13">
      <c r="D215" s="9"/>
      <c r="E215" s="9"/>
      <c r="F215" s="9"/>
      <c r="G215" s="10"/>
      <c r="H215" s="10"/>
      <c r="I215" s="10"/>
      <c r="J215" s="10"/>
      <c r="P215" s="3"/>
    </row>
    <row r="216" spans="4:16" ht="13">
      <c r="D216" s="9"/>
      <c r="E216" s="9"/>
      <c r="F216" s="9"/>
      <c r="G216" s="10"/>
      <c r="H216" s="10"/>
      <c r="I216" s="10"/>
      <c r="J216" s="10"/>
      <c r="P216" s="3"/>
    </row>
    <row r="217" spans="4:16" ht="13">
      <c r="D217" s="9"/>
      <c r="E217" s="9"/>
      <c r="F217" s="9"/>
      <c r="G217" s="10"/>
      <c r="H217" s="10"/>
      <c r="I217" s="10"/>
      <c r="J217" s="10"/>
      <c r="P217" s="3"/>
    </row>
    <row r="218" spans="4:16" ht="13">
      <c r="D218" s="9"/>
      <c r="E218" s="9"/>
      <c r="F218" s="9"/>
      <c r="G218" s="10"/>
      <c r="H218" s="10"/>
      <c r="I218" s="10"/>
      <c r="J218" s="10"/>
      <c r="P218" s="3"/>
    </row>
    <row r="219" spans="4:16" ht="13">
      <c r="D219" s="9"/>
      <c r="E219" s="9"/>
      <c r="F219" s="9"/>
      <c r="G219" s="10"/>
      <c r="H219" s="10"/>
      <c r="I219" s="10"/>
      <c r="J219" s="10"/>
      <c r="P219" s="3"/>
    </row>
    <row r="220" spans="4:16" ht="13"/>
    <row r="221" spans="4:16" ht="13"/>
    <row r="222" spans="4:16" ht="13"/>
    <row r="223" spans="4:16" ht="13"/>
    <row r="224" spans="4:16" ht="13"/>
    <row r="225" ht="13"/>
    <row r="226" ht="13"/>
    <row r="227" ht="13"/>
    <row r="228" ht="13"/>
    <row r="229" ht="13"/>
    <row r="230" ht="13"/>
    <row r="231" ht="13"/>
    <row r="232" ht="13"/>
    <row r="233" ht="13"/>
    <row r="234" ht="13"/>
    <row r="235" ht="13"/>
    <row r="236" ht="13"/>
    <row r="237" ht="13"/>
    <row r="238" ht="13"/>
    <row r="239" ht="13"/>
    <row r="240" ht="13"/>
    <row r="241" ht="13"/>
    <row r="242" ht="13"/>
    <row r="243" ht="13"/>
    <row r="244" ht="13"/>
    <row r="245" ht="13"/>
    <row r="246" ht="13"/>
    <row r="247" ht="13"/>
    <row r="248" ht="13"/>
    <row r="249" ht="13"/>
    <row r="250" ht="13"/>
    <row r="251" ht="13"/>
    <row r="252" ht="13"/>
    <row r="253" ht="13"/>
    <row r="254" ht="13"/>
    <row r="255" ht="13"/>
    <row r="256" ht="13"/>
    <row r="257" ht="13"/>
    <row r="258" ht="13"/>
    <row r="259" ht="13"/>
    <row r="260" ht="13"/>
    <row r="261" ht="13"/>
    <row r="262" ht="13"/>
    <row r="263" ht="13"/>
    <row r="264" ht="13"/>
    <row r="265" ht="13"/>
    <row r="266" ht="13"/>
    <row r="267" ht="13"/>
    <row r="268" ht="13"/>
    <row r="269" ht="13"/>
    <row r="270" ht="13"/>
    <row r="271" ht="13"/>
    <row r="272" ht="13"/>
    <row r="273" ht="13"/>
    <row r="274" ht="13"/>
    <row r="275" ht="13"/>
    <row r="276" ht="13"/>
    <row r="277" ht="13"/>
    <row r="278" ht="13"/>
    <row r="279" ht="13"/>
    <row r="280" ht="13"/>
    <row r="281" ht="13"/>
    <row r="282" ht="13"/>
    <row r="283" ht="13"/>
    <row r="284" ht="13"/>
    <row r="285" ht="13"/>
    <row r="286" ht="13"/>
    <row r="287" ht="13"/>
    <row r="288" ht="13"/>
    <row r="289" ht="13"/>
    <row r="290" ht="13"/>
    <row r="291" ht="13"/>
    <row r="292" ht="13"/>
    <row r="293" ht="13"/>
    <row r="294" ht="13"/>
    <row r="295" ht="13"/>
    <row r="296" ht="13"/>
    <row r="297" ht="13"/>
    <row r="298" ht="13"/>
    <row r="299" ht="13"/>
    <row r="300" ht="13"/>
    <row r="301" ht="13"/>
    <row r="302" ht="13"/>
    <row r="303" ht="13"/>
    <row r="304" ht="13"/>
    <row r="305" ht="13"/>
    <row r="306" ht="13"/>
    <row r="307" ht="13"/>
    <row r="308" ht="13"/>
    <row r="309" ht="13"/>
    <row r="310" ht="13"/>
    <row r="311" ht="13"/>
    <row r="312" ht="13"/>
    <row r="313" ht="13"/>
    <row r="314" ht="13"/>
    <row r="315" ht="13"/>
    <row r="316" ht="13"/>
    <row r="317" ht="13"/>
    <row r="318" ht="13"/>
    <row r="319" ht="13"/>
    <row r="320" ht="13"/>
    <row r="321" ht="13"/>
    <row r="322" ht="13"/>
    <row r="323" ht="13"/>
    <row r="324" ht="13"/>
    <row r="325" ht="13"/>
    <row r="326" ht="13"/>
    <row r="327" ht="13"/>
    <row r="328" ht="13"/>
    <row r="329" ht="13"/>
    <row r="330" ht="13"/>
    <row r="331" ht="13"/>
    <row r="332" ht="13"/>
    <row r="333" ht="13"/>
    <row r="334" ht="13"/>
    <row r="335" ht="13"/>
    <row r="336" ht="13"/>
    <row r="337" ht="13"/>
    <row r="338" ht="13"/>
    <row r="339" ht="13"/>
    <row r="340" ht="13"/>
    <row r="341" ht="13"/>
    <row r="342" ht="13"/>
    <row r="343" ht="13"/>
    <row r="344" ht="13"/>
    <row r="345" ht="13"/>
    <row r="346" ht="13"/>
    <row r="347" ht="13"/>
    <row r="348" ht="13"/>
    <row r="349" ht="13"/>
    <row r="350" ht="13"/>
    <row r="351" ht="13"/>
    <row r="352" ht="13"/>
    <row r="353" ht="13"/>
    <row r="354" ht="13"/>
    <row r="355" ht="13"/>
    <row r="356" ht="13"/>
    <row r="357" ht="13"/>
    <row r="358" ht="13"/>
    <row r="359" ht="13"/>
    <row r="360" ht="13"/>
    <row r="361" ht="13"/>
    <row r="362" ht="13"/>
    <row r="363" ht="13"/>
    <row r="364" ht="13"/>
    <row r="365" ht="13"/>
    <row r="366" ht="13"/>
    <row r="367" ht="13"/>
    <row r="368" ht="13"/>
    <row r="369" ht="13"/>
    <row r="370" ht="13"/>
    <row r="371" ht="13"/>
    <row r="372" ht="13"/>
    <row r="373" ht="13"/>
    <row r="374" ht="13"/>
    <row r="375" ht="13"/>
    <row r="376" ht="13"/>
    <row r="377" ht="13"/>
    <row r="378" ht="13"/>
    <row r="379" ht="13"/>
    <row r="380" ht="13"/>
    <row r="381" ht="13"/>
    <row r="382" ht="13"/>
    <row r="383" ht="13"/>
    <row r="384" ht="13"/>
    <row r="385" ht="13"/>
    <row r="386" ht="13"/>
    <row r="387" ht="13"/>
    <row r="388" ht="13"/>
    <row r="389" ht="13"/>
    <row r="390" ht="13"/>
    <row r="391" ht="13"/>
    <row r="392" ht="13"/>
    <row r="393" ht="13"/>
    <row r="394" ht="13"/>
    <row r="395" ht="13"/>
    <row r="396" ht="13"/>
    <row r="397" ht="13"/>
    <row r="398" ht="13"/>
    <row r="399" ht="13"/>
    <row r="400" ht="13"/>
    <row r="401" ht="13"/>
    <row r="402" ht="13"/>
    <row r="403" ht="13"/>
    <row r="404" ht="13"/>
    <row r="405" ht="13"/>
    <row r="406" ht="13"/>
    <row r="407" ht="13"/>
    <row r="408" ht="13"/>
    <row r="409" ht="13"/>
    <row r="410" ht="13"/>
    <row r="411" ht="13"/>
    <row r="412" ht="13"/>
    <row r="413" ht="13"/>
    <row r="414" ht="13"/>
    <row r="415" ht="13"/>
    <row r="416" ht="13"/>
    <row r="417" ht="13"/>
    <row r="418" ht="13"/>
    <row r="419" ht="13"/>
    <row r="420" ht="13"/>
    <row r="421" ht="13"/>
    <row r="422" ht="13"/>
    <row r="423" ht="13"/>
    <row r="424" ht="13"/>
    <row r="425" ht="13"/>
    <row r="426" ht="13"/>
    <row r="427" ht="13"/>
    <row r="428" ht="13"/>
    <row r="429" ht="13"/>
    <row r="430" ht="13"/>
    <row r="431" ht="13"/>
    <row r="432" ht="13"/>
    <row r="433" ht="13"/>
    <row r="434" ht="13"/>
    <row r="435" ht="13"/>
    <row r="436" ht="13"/>
    <row r="437" ht="13"/>
    <row r="438" ht="13"/>
    <row r="439" ht="13"/>
    <row r="440" ht="13"/>
    <row r="441" ht="13"/>
    <row r="442" ht="13"/>
    <row r="443" ht="13"/>
    <row r="444" ht="13"/>
    <row r="445" ht="13"/>
    <row r="446" ht="13"/>
    <row r="447" ht="13"/>
    <row r="448" ht="13"/>
    <row r="449" spans="7:16" ht="13"/>
    <row r="450" spans="7:16" ht="13"/>
    <row r="451" spans="7:16" ht="13"/>
    <row r="452" spans="7:16" ht="13"/>
    <row r="453" spans="7:16" ht="13"/>
    <row r="454" spans="7:16" ht="13"/>
    <row r="455" spans="7:16" ht="13">
      <c r="G455" s="2"/>
      <c r="H455" s="2"/>
      <c r="I455" s="2"/>
      <c r="J455" s="2"/>
      <c r="P455" s="3"/>
    </row>
    <row r="456" spans="7:16" ht="13">
      <c r="G456" s="2"/>
      <c r="H456" s="2"/>
      <c r="I456" s="2"/>
      <c r="J456" s="2"/>
      <c r="P456" s="3"/>
    </row>
    <row r="457" spans="7:16" ht="13">
      <c r="G457" s="2"/>
      <c r="H457" s="2"/>
      <c r="I457" s="2"/>
      <c r="J457" s="2"/>
      <c r="P457" s="3"/>
    </row>
    <row r="458" spans="7:16" ht="13">
      <c r="G458" s="2"/>
      <c r="H458" s="2"/>
      <c r="I458" s="2"/>
      <c r="J458" s="2"/>
      <c r="P458" s="3"/>
    </row>
    <row r="459" spans="7:16" ht="13">
      <c r="G459" s="2"/>
      <c r="H459" s="2"/>
      <c r="I459" s="2"/>
      <c r="J459" s="2"/>
      <c r="P459" s="3"/>
    </row>
    <row r="460" spans="7:16" ht="13">
      <c r="G460" s="2"/>
      <c r="H460" s="2"/>
      <c r="I460" s="2"/>
      <c r="J460" s="2"/>
      <c r="P460" s="3"/>
    </row>
    <row r="461" spans="7:16" ht="13">
      <c r="G461" s="2"/>
      <c r="H461" s="2"/>
      <c r="I461" s="2"/>
      <c r="J461" s="2"/>
      <c r="P461" s="3"/>
    </row>
    <row r="462" spans="7:16" ht="13">
      <c r="G462" s="2"/>
      <c r="H462" s="2"/>
      <c r="I462" s="2"/>
      <c r="J462" s="2"/>
      <c r="P462" s="3"/>
    </row>
    <row r="463" spans="7:16" ht="13">
      <c r="G463" s="2"/>
      <c r="H463" s="2"/>
      <c r="I463" s="2"/>
      <c r="J463" s="2"/>
      <c r="P463" s="3"/>
    </row>
    <row r="464" spans="7:16" ht="13">
      <c r="G464" s="2"/>
      <c r="H464" s="2"/>
      <c r="I464" s="2"/>
      <c r="J464" s="2"/>
      <c r="P464" s="3"/>
    </row>
    <row r="465" spans="7:16" ht="13">
      <c r="G465" s="2"/>
      <c r="H465" s="2"/>
      <c r="I465" s="2"/>
      <c r="J465" s="2"/>
      <c r="P465" s="3"/>
    </row>
    <row r="466" spans="7:16" ht="13">
      <c r="G466" s="2"/>
      <c r="H466" s="2"/>
      <c r="I466" s="2"/>
      <c r="J466" s="2"/>
      <c r="P466" s="3"/>
    </row>
    <row r="467" spans="7:16" ht="13">
      <c r="G467" s="2"/>
      <c r="H467" s="2"/>
      <c r="I467" s="2"/>
      <c r="J467" s="2"/>
      <c r="P467" s="3"/>
    </row>
    <row r="468" spans="7:16" ht="13">
      <c r="G468" s="2"/>
      <c r="H468" s="2"/>
      <c r="I468" s="2"/>
      <c r="J468" s="2"/>
      <c r="P468" s="3"/>
    </row>
    <row r="469" spans="7:16" ht="13">
      <c r="G469" s="2"/>
      <c r="H469" s="2"/>
      <c r="I469" s="2"/>
      <c r="J469" s="2"/>
      <c r="P469" s="3"/>
    </row>
    <row r="470" spans="7:16" ht="13">
      <c r="G470" s="2"/>
      <c r="H470" s="2"/>
      <c r="I470" s="2"/>
      <c r="J470" s="2"/>
      <c r="P470" s="3"/>
    </row>
    <row r="471" spans="7:16" ht="13">
      <c r="G471" s="2"/>
      <c r="H471" s="2"/>
      <c r="I471" s="2"/>
      <c r="J471" s="2"/>
      <c r="P471" s="3"/>
    </row>
    <row r="472" spans="7:16" ht="13">
      <c r="G472" s="2"/>
      <c r="H472" s="2"/>
      <c r="I472" s="2"/>
      <c r="J472" s="2"/>
      <c r="P472" s="3"/>
    </row>
    <row r="473" spans="7:16" ht="13">
      <c r="G473" s="2"/>
      <c r="H473" s="2"/>
      <c r="I473" s="2"/>
      <c r="J473" s="2"/>
      <c r="P473" s="3"/>
    </row>
    <row r="474" spans="7:16" ht="13">
      <c r="G474" s="2"/>
      <c r="H474" s="2"/>
      <c r="I474" s="2"/>
      <c r="J474" s="2"/>
      <c r="P474" s="3"/>
    </row>
    <row r="475" spans="7:16" ht="13">
      <c r="G475" s="2"/>
      <c r="H475" s="2"/>
      <c r="I475" s="2"/>
      <c r="J475" s="2"/>
      <c r="P475" s="3"/>
    </row>
    <row r="476" spans="7:16" ht="13">
      <c r="G476" s="2"/>
      <c r="H476" s="2"/>
      <c r="I476" s="2"/>
      <c r="J476" s="2"/>
      <c r="P476" s="3"/>
    </row>
    <row r="477" spans="7:16" ht="13">
      <c r="G477" s="2"/>
      <c r="H477" s="2"/>
      <c r="I477" s="2"/>
      <c r="J477" s="2"/>
      <c r="P477" s="3"/>
    </row>
    <row r="478" spans="7:16" ht="13">
      <c r="G478" s="2"/>
      <c r="H478" s="2"/>
      <c r="I478" s="2"/>
      <c r="J478" s="2"/>
      <c r="P478" s="3"/>
    </row>
    <row r="479" spans="7:16" ht="13">
      <c r="G479" s="2"/>
      <c r="H479" s="2"/>
      <c r="I479" s="2"/>
      <c r="J479" s="2"/>
      <c r="P479" s="3"/>
    </row>
    <row r="480" spans="7:16" ht="13">
      <c r="G480" s="2"/>
      <c r="H480" s="2"/>
      <c r="I480" s="2"/>
      <c r="J480" s="2"/>
      <c r="P480" s="3"/>
    </row>
    <row r="481" spans="7:16" ht="13">
      <c r="G481" s="2"/>
      <c r="H481" s="2"/>
      <c r="I481" s="2"/>
      <c r="J481" s="2"/>
      <c r="P481" s="3"/>
    </row>
    <row r="482" spans="7:16" ht="13">
      <c r="G482" s="2"/>
      <c r="H482" s="2"/>
      <c r="I482" s="2"/>
      <c r="J482" s="2"/>
      <c r="P482" s="3"/>
    </row>
    <row r="483" spans="7:16" ht="13">
      <c r="G483" s="2"/>
      <c r="H483" s="2"/>
      <c r="I483" s="2"/>
      <c r="J483" s="2"/>
      <c r="P483" s="3"/>
    </row>
    <row r="484" spans="7:16" ht="13">
      <c r="G484" s="2"/>
      <c r="H484" s="2"/>
      <c r="I484" s="2"/>
      <c r="J484" s="2"/>
      <c r="P484" s="3"/>
    </row>
    <row r="485" spans="7:16" ht="13">
      <c r="G485" s="2"/>
      <c r="H485" s="2"/>
      <c r="I485" s="2"/>
      <c r="J485" s="2"/>
      <c r="P485" s="3"/>
    </row>
    <row r="486" spans="7:16" ht="13">
      <c r="G486" s="2"/>
      <c r="H486" s="2"/>
      <c r="I486" s="2"/>
      <c r="J486" s="2"/>
      <c r="P486" s="3"/>
    </row>
    <row r="487" spans="7:16" ht="13">
      <c r="G487" s="2"/>
      <c r="H487" s="2"/>
      <c r="I487" s="2"/>
      <c r="J487" s="2"/>
      <c r="P487" s="3"/>
    </row>
    <row r="488" spans="7:16" ht="13">
      <c r="G488" s="2"/>
      <c r="H488" s="2"/>
      <c r="I488" s="2"/>
      <c r="J488" s="2"/>
      <c r="P488" s="3"/>
    </row>
    <row r="489" spans="7:16" ht="13">
      <c r="G489" s="2"/>
      <c r="H489" s="2"/>
      <c r="I489" s="2"/>
      <c r="J489" s="2"/>
      <c r="P489" s="3"/>
    </row>
    <row r="490" spans="7:16" ht="13">
      <c r="G490" s="2"/>
      <c r="H490" s="2"/>
      <c r="I490" s="2"/>
      <c r="J490" s="2"/>
      <c r="P490" s="3"/>
    </row>
    <row r="491" spans="7:16" ht="13">
      <c r="G491" s="2"/>
      <c r="H491" s="2"/>
      <c r="I491" s="2"/>
      <c r="J491" s="2"/>
      <c r="P491" s="3"/>
    </row>
    <row r="492" spans="7:16" ht="13">
      <c r="G492" s="2"/>
      <c r="H492" s="2"/>
      <c r="I492" s="2"/>
      <c r="J492" s="2"/>
      <c r="P492" s="3"/>
    </row>
    <row r="493" spans="7:16" ht="13">
      <c r="G493" s="2"/>
      <c r="H493" s="2"/>
      <c r="I493" s="2"/>
      <c r="J493" s="2"/>
      <c r="P493" s="3"/>
    </row>
    <row r="494" spans="7:16" ht="13">
      <c r="G494" s="2"/>
      <c r="H494" s="2"/>
      <c r="I494" s="2"/>
      <c r="J494" s="2"/>
      <c r="P494" s="3"/>
    </row>
    <row r="495" spans="7:16" ht="13">
      <c r="G495" s="2"/>
      <c r="H495" s="2"/>
      <c r="I495" s="2"/>
      <c r="J495" s="2"/>
      <c r="P495" s="3"/>
    </row>
    <row r="496" spans="7:16" ht="13">
      <c r="G496" s="2"/>
      <c r="H496" s="2"/>
      <c r="I496" s="2"/>
      <c r="J496" s="2"/>
      <c r="P496" s="3"/>
    </row>
    <row r="497" spans="7:16" ht="13">
      <c r="G497" s="2"/>
      <c r="H497" s="2"/>
      <c r="I497" s="2"/>
      <c r="J497" s="2"/>
      <c r="P497" s="3"/>
    </row>
    <row r="498" spans="7:16" ht="13">
      <c r="G498" s="2"/>
      <c r="H498" s="2"/>
      <c r="I498" s="2"/>
      <c r="J498" s="2"/>
      <c r="P498" s="3"/>
    </row>
    <row r="499" spans="7:16" ht="13">
      <c r="G499" s="2"/>
      <c r="H499" s="2"/>
      <c r="I499" s="2"/>
      <c r="J499" s="2"/>
      <c r="P499" s="3"/>
    </row>
    <row r="500" spans="7:16" ht="13">
      <c r="G500" s="2"/>
      <c r="H500" s="2"/>
      <c r="I500" s="2"/>
      <c r="J500" s="2"/>
      <c r="P500" s="3"/>
    </row>
    <row r="501" spans="7:16" ht="13">
      <c r="G501" s="2"/>
      <c r="H501" s="2"/>
      <c r="I501" s="2"/>
      <c r="J501" s="2"/>
      <c r="P501" s="3"/>
    </row>
    <row r="502" spans="7:16" ht="13">
      <c r="G502" s="2"/>
      <c r="H502" s="2"/>
      <c r="I502" s="2"/>
      <c r="J502" s="2"/>
      <c r="P502" s="3"/>
    </row>
    <row r="503" spans="7:16" ht="13">
      <c r="G503" s="2"/>
      <c r="H503" s="2"/>
      <c r="I503" s="2"/>
      <c r="J503" s="2"/>
      <c r="P503" s="3"/>
    </row>
    <row r="504" spans="7:16" ht="13">
      <c r="G504" s="2"/>
      <c r="H504" s="2"/>
      <c r="I504" s="2"/>
      <c r="J504" s="2"/>
      <c r="P504" s="3"/>
    </row>
    <row r="505" spans="7:16" ht="13">
      <c r="G505" s="2"/>
      <c r="H505" s="2"/>
      <c r="I505" s="2"/>
      <c r="J505" s="2"/>
      <c r="P505" s="3"/>
    </row>
    <row r="506" spans="7:16" ht="13">
      <c r="G506" s="2"/>
      <c r="H506" s="2"/>
      <c r="I506" s="2"/>
      <c r="J506" s="2"/>
      <c r="P506" s="3"/>
    </row>
    <row r="507" spans="7:16" ht="13">
      <c r="G507" s="2"/>
      <c r="H507" s="2"/>
      <c r="I507" s="2"/>
      <c r="J507" s="2"/>
      <c r="P507" s="3"/>
    </row>
    <row r="508" spans="7:16" ht="13">
      <c r="G508" s="2"/>
      <c r="H508" s="2"/>
      <c r="I508" s="2"/>
      <c r="J508" s="2"/>
      <c r="P508" s="3"/>
    </row>
    <row r="509" spans="7:16" ht="13">
      <c r="G509" s="2"/>
      <c r="H509" s="2"/>
      <c r="I509" s="2"/>
      <c r="J509" s="2"/>
      <c r="P509" s="3"/>
    </row>
    <row r="510" spans="7:16" ht="13">
      <c r="G510" s="2"/>
      <c r="H510" s="2"/>
      <c r="I510" s="2"/>
      <c r="J510" s="2"/>
      <c r="P510" s="3"/>
    </row>
    <row r="511" spans="7:16" ht="13">
      <c r="G511" s="2"/>
      <c r="H511" s="2"/>
      <c r="I511" s="2"/>
      <c r="J511" s="2"/>
      <c r="P511" s="3"/>
    </row>
    <row r="512" spans="7:16" ht="13">
      <c r="G512" s="2"/>
      <c r="H512" s="2"/>
      <c r="I512" s="2"/>
      <c r="J512" s="2"/>
      <c r="P512" s="3"/>
    </row>
    <row r="513" spans="7:16" ht="13">
      <c r="G513" s="2"/>
      <c r="H513" s="2"/>
      <c r="I513" s="2"/>
      <c r="J513" s="2"/>
      <c r="P513" s="3"/>
    </row>
    <row r="514" spans="7:16" ht="13">
      <c r="G514" s="2"/>
      <c r="H514" s="2"/>
      <c r="I514" s="2"/>
      <c r="J514" s="2"/>
      <c r="P514" s="3"/>
    </row>
    <row r="515" spans="7:16" ht="13">
      <c r="G515" s="2"/>
      <c r="H515" s="2"/>
      <c r="I515" s="2"/>
      <c r="J515" s="2"/>
      <c r="P515" s="3"/>
    </row>
    <row r="516" spans="7:16" ht="13">
      <c r="G516" s="2"/>
      <c r="H516" s="2"/>
      <c r="I516" s="2"/>
      <c r="J516" s="2"/>
      <c r="P516" s="3"/>
    </row>
    <row r="517" spans="7:16" ht="13">
      <c r="G517" s="2"/>
      <c r="H517" s="2"/>
      <c r="I517" s="2"/>
      <c r="J517" s="2"/>
      <c r="P517" s="3"/>
    </row>
    <row r="518" spans="7:16" ht="13">
      <c r="G518" s="2"/>
      <c r="H518" s="2"/>
      <c r="I518" s="2"/>
      <c r="J518" s="2"/>
      <c r="P518" s="3"/>
    </row>
    <row r="519" spans="7:16" ht="13">
      <c r="G519" s="2"/>
      <c r="H519" s="2"/>
      <c r="I519" s="2"/>
      <c r="J519" s="2"/>
      <c r="P519" s="3"/>
    </row>
    <row r="520" spans="7:16" ht="13">
      <c r="G520" s="2"/>
      <c r="H520" s="2"/>
      <c r="I520" s="2"/>
      <c r="J520" s="2"/>
      <c r="P520" s="3"/>
    </row>
    <row r="521" spans="7:16" ht="13">
      <c r="G521" s="2"/>
      <c r="H521" s="2"/>
      <c r="I521" s="2"/>
      <c r="J521" s="2"/>
      <c r="P521" s="3"/>
    </row>
    <row r="522" spans="7:16" ht="13">
      <c r="G522" s="2"/>
      <c r="H522" s="2"/>
      <c r="I522" s="2"/>
      <c r="J522" s="2"/>
      <c r="P522" s="3"/>
    </row>
    <row r="523" spans="7:16" ht="13">
      <c r="G523" s="2"/>
      <c r="H523" s="2"/>
      <c r="I523" s="2"/>
      <c r="J523" s="2"/>
      <c r="P523" s="3"/>
    </row>
    <row r="524" spans="7:16" ht="13">
      <c r="G524" s="2"/>
      <c r="H524" s="2"/>
      <c r="I524" s="2"/>
      <c r="J524" s="2"/>
      <c r="P524" s="3"/>
    </row>
    <row r="525" spans="7:16" ht="13">
      <c r="G525" s="2"/>
      <c r="H525" s="2"/>
      <c r="I525" s="2"/>
      <c r="J525" s="2"/>
      <c r="P525" s="3"/>
    </row>
    <row r="526" spans="7:16" ht="13">
      <c r="G526" s="2"/>
      <c r="H526" s="2"/>
      <c r="I526" s="2"/>
      <c r="J526" s="2"/>
      <c r="P526" s="3"/>
    </row>
    <row r="527" spans="7:16" ht="13">
      <c r="G527" s="2"/>
      <c r="H527" s="2"/>
      <c r="I527" s="2"/>
      <c r="J527" s="2"/>
      <c r="P527" s="3"/>
    </row>
    <row r="528" spans="7:16" ht="13">
      <c r="G528" s="2"/>
      <c r="H528" s="2"/>
      <c r="I528" s="2"/>
      <c r="J528" s="2"/>
      <c r="P528" s="3"/>
    </row>
    <row r="529" spans="7:16" ht="13">
      <c r="G529" s="2"/>
      <c r="H529" s="2"/>
      <c r="I529" s="2"/>
      <c r="J529" s="2"/>
      <c r="P529" s="3"/>
    </row>
    <row r="530" spans="7:16" ht="13">
      <c r="G530" s="2"/>
      <c r="H530" s="2"/>
      <c r="I530" s="2"/>
      <c r="J530" s="2"/>
      <c r="P530" s="3"/>
    </row>
    <row r="531" spans="7:16" ht="13">
      <c r="G531" s="2"/>
      <c r="H531" s="2"/>
      <c r="I531" s="2"/>
      <c r="J531" s="2"/>
      <c r="P531" s="3"/>
    </row>
    <row r="532" spans="7:16" ht="13">
      <c r="G532" s="2"/>
      <c r="H532" s="2"/>
      <c r="I532" s="2"/>
      <c r="J532" s="2"/>
      <c r="P532" s="3"/>
    </row>
    <row r="533" spans="7:16" ht="13">
      <c r="G533" s="2"/>
      <c r="H533" s="2"/>
      <c r="I533" s="2"/>
      <c r="J533" s="2"/>
      <c r="P533" s="3"/>
    </row>
    <row r="534" spans="7:16" ht="13">
      <c r="G534" s="2"/>
      <c r="H534" s="2"/>
      <c r="I534" s="2"/>
      <c r="J534" s="2"/>
      <c r="P534" s="3"/>
    </row>
    <row r="535" spans="7:16" ht="13">
      <c r="G535" s="2"/>
      <c r="H535" s="2"/>
      <c r="I535" s="2"/>
      <c r="J535" s="2"/>
      <c r="P535" s="3"/>
    </row>
    <row r="536" spans="7:16" ht="13">
      <c r="G536" s="2"/>
      <c r="H536" s="2"/>
      <c r="I536" s="2"/>
      <c r="J536" s="2"/>
      <c r="P536" s="3"/>
    </row>
    <row r="537" spans="7:16" ht="13">
      <c r="G537" s="2"/>
      <c r="H537" s="2"/>
      <c r="I537" s="2"/>
      <c r="J537" s="2"/>
      <c r="P537" s="3"/>
    </row>
    <row r="538" spans="7:16" ht="13">
      <c r="G538" s="2"/>
      <c r="H538" s="2"/>
      <c r="I538" s="2"/>
      <c r="J538" s="2"/>
      <c r="P538" s="3"/>
    </row>
    <row r="539" spans="7:16" ht="13">
      <c r="G539" s="2"/>
      <c r="H539" s="2"/>
      <c r="I539" s="2"/>
      <c r="J539" s="2"/>
      <c r="P539" s="3"/>
    </row>
    <row r="540" spans="7:16" ht="13">
      <c r="G540" s="2"/>
      <c r="H540" s="2"/>
      <c r="I540" s="2"/>
      <c r="J540" s="2"/>
      <c r="P540" s="3"/>
    </row>
    <row r="541" spans="7:16" ht="13">
      <c r="G541" s="2"/>
      <c r="H541" s="2"/>
      <c r="I541" s="2"/>
      <c r="J541" s="2"/>
      <c r="P541" s="3"/>
    </row>
    <row r="542" spans="7:16" ht="13">
      <c r="G542" s="2"/>
      <c r="H542" s="2"/>
      <c r="I542" s="2"/>
      <c r="J542" s="2"/>
      <c r="P542" s="3"/>
    </row>
    <row r="543" spans="7:16" ht="13">
      <c r="G543" s="2"/>
      <c r="H543" s="2"/>
      <c r="I543" s="2"/>
      <c r="J543" s="2"/>
      <c r="P543" s="3"/>
    </row>
    <row r="544" spans="7:16" ht="13">
      <c r="G544" s="2"/>
      <c r="H544" s="2"/>
      <c r="I544" s="2"/>
      <c r="J544" s="2"/>
      <c r="P544" s="3"/>
    </row>
    <row r="545" spans="7:16" ht="13">
      <c r="G545" s="2"/>
      <c r="H545" s="2"/>
      <c r="I545" s="2"/>
      <c r="J545" s="2"/>
      <c r="P545" s="3"/>
    </row>
    <row r="546" spans="7:16" ht="13">
      <c r="G546" s="2"/>
      <c r="H546" s="2"/>
      <c r="I546" s="2"/>
      <c r="J546" s="2"/>
      <c r="P546" s="3"/>
    </row>
    <row r="547" spans="7:16" ht="13">
      <c r="G547" s="2"/>
      <c r="H547" s="2"/>
      <c r="I547" s="2"/>
      <c r="J547" s="2"/>
      <c r="P547" s="3"/>
    </row>
    <row r="548" spans="7:16" ht="13">
      <c r="G548" s="2"/>
      <c r="H548" s="2"/>
      <c r="I548" s="2"/>
      <c r="J548" s="2"/>
      <c r="P548" s="3"/>
    </row>
    <row r="549" spans="7:16" ht="13">
      <c r="G549" s="2"/>
      <c r="H549" s="2"/>
      <c r="I549" s="2"/>
      <c r="J549" s="2"/>
      <c r="P549" s="3"/>
    </row>
    <row r="550" spans="7:16" ht="13">
      <c r="G550" s="2"/>
      <c r="H550" s="2"/>
      <c r="I550" s="2"/>
      <c r="J550" s="2"/>
      <c r="P550" s="3"/>
    </row>
    <row r="551" spans="7:16" ht="13">
      <c r="G551" s="2"/>
      <c r="H551" s="2"/>
      <c r="I551" s="2"/>
      <c r="J551" s="2"/>
      <c r="P551" s="3"/>
    </row>
    <row r="552" spans="7:16" ht="13">
      <c r="G552" s="2"/>
      <c r="H552" s="2"/>
      <c r="I552" s="2"/>
      <c r="J552" s="2"/>
      <c r="P552" s="3"/>
    </row>
    <row r="553" spans="7:16" ht="13">
      <c r="G553" s="2"/>
      <c r="H553" s="2"/>
      <c r="I553" s="2"/>
      <c r="J553" s="2"/>
      <c r="P553" s="3"/>
    </row>
    <row r="554" spans="7:16" ht="13">
      <c r="G554" s="2"/>
      <c r="H554" s="2"/>
      <c r="I554" s="2"/>
      <c r="J554" s="2"/>
      <c r="P554" s="3"/>
    </row>
    <row r="555" spans="7:16" ht="13">
      <c r="G555" s="2"/>
      <c r="H555" s="2"/>
      <c r="I555" s="2"/>
      <c r="J555" s="2"/>
      <c r="P555" s="3"/>
    </row>
    <row r="556" spans="7:16" ht="13">
      <c r="G556" s="2"/>
      <c r="H556" s="2"/>
      <c r="I556" s="2"/>
      <c r="J556" s="2"/>
      <c r="P556" s="3"/>
    </row>
    <row r="557" spans="7:16" ht="13">
      <c r="G557" s="2"/>
      <c r="H557" s="2"/>
      <c r="I557" s="2"/>
      <c r="J557" s="2"/>
      <c r="P557" s="3"/>
    </row>
    <row r="558" spans="7:16" ht="13">
      <c r="G558" s="2"/>
      <c r="H558" s="2"/>
      <c r="I558" s="2"/>
      <c r="J558" s="2"/>
      <c r="P558" s="3"/>
    </row>
    <row r="559" spans="7:16" ht="13">
      <c r="G559" s="2"/>
      <c r="H559" s="2"/>
      <c r="I559" s="2"/>
      <c r="J559" s="2"/>
      <c r="P559" s="3"/>
    </row>
    <row r="560" spans="7:16" ht="13">
      <c r="G560" s="2"/>
      <c r="H560" s="2"/>
      <c r="I560" s="2"/>
      <c r="J560" s="2"/>
      <c r="P560" s="3"/>
    </row>
    <row r="561" spans="7:16" ht="13">
      <c r="G561" s="2"/>
      <c r="H561" s="2"/>
      <c r="I561" s="2"/>
      <c r="J561" s="2"/>
      <c r="P561" s="3"/>
    </row>
    <row r="562" spans="7:16" ht="13">
      <c r="G562" s="2"/>
      <c r="H562" s="2"/>
      <c r="I562" s="2"/>
      <c r="J562" s="2"/>
      <c r="P562" s="3"/>
    </row>
    <row r="563" spans="7:16" ht="13">
      <c r="G563" s="2"/>
      <c r="H563" s="2"/>
      <c r="I563" s="2"/>
      <c r="J563" s="2"/>
      <c r="P563" s="3"/>
    </row>
    <row r="564" spans="7:16" ht="13">
      <c r="G564" s="2"/>
      <c r="H564" s="2"/>
      <c r="I564" s="2"/>
      <c r="J564" s="2"/>
      <c r="P564" s="3"/>
    </row>
    <row r="565" spans="7:16" ht="13">
      <c r="G565" s="2"/>
      <c r="H565" s="2"/>
      <c r="I565" s="2"/>
      <c r="J565" s="2"/>
      <c r="P565" s="3"/>
    </row>
    <row r="566" spans="7:16" ht="13">
      <c r="G566" s="2"/>
      <c r="H566" s="2"/>
      <c r="I566" s="2"/>
      <c r="J566" s="2"/>
      <c r="P566" s="3"/>
    </row>
    <row r="567" spans="7:16" ht="13">
      <c r="G567" s="2"/>
      <c r="H567" s="2"/>
      <c r="I567" s="2"/>
      <c r="J567" s="2"/>
      <c r="P567" s="3"/>
    </row>
    <row r="568" spans="7:16" ht="13">
      <c r="G568" s="2"/>
      <c r="H568" s="2"/>
      <c r="I568" s="2"/>
      <c r="J568" s="2"/>
      <c r="P568" s="3"/>
    </row>
    <row r="569" spans="7:16" ht="13">
      <c r="G569" s="2"/>
      <c r="H569" s="2"/>
      <c r="I569" s="2"/>
      <c r="J569" s="2"/>
      <c r="P569" s="3"/>
    </row>
    <row r="570" spans="7:16" ht="13">
      <c r="G570" s="2"/>
      <c r="H570" s="2"/>
      <c r="I570" s="2"/>
      <c r="J570" s="2"/>
      <c r="P570" s="3"/>
    </row>
    <row r="571" spans="7:16" ht="13">
      <c r="G571" s="2"/>
      <c r="H571" s="2"/>
      <c r="I571" s="2"/>
      <c r="J571" s="2"/>
      <c r="P571" s="3"/>
    </row>
    <row r="572" spans="7:16" ht="13">
      <c r="G572" s="2"/>
      <c r="H572" s="2"/>
      <c r="I572" s="2"/>
      <c r="J572" s="2"/>
      <c r="P572" s="3"/>
    </row>
    <row r="573" spans="7:16" ht="13">
      <c r="G573" s="2"/>
      <c r="H573" s="2"/>
      <c r="I573" s="2"/>
      <c r="J573" s="2"/>
      <c r="P573" s="3"/>
    </row>
    <row r="574" spans="7:16" ht="13">
      <c r="G574" s="2"/>
      <c r="H574" s="2"/>
      <c r="I574" s="2"/>
      <c r="J574" s="2"/>
      <c r="P574" s="3"/>
    </row>
    <row r="575" spans="7:16" ht="13">
      <c r="G575" s="2"/>
      <c r="H575" s="2"/>
      <c r="I575" s="2"/>
      <c r="J575" s="2"/>
      <c r="P575" s="3"/>
    </row>
    <row r="576" spans="7:16" ht="13">
      <c r="G576" s="2"/>
      <c r="H576" s="2"/>
      <c r="I576" s="2"/>
      <c r="J576" s="2"/>
      <c r="P576" s="3"/>
    </row>
    <row r="577" spans="7:16" ht="13">
      <c r="G577" s="2"/>
      <c r="H577" s="2"/>
      <c r="I577" s="2"/>
      <c r="J577" s="2"/>
      <c r="P577" s="3"/>
    </row>
    <row r="578" spans="7:16" ht="13">
      <c r="G578" s="2"/>
      <c r="H578" s="2"/>
      <c r="I578" s="2"/>
      <c r="J578" s="2"/>
      <c r="P578" s="3"/>
    </row>
    <row r="579" spans="7:16" ht="13">
      <c r="G579" s="2"/>
      <c r="H579" s="2"/>
      <c r="I579" s="2"/>
      <c r="J579" s="2"/>
      <c r="P579" s="3"/>
    </row>
    <row r="580" spans="7:16" ht="13">
      <c r="G580" s="2"/>
      <c r="H580" s="2"/>
      <c r="I580" s="2"/>
      <c r="J580" s="2"/>
      <c r="P580" s="3"/>
    </row>
    <row r="581" spans="7:16" ht="13">
      <c r="G581" s="2"/>
      <c r="H581" s="2"/>
      <c r="I581" s="2"/>
      <c r="J581" s="2"/>
      <c r="P581" s="3"/>
    </row>
    <row r="582" spans="7:16" ht="13">
      <c r="G582" s="2"/>
      <c r="H582" s="2"/>
      <c r="I582" s="2"/>
      <c r="J582" s="2"/>
      <c r="P582" s="3"/>
    </row>
    <row r="583" spans="7:16" ht="13">
      <c r="G583" s="2"/>
      <c r="H583" s="2"/>
      <c r="I583" s="2"/>
      <c r="J583" s="2"/>
      <c r="P583" s="3"/>
    </row>
    <row r="584" spans="7:16" ht="13">
      <c r="G584" s="2"/>
      <c r="H584" s="2"/>
      <c r="I584" s="2"/>
      <c r="J584" s="2"/>
      <c r="P584" s="3"/>
    </row>
    <row r="585" spans="7:16" ht="13">
      <c r="G585" s="2"/>
      <c r="H585" s="2"/>
      <c r="I585" s="2"/>
      <c r="J585" s="2"/>
      <c r="P585" s="3"/>
    </row>
    <row r="586" spans="7:16" ht="13">
      <c r="G586" s="2"/>
      <c r="H586" s="2"/>
      <c r="I586" s="2"/>
      <c r="J586" s="2"/>
      <c r="P586" s="3"/>
    </row>
    <row r="587" spans="7:16" ht="13">
      <c r="G587" s="2"/>
      <c r="H587" s="2"/>
      <c r="I587" s="2"/>
      <c r="J587" s="2"/>
      <c r="P587" s="3"/>
    </row>
    <row r="588" spans="7:16" ht="13">
      <c r="G588" s="2"/>
      <c r="H588" s="2"/>
      <c r="I588" s="2"/>
      <c r="J588" s="2"/>
      <c r="P588" s="3"/>
    </row>
    <row r="589" spans="7:16" ht="13">
      <c r="G589" s="2"/>
      <c r="H589" s="2"/>
      <c r="I589" s="2"/>
      <c r="J589" s="2"/>
      <c r="P589" s="3"/>
    </row>
    <row r="590" spans="7:16" ht="13">
      <c r="G590" s="2"/>
      <c r="H590" s="2"/>
      <c r="I590" s="2"/>
      <c r="J590" s="2"/>
      <c r="P590" s="3"/>
    </row>
    <row r="591" spans="7:16" ht="13">
      <c r="G591" s="2"/>
      <c r="H591" s="2"/>
      <c r="I591" s="2"/>
      <c r="J591" s="2"/>
      <c r="P591" s="3"/>
    </row>
    <row r="592" spans="7:16" ht="13">
      <c r="G592" s="2"/>
      <c r="H592" s="2"/>
      <c r="I592" s="2"/>
      <c r="J592" s="2"/>
      <c r="P592" s="3"/>
    </row>
    <row r="593" spans="7:16" ht="13">
      <c r="G593" s="2"/>
      <c r="H593" s="2"/>
      <c r="I593" s="2"/>
      <c r="J593" s="2"/>
      <c r="P593" s="3"/>
    </row>
    <row r="594" spans="7:16" ht="13">
      <c r="G594" s="2"/>
      <c r="H594" s="2"/>
      <c r="I594" s="2"/>
      <c r="J594" s="2"/>
      <c r="P594" s="3"/>
    </row>
    <row r="595" spans="7:16" ht="13">
      <c r="G595" s="2"/>
      <c r="H595" s="2"/>
      <c r="I595" s="2"/>
      <c r="J595" s="2"/>
      <c r="P595" s="3"/>
    </row>
    <row r="596" spans="7:16" ht="13">
      <c r="G596" s="2"/>
      <c r="H596" s="2"/>
      <c r="I596" s="2"/>
      <c r="J596" s="2"/>
      <c r="P596" s="3"/>
    </row>
    <row r="597" spans="7:16" ht="13">
      <c r="G597" s="2"/>
      <c r="H597" s="2"/>
      <c r="I597" s="2"/>
      <c r="J597" s="2"/>
      <c r="P597" s="3"/>
    </row>
    <row r="598" spans="7:16" ht="13">
      <c r="G598" s="2"/>
      <c r="H598" s="2"/>
      <c r="I598" s="2"/>
      <c r="J598" s="2"/>
      <c r="P598" s="3"/>
    </row>
    <row r="599" spans="7:16" ht="13">
      <c r="G599" s="2"/>
      <c r="H599" s="2"/>
      <c r="I599" s="2"/>
      <c r="J599" s="2"/>
      <c r="P599" s="3"/>
    </row>
    <row r="600" spans="7:16" ht="13">
      <c r="G600" s="2"/>
      <c r="H600" s="2"/>
      <c r="I600" s="2"/>
      <c r="J600" s="2"/>
      <c r="P600" s="3"/>
    </row>
    <row r="601" spans="7:16" ht="13">
      <c r="G601" s="2"/>
      <c r="H601" s="2"/>
      <c r="I601" s="2"/>
      <c r="J601" s="2"/>
      <c r="P601" s="3"/>
    </row>
    <row r="602" spans="7:16" ht="13">
      <c r="G602" s="2"/>
      <c r="H602" s="2"/>
      <c r="I602" s="2"/>
      <c r="J602" s="2"/>
      <c r="P602" s="3"/>
    </row>
    <row r="603" spans="7:16" ht="13">
      <c r="G603" s="2"/>
      <c r="H603" s="2"/>
      <c r="I603" s="2"/>
      <c r="J603" s="2"/>
      <c r="P603" s="3"/>
    </row>
    <row r="604" spans="7:16" ht="13">
      <c r="G604" s="2"/>
      <c r="H604" s="2"/>
      <c r="I604" s="2"/>
      <c r="J604" s="2"/>
      <c r="P604" s="3"/>
    </row>
    <row r="605" spans="7:16" ht="13">
      <c r="G605" s="2"/>
      <c r="H605" s="2"/>
      <c r="I605" s="2"/>
      <c r="J605" s="2"/>
      <c r="P605" s="3"/>
    </row>
    <row r="606" spans="7:16" ht="13">
      <c r="G606" s="2"/>
      <c r="H606" s="2"/>
      <c r="I606" s="2"/>
      <c r="J606" s="2"/>
      <c r="P606" s="3"/>
    </row>
    <row r="607" spans="7:16" ht="13">
      <c r="G607" s="2"/>
      <c r="H607" s="2"/>
      <c r="I607" s="2"/>
      <c r="J607" s="2"/>
      <c r="P607" s="3"/>
    </row>
    <row r="608" spans="7:16" ht="13">
      <c r="G608" s="2"/>
      <c r="H608" s="2"/>
      <c r="I608" s="2"/>
      <c r="J608" s="2"/>
      <c r="P608" s="3"/>
    </row>
    <row r="609" spans="7:16" ht="13">
      <c r="G609" s="2"/>
      <c r="H609" s="2"/>
      <c r="I609" s="2"/>
      <c r="J609" s="2"/>
      <c r="P609" s="3"/>
    </row>
    <row r="610" spans="7:16" ht="13">
      <c r="G610" s="2"/>
      <c r="H610" s="2"/>
      <c r="I610" s="2"/>
      <c r="J610" s="2"/>
      <c r="P610" s="3"/>
    </row>
    <row r="611" spans="7:16" ht="13">
      <c r="G611" s="2"/>
      <c r="H611" s="2"/>
      <c r="I611" s="2"/>
      <c r="J611" s="2"/>
      <c r="P611" s="3"/>
    </row>
    <row r="612" spans="7:16" ht="13">
      <c r="G612" s="2"/>
      <c r="H612" s="2"/>
      <c r="I612" s="2"/>
      <c r="J612" s="2"/>
      <c r="P612" s="3"/>
    </row>
    <row r="613" spans="7:16" ht="13">
      <c r="G613" s="2"/>
      <c r="H613" s="2"/>
      <c r="I613" s="2"/>
      <c r="J613" s="2"/>
      <c r="P613" s="3"/>
    </row>
    <row r="614" spans="7:16" ht="13">
      <c r="G614" s="2"/>
      <c r="H614" s="2"/>
      <c r="I614" s="2"/>
      <c r="J614" s="2"/>
      <c r="P614" s="3"/>
    </row>
    <row r="615" spans="7:16" ht="13">
      <c r="G615" s="2"/>
      <c r="H615" s="2"/>
      <c r="I615" s="2"/>
      <c r="J615" s="2"/>
      <c r="P615" s="3"/>
    </row>
    <row r="616" spans="7:16" ht="13">
      <c r="G616" s="2"/>
      <c r="H616" s="2"/>
      <c r="I616" s="2"/>
      <c r="J616" s="2"/>
      <c r="P616" s="3"/>
    </row>
    <row r="617" spans="7:16" ht="13">
      <c r="G617" s="2"/>
      <c r="H617" s="2"/>
      <c r="I617" s="2"/>
      <c r="J617" s="2"/>
      <c r="P617" s="3"/>
    </row>
    <row r="618" spans="7:16" ht="13">
      <c r="G618" s="2"/>
      <c r="H618" s="2"/>
      <c r="I618" s="2"/>
      <c r="J618" s="2"/>
      <c r="P618" s="3"/>
    </row>
    <row r="619" spans="7:16" ht="13">
      <c r="G619" s="2"/>
      <c r="H619" s="2"/>
      <c r="I619" s="2"/>
      <c r="J619" s="2"/>
      <c r="P619" s="3"/>
    </row>
    <row r="620" spans="7:16" ht="13">
      <c r="G620" s="2"/>
      <c r="H620" s="2"/>
      <c r="I620" s="2"/>
      <c r="J620" s="2"/>
      <c r="P620" s="3"/>
    </row>
    <row r="621" spans="7:16" ht="13">
      <c r="G621" s="2"/>
      <c r="H621" s="2"/>
      <c r="I621" s="2"/>
      <c r="J621" s="2"/>
      <c r="P621" s="3"/>
    </row>
    <row r="622" spans="7:16" ht="13">
      <c r="G622" s="2"/>
      <c r="H622" s="2"/>
      <c r="I622" s="2"/>
      <c r="J622" s="2"/>
      <c r="P622" s="3"/>
    </row>
    <row r="623" spans="7:16" ht="13">
      <c r="G623" s="2"/>
      <c r="H623" s="2"/>
      <c r="I623" s="2"/>
      <c r="J623" s="2"/>
      <c r="P623" s="3"/>
    </row>
    <row r="624" spans="7:16" ht="13">
      <c r="G624" s="2"/>
      <c r="H624" s="2"/>
      <c r="I624" s="2"/>
      <c r="J624" s="2"/>
      <c r="P624" s="3"/>
    </row>
    <row r="625" spans="7:16" ht="13">
      <c r="G625" s="2"/>
      <c r="H625" s="2"/>
      <c r="I625" s="2"/>
      <c r="J625" s="2"/>
      <c r="P625" s="3"/>
    </row>
    <row r="626" spans="7:16" ht="13">
      <c r="G626" s="2"/>
      <c r="H626" s="2"/>
      <c r="I626" s="2"/>
      <c r="J626" s="2"/>
      <c r="P626" s="3"/>
    </row>
    <row r="627" spans="7:16" ht="13">
      <c r="G627" s="2"/>
      <c r="H627" s="2"/>
      <c r="I627" s="2"/>
      <c r="J627" s="2"/>
      <c r="P627" s="3"/>
    </row>
    <row r="628" spans="7:16" ht="13">
      <c r="G628" s="2"/>
      <c r="H628" s="2"/>
      <c r="I628" s="2"/>
      <c r="J628" s="2"/>
      <c r="P628" s="3"/>
    </row>
    <row r="629" spans="7:16" ht="13">
      <c r="G629" s="2"/>
      <c r="H629" s="2"/>
      <c r="I629" s="2"/>
      <c r="J629" s="2"/>
      <c r="P629" s="3"/>
    </row>
    <row r="630" spans="7:16" ht="13">
      <c r="G630" s="2"/>
      <c r="H630" s="2"/>
      <c r="I630" s="2"/>
      <c r="J630" s="2"/>
      <c r="P630" s="3"/>
    </row>
    <row r="631" spans="7:16" ht="13">
      <c r="G631" s="2"/>
      <c r="H631" s="2"/>
      <c r="I631" s="2"/>
      <c r="J631" s="2"/>
      <c r="P631" s="3"/>
    </row>
    <row r="632" spans="7:16" ht="13">
      <c r="G632" s="2"/>
      <c r="H632" s="2"/>
      <c r="I632" s="2"/>
      <c r="J632" s="2"/>
      <c r="P632" s="3"/>
    </row>
    <row r="633" spans="7:16" ht="13">
      <c r="G633" s="2"/>
      <c r="H633" s="2"/>
      <c r="I633" s="2"/>
      <c r="J633" s="2"/>
      <c r="P633" s="3"/>
    </row>
    <row r="634" spans="7:16" ht="13">
      <c r="G634" s="2"/>
      <c r="H634" s="2"/>
      <c r="I634" s="2"/>
      <c r="J634" s="2"/>
      <c r="P634" s="3"/>
    </row>
    <row r="635" spans="7:16" ht="13">
      <c r="G635" s="2"/>
      <c r="H635" s="2"/>
      <c r="I635" s="2"/>
      <c r="J635" s="2"/>
      <c r="P635" s="3"/>
    </row>
    <row r="636" spans="7:16" ht="13">
      <c r="G636" s="2"/>
      <c r="H636" s="2"/>
      <c r="I636" s="2"/>
      <c r="J636" s="2"/>
      <c r="P636" s="3"/>
    </row>
    <row r="637" spans="7:16" ht="13">
      <c r="G637" s="2"/>
      <c r="H637" s="2"/>
      <c r="I637" s="2"/>
      <c r="J637" s="2"/>
      <c r="P637" s="3"/>
    </row>
    <row r="638" spans="7:16" ht="13">
      <c r="G638" s="2"/>
      <c r="H638" s="2"/>
      <c r="I638" s="2"/>
      <c r="J638" s="2"/>
      <c r="P638" s="3"/>
    </row>
    <row r="639" spans="7:16" ht="13">
      <c r="G639" s="2"/>
      <c r="H639" s="2"/>
      <c r="I639" s="2"/>
      <c r="J639" s="2"/>
      <c r="P639" s="3"/>
    </row>
    <row r="640" spans="7:16" ht="13">
      <c r="G640" s="2"/>
      <c r="H640" s="2"/>
      <c r="I640" s="2"/>
      <c r="J640" s="2"/>
      <c r="P640" s="3"/>
    </row>
    <row r="641" spans="7:16" ht="13">
      <c r="G641" s="2"/>
      <c r="H641" s="2"/>
      <c r="I641" s="2"/>
      <c r="J641" s="2"/>
      <c r="P641" s="3"/>
    </row>
    <row r="642" spans="7:16" ht="13">
      <c r="G642" s="2"/>
      <c r="H642" s="2"/>
      <c r="I642" s="2"/>
      <c r="J642" s="2"/>
      <c r="P642" s="3"/>
    </row>
    <row r="643" spans="7:16" ht="13">
      <c r="G643" s="2"/>
      <c r="H643" s="2"/>
      <c r="I643" s="2"/>
      <c r="J643" s="2"/>
      <c r="P643" s="3"/>
    </row>
    <row r="644" spans="7:16" ht="13">
      <c r="G644" s="2"/>
      <c r="H644" s="2"/>
      <c r="I644" s="2"/>
      <c r="J644" s="2"/>
      <c r="P644" s="3"/>
    </row>
    <row r="645" spans="7:16" ht="13">
      <c r="G645" s="2"/>
      <c r="H645" s="2"/>
      <c r="I645" s="2"/>
      <c r="J645" s="2"/>
      <c r="P645" s="3"/>
    </row>
    <row r="646" spans="7:16" ht="13">
      <c r="G646" s="2"/>
      <c r="H646" s="2"/>
      <c r="I646" s="2"/>
      <c r="J646" s="2"/>
      <c r="P646" s="3"/>
    </row>
    <row r="647" spans="7:16" ht="13">
      <c r="G647" s="2"/>
      <c r="H647" s="2"/>
      <c r="I647" s="2"/>
      <c r="J647" s="2"/>
      <c r="P647" s="3"/>
    </row>
    <row r="648" spans="7:16" ht="13">
      <c r="G648" s="2"/>
      <c r="H648" s="2"/>
      <c r="I648" s="2"/>
      <c r="J648" s="2"/>
      <c r="P648" s="3"/>
    </row>
    <row r="649" spans="7:16" ht="13">
      <c r="G649" s="2"/>
      <c r="H649" s="2"/>
      <c r="I649" s="2"/>
      <c r="J649" s="2"/>
      <c r="P649" s="3"/>
    </row>
    <row r="650" spans="7:16" ht="13">
      <c r="G650" s="2"/>
      <c r="H650" s="2"/>
      <c r="I650" s="2"/>
      <c r="J650" s="2"/>
      <c r="P650" s="3"/>
    </row>
    <row r="651" spans="7:16" ht="13">
      <c r="G651" s="2"/>
      <c r="H651" s="2"/>
      <c r="I651" s="2"/>
      <c r="J651" s="2"/>
      <c r="P651" s="3"/>
    </row>
    <row r="652" spans="7:16" ht="13">
      <c r="G652" s="2"/>
      <c r="H652" s="2"/>
      <c r="I652" s="2"/>
      <c r="J652" s="2"/>
      <c r="P652" s="3"/>
    </row>
    <row r="653" spans="7:16" ht="13">
      <c r="G653" s="2"/>
      <c r="H653" s="2"/>
      <c r="I653" s="2"/>
      <c r="J653" s="2"/>
      <c r="P653" s="3"/>
    </row>
    <row r="654" spans="7:16" ht="13">
      <c r="G654" s="2"/>
      <c r="H654" s="2"/>
      <c r="I654" s="2"/>
      <c r="J654" s="2"/>
      <c r="P654" s="3"/>
    </row>
    <row r="655" spans="7:16" ht="13">
      <c r="G655" s="2"/>
      <c r="H655" s="2"/>
      <c r="I655" s="2"/>
      <c r="J655" s="2"/>
      <c r="P655" s="3"/>
    </row>
    <row r="656" spans="7:16" ht="13">
      <c r="G656" s="2"/>
      <c r="H656" s="2"/>
      <c r="I656" s="2"/>
      <c r="J656" s="2"/>
      <c r="P656" s="3"/>
    </row>
    <row r="657" spans="7:16" ht="13">
      <c r="G657" s="2"/>
      <c r="H657" s="2"/>
      <c r="I657" s="2"/>
      <c r="J657" s="2"/>
      <c r="P657" s="3"/>
    </row>
    <row r="658" spans="7:16" ht="13">
      <c r="G658" s="2"/>
      <c r="H658" s="2"/>
      <c r="I658" s="2"/>
      <c r="J658" s="2"/>
      <c r="P658" s="3"/>
    </row>
    <row r="659" spans="7:16" ht="13">
      <c r="G659" s="2"/>
      <c r="H659" s="2"/>
      <c r="I659" s="2"/>
      <c r="J659" s="2"/>
      <c r="P659" s="3"/>
    </row>
    <row r="660" spans="7:16" ht="13">
      <c r="G660" s="2"/>
      <c r="H660" s="2"/>
      <c r="I660" s="2"/>
      <c r="J660" s="2"/>
      <c r="P660" s="3"/>
    </row>
    <row r="661" spans="7:16" ht="13">
      <c r="G661" s="2"/>
      <c r="H661" s="2"/>
      <c r="I661" s="2"/>
      <c r="J661" s="2"/>
      <c r="P661" s="3"/>
    </row>
    <row r="662" spans="7:16" ht="13">
      <c r="G662" s="2"/>
      <c r="H662" s="2"/>
      <c r="I662" s="2"/>
      <c r="J662" s="2"/>
      <c r="P662" s="3"/>
    </row>
    <row r="663" spans="7:16" ht="13">
      <c r="G663" s="2"/>
      <c r="H663" s="2"/>
      <c r="I663" s="2"/>
      <c r="J663" s="2"/>
      <c r="P663" s="3"/>
    </row>
    <row r="664" spans="7:16" ht="13">
      <c r="G664" s="2"/>
      <c r="H664" s="2"/>
      <c r="I664" s="2"/>
      <c r="J664" s="2"/>
      <c r="P664" s="3"/>
    </row>
    <row r="665" spans="7:16" ht="13">
      <c r="G665" s="2"/>
      <c r="H665" s="2"/>
      <c r="I665" s="2"/>
      <c r="J665" s="2"/>
      <c r="P665" s="3"/>
    </row>
    <row r="666" spans="7:16" ht="13">
      <c r="G666" s="2"/>
      <c r="H666" s="2"/>
      <c r="I666" s="2"/>
      <c r="J666" s="2"/>
      <c r="P666" s="3"/>
    </row>
    <row r="667" spans="7:16" ht="13">
      <c r="G667" s="2"/>
      <c r="H667" s="2"/>
      <c r="I667" s="2"/>
      <c r="J667" s="2"/>
      <c r="P667" s="3"/>
    </row>
    <row r="668" spans="7:16" ht="13">
      <c r="G668" s="2"/>
      <c r="H668" s="2"/>
      <c r="I668" s="2"/>
      <c r="J668" s="2"/>
      <c r="P668" s="3"/>
    </row>
    <row r="669" spans="7:16" ht="13">
      <c r="G669" s="2"/>
      <c r="H669" s="2"/>
      <c r="I669" s="2"/>
      <c r="J669" s="2"/>
      <c r="P669" s="3"/>
    </row>
    <row r="670" spans="7:16" ht="13">
      <c r="G670" s="2"/>
      <c r="H670" s="2"/>
      <c r="I670" s="2"/>
      <c r="J670" s="2"/>
      <c r="P670" s="3"/>
    </row>
    <row r="671" spans="7:16" ht="13">
      <c r="G671" s="2"/>
      <c r="H671" s="2"/>
      <c r="I671" s="2"/>
      <c r="J671" s="2"/>
      <c r="P671" s="3"/>
    </row>
    <row r="672" spans="7:16" ht="13">
      <c r="G672" s="2"/>
      <c r="H672" s="2"/>
      <c r="I672" s="2"/>
      <c r="J672" s="2"/>
      <c r="P672" s="3"/>
    </row>
    <row r="673" spans="7:16" ht="13">
      <c r="G673" s="2"/>
      <c r="H673" s="2"/>
      <c r="I673" s="2"/>
      <c r="J673" s="2"/>
      <c r="P673" s="3"/>
    </row>
    <row r="674" spans="7:16" ht="13">
      <c r="G674" s="2"/>
      <c r="H674" s="2"/>
      <c r="I674" s="2"/>
      <c r="J674" s="2"/>
      <c r="P674" s="3"/>
    </row>
    <row r="675" spans="7:16" ht="13">
      <c r="G675" s="2"/>
      <c r="H675" s="2"/>
      <c r="I675" s="2"/>
      <c r="J675" s="2"/>
      <c r="P675" s="3"/>
    </row>
    <row r="676" spans="7:16" ht="13">
      <c r="G676" s="2"/>
      <c r="H676" s="2"/>
      <c r="I676" s="2"/>
      <c r="J676" s="2"/>
      <c r="P676" s="3"/>
    </row>
    <row r="677" spans="7:16" ht="13">
      <c r="G677" s="2"/>
      <c r="H677" s="2"/>
      <c r="I677" s="2"/>
      <c r="J677" s="2"/>
      <c r="P677" s="3"/>
    </row>
    <row r="678" spans="7:16" ht="13">
      <c r="G678" s="2"/>
      <c r="H678" s="2"/>
      <c r="I678" s="2"/>
      <c r="J678" s="2"/>
      <c r="P678" s="3"/>
    </row>
    <row r="679" spans="7:16" ht="13">
      <c r="G679" s="2"/>
      <c r="H679" s="2"/>
      <c r="I679" s="2"/>
      <c r="J679" s="2"/>
      <c r="P679" s="3"/>
    </row>
    <row r="680" spans="7:16" ht="13">
      <c r="G680" s="2"/>
      <c r="H680" s="2"/>
      <c r="I680" s="2"/>
      <c r="J680" s="2"/>
      <c r="P680" s="3"/>
    </row>
    <row r="681" spans="7:16" ht="13">
      <c r="G681" s="2"/>
      <c r="H681" s="2"/>
      <c r="I681" s="2"/>
      <c r="J681" s="2"/>
      <c r="P681" s="3"/>
    </row>
    <row r="682" spans="7:16" ht="13">
      <c r="G682" s="2"/>
      <c r="H682" s="2"/>
      <c r="I682" s="2"/>
      <c r="J682" s="2"/>
      <c r="P682" s="3"/>
    </row>
    <row r="683" spans="7:16" ht="13">
      <c r="G683" s="2"/>
      <c r="H683" s="2"/>
      <c r="I683" s="2"/>
      <c r="J683" s="2"/>
      <c r="P683" s="3"/>
    </row>
    <row r="684" spans="7:16" ht="13">
      <c r="G684" s="2"/>
      <c r="H684" s="2"/>
      <c r="I684" s="2"/>
      <c r="J684" s="2"/>
      <c r="P684" s="3"/>
    </row>
    <row r="685" spans="7:16" ht="13">
      <c r="G685" s="2"/>
      <c r="H685" s="2"/>
      <c r="I685" s="2"/>
      <c r="J685" s="2"/>
      <c r="P685" s="3"/>
    </row>
    <row r="686" spans="7:16" ht="13">
      <c r="G686" s="2"/>
      <c r="H686" s="2"/>
      <c r="I686" s="2"/>
      <c r="J686" s="2"/>
      <c r="P686" s="3"/>
    </row>
    <row r="687" spans="7:16" ht="13">
      <c r="G687" s="2"/>
      <c r="H687" s="2"/>
      <c r="I687" s="2"/>
      <c r="J687" s="2"/>
      <c r="P687" s="3"/>
    </row>
    <row r="688" spans="7:16" ht="13">
      <c r="G688" s="2"/>
      <c r="H688" s="2"/>
      <c r="I688" s="2"/>
      <c r="J688" s="2"/>
      <c r="P688" s="3"/>
    </row>
    <row r="689" spans="7:16" ht="13">
      <c r="G689" s="2"/>
      <c r="H689" s="2"/>
      <c r="I689" s="2"/>
      <c r="J689" s="2"/>
      <c r="P689" s="3"/>
    </row>
    <row r="690" spans="7:16" ht="13">
      <c r="G690" s="2"/>
      <c r="H690" s="2"/>
      <c r="I690" s="2"/>
      <c r="J690" s="2"/>
      <c r="P690" s="3"/>
    </row>
    <row r="691" spans="7:16" ht="13">
      <c r="G691" s="2"/>
      <c r="H691" s="2"/>
      <c r="I691" s="2"/>
      <c r="J691" s="2"/>
      <c r="P691" s="3"/>
    </row>
    <row r="692" spans="7:16" ht="13">
      <c r="G692" s="2"/>
      <c r="H692" s="2"/>
      <c r="I692" s="2"/>
      <c r="J692" s="2"/>
      <c r="P692" s="3"/>
    </row>
    <row r="693" spans="7:16" ht="13">
      <c r="G693" s="2"/>
      <c r="H693" s="2"/>
      <c r="I693" s="2"/>
      <c r="J693" s="2"/>
      <c r="P693" s="3"/>
    </row>
    <row r="694" spans="7:16" ht="13">
      <c r="G694" s="2"/>
      <c r="H694" s="2"/>
      <c r="I694" s="2"/>
      <c r="J694" s="2"/>
      <c r="P694" s="3"/>
    </row>
    <row r="695" spans="7:16" ht="13">
      <c r="G695" s="2"/>
      <c r="H695" s="2"/>
      <c r="I695" s="2"/>
      <c r="J695" s="2"/>
      <c r="P695" s="3"/>
    </row>
    <row r="696" spans="7:16" ht="13">
      <c r="G696" s="2"/>
      <c r="H696" s="2"/>
      <c r="I696" s="2"/>
      <c r="J696" s="2"/>
      <c r="P696" s="3"/>
    </row>
    <row r="697" spans="7:16" ht="13">
      <c r="G697" s="2"/>
      <c r="H697" s="2"/>
      <c r="I697" s="2"/>
      <c r="J697" s="2"/>
      <c r="P697" s="3"/>
    </row>
    <row r="698" spans="7:16" ht="13">
      <c r="G698" s="2"/>
      <c r="H698" s="2"/>
      <c r="I698" s="2"/>
      <c r="J698" s="2"/>
      <c r="P698" s="3"/>
    </row>
    <row r="699" spans="7:16" ht="13">
      <c r="G699" s="2"/>
      <c r="H699" s="2"/>
      <c r="I699" s="2"/>
      <c r="J699" s="2"/>
      <c r="P699" s="3"/>
    </row>
    <row r="700" spans="7:16" ht="13">
      <c r="G700" s="2"/>
      <c r="H700" s="2"/>
      <c r="I700" s="2"/>
      <c r="J700" s="2"/>
      <c r="P700" s="3"/>
    </row>
    <row r="701" spans="7:16" ht="13">
      <c r="G701" s="2"/>
      <c r="H701" s="2"/>
      <c r="I701" s="2"/>
      <c r="J701" s="2"/>
      <c r="P701" s="3"/>
    </row>
    <row r="702" spans="7:16" ht="13">
      <c r="G702" s="2"/>
      <c r="H702" s="2"/>
      <c r="I702" s="2"/>
      <c r="J702" s="2"/>
      <c r="P702" s="3"/>
    </row>
    <row r="703" spans="7:16" ht="13">
      <c r="G703" s="2"/>
      <c r="H703" s="2"/>
      <c r="I703" s="2"/>
      <c r="J703" s="2"/>
      <c r="P703" s="3"/>
    </row>
    <row r="704" spans="7:16" ht="13">
      <c r="G704" s="2"/>
      <c r="H704" s="2"/>
      <c r="I704" s="2"/>
      <c r="J704" s="2"/>
      <c r="P704" s="3"/>
    </row>
    <row r="705" spans="7:16" ht="13">
      <c r="G705" s="2"/>
      <c r="H705" s="2"/>
      <c r="I705" s="2"/>
      <c r="J705" s="2"/>
      <c r="P705" s="3"/>
    </row>
    <row r="706" spans="7:16" ht="13">
      <c r="G706" s="2"/>
      <c r="H706" s="2"/>
      <c r="I706" s="2"/>
      <c r="J706" s="2"/>
      <c r="P706" s="3"/>
    </row>
    <row r="707" spans="7:16" ht="13">
      <c r="G707" s="2"/>
      <c r="H707" s="2"/>
      <c r="I707" s="2"/>
      <c r="J707" s="2"/>
      <c r="P707" s="3"/>
    </row>
    <row r="708" spans="7:16" ht="13">
      <c r="G708" s="2"/>
      <c r="H708" s="2"/>
      <c r="I708" s="2"/>
      <c r="J708" s="2"/>
      <c r="P708" s="3"/>
    </row>
    <row r="709" spans="7:16" ht="13">
      <c r="G709" s="2"/>
      <c r="H709" s="2"/>
      <c r="I709" s="2"/>
      <c r="J709" s="2"/>
      <c r="P709" s="3"/>
    </row>
    <row r="710" spans="7:16" ht="13">
      <c r="G710" s="2"/>
      <c r="H710" s="2"/>
      <c r="I710" s="2"/>
      <c r="J710" s="2"/>
      <c r="P710" s="3"/>
    </row>
    <row r="711" spans="7:16" ht="13">
      <c r="G711" s="2"/>
      <c r="H711" s="2"/>
      <c r="I711" s="2"/>
      <c r="J711" s="2"/>
      <c r="P711" s="3"/>
    </row>
    <row r="712" spans="7:16" ht="13">
      <c r="G712" s="2"/>
      <c r="H712" s="2"/>
      <c r="I712" s="2"/>
      <c r="J712" s="2"/>
      <c r="P712" s="3"/>
    </row>
    <row r="713" spans="7:16" ht="13">
      <c r="G713" s="2"/>
      <c r="H713" s="2"/>
      <c r="I713" s="2"/>
      <c r="J713" s="2"/>
      <c r="P713" s="3"/>
    </row>
    <row r="714" spans="7:16" ht="13">
      <c r="G714" s="2"/>
      <c r="H714" s="2"/>
      <c r="I714" s="2"/>
      <c r="J714" s="2"/>
      <c r="P714" s="3"/>
    </row>
    <row r="715" spans="7:16" ht="13">
      <c r="G715" s="2"/>
      <c r="H715" s="2"/>
      <c r="I715" s="2"/>
      <c r="J715" s="2"/>
      <c r="P715" s="3"/>
    </row>
    <row r="716" spans="7:16" ht="13">
      <c r="G716" s="2"/>
      <c r="H716" s="2"/>
      <c r="I716" s="2"/>
      <c r="J716" s="2"/>
      <c r="P716" s="3"/>
    </row>
    <row r="717" spans="7:16" ht="13">
      <c r="G717" s="2"/>
      <c r="H717" s="2"/>
      <c r="I717" s="2"/>
      <c r="J717" s="2"/>
      <c r="P717" s="3"/>
    </row>
    <row r="718" spans="7:16" ht="13">
      <c r="G718" s="2"/>
      <c r="H718" s="2"/>
      <c r="I718" s="2"/>
      <c r="J718" s="2"/>
      <c r="P718" s="3"/>
    </row>
    <row r="719" spans="7:16" ht="13">
      <c r="G719" s="2"/>
      <c r="H719" s="2"/>
      <c r="I719" s="2"/>
      <c r="J719" s="2"/>
      <c r="P719" s="3"/>
    </row>
    <row r="720" spans="7:16" ht="13">
      <c r="G720" s="2"/>
      <c r="H720" s="2"/>
      <c r="I720" s="2"/>
      <c r="J720" s="2"/>
      <c r="P720" s="3"/>
    </row>
    <row r="721" spans="7:16" ht="13">
      <c r="G721" s="2"/>
      <c r="H721" s="2"/>
      <c r="I721" s="2"/>
      <c r="J721" s="2"/>
      <c r="P721" s="3"/>
    </row>
    <row r="722" spans="7:16" ht="13">
      <c r="G722" s="2"/>
      <c r="H722" s="2"/>
      <c r="I722" s="2"/>
      <c r="J722" s="2"/>
      <c r="P722" s="3"/>
    </row>
    <row r="723" spans="7:16" ht="13">
      <c r="G723" s="2"/>
      <c r="H723" s="2"/>
      <c r="I723" s="2"/>
      <c r="J723" s="2"/>
      <c r="P723" s="3"/>
    </row>
    <row r="724" spans="7:16" ht="13">
      <c r="G724" s="2"/>
      <c r="H724" s="2"/>
      <c r="I724" s="2"/>
      <c r="J724" s="2"/>
      <c r="P724" s="3"/>
    </row>
    <row r="725" spans="7:16" ht="13">
      <c r="G725" s="2"/>
      <c r="H725" s="2"/>
      <c r="I725" s="2"/>
      <c r="J725" s="2"/>
      <c r="P725" s="3"/>
    </row>
    <row r="726" spans="7:16" ht="13">
      <c r="G726" s="2"/>
      <c r="H726" s="2"/>
      <c r="I726" s="2"/>
      <c r="J726" s="2"/>
      <c r="P726" s="3"/>
    </row>
    <row r="727" spans="7:16" ht="13">
      <c r="G727" s="2"/>
      <c r="H727" s="2"/>
      <c r="I727" s="2"/>
      <c r="J727" s="2"/>
      <c r="P727" s="3"/>
    </row>
    <row r="728" spans="7:16" ht="13">
      <c r="G728" s="2"/>
      <c r="H728" s="2"/>
      <c r="I728" s="2"/>
      <c r="J728" s="2"/>
      <c r="P728" s="3"/>
    </row>
    <row r="729" spans="7:16" ht="13">
      <c r="G729" s="2"/>
      <c r="H729" s="2"/>
      <c r="I729" s="2"/>
      <c r="J729" s="2"/>
      <c r="P729" s="3"/>
    </row>
    <row r="730" spans="7:16" ht="13">
      <c r="G730" s="2"/>
      <c r="H730" s="2"/>
      <c r="I730" s="2"/>
      <c r="J730" s="2"/>
      <c r="P730" s="3"/>
    </row>
    <row r="731" spans="7:16" ht="13">
      <c r="G731" s="2"/>
      <c r="H731" s="2"/>
      <c r="I731" s="2"/>
      <c r="J731" s="2"/>
      <c r="P731" s="3"/>
    </row>
    <row r="732" spans="7:16" ht="13">
      <c r="G732" s="2"/>
      <c r="H732" s="2"/>
      <c r="I732" s="2"/>
      <c r="J732" s="2"/>
      <c r="P732" s="3"/>
    </row>
    <row r="733" spans="7:16" ht="13">
      <c r="G733" s="2"/>
      <c r="H733" s="2"/>
      <c r="I733" s="2"/>
      <c r="J733" s="2"/>
      <c r="P733" s="3"/>
    </row>
    <row r="734" spans="7:16" ht="13">
      <c r="G734" s="2"/>
      <c r="H734" s="2"/>
      <c r="I734" s="2"/>
      <c r="J734" s="2"/>
      <c r="P734" s="3"/>
    </row>
    <row r="735" spans="7:16" ht="13">
      <c r="G735" s="2"/>
      <c r="H735" s="2"/>
      <c r="I735" s="2"/>
      <c r="J735" s="2"/>
      <c r="P735" s="3"/>
    </row>
    <row r="736" spans="7:16" ht="13">
      <c r="G736" s="2"/>
      <c r="H736" s="2"/>
      <c r="I736" s="2"/>
      <c r="J736" s="2"/>
      <c r="P736" s="3"/>
    </row>
    <row r="737" spans="7:16" ht="13">
      <c r="G737" s="2"/>
      <c r="H737" s="2"/>
      <c r="I737" s="2"/>
      <c r="J737" s="2"/>
      <c r="P737" s="3"/>
    </row>
    <row r="738" spans="7:16" ht="13">
      <c r="G738" s="2"/>
      <c r="H738" s="2"/>
      <c r="I738" s="2"/>
      <c r="J738" s="2"/>
      <c r="P738" s="3"/>
    </row>
    <row r="739" spans="7:16" ht="13">
      <c r="G739" s="2"/>
      <c r="H739" s="2"/>
      <c r="I739" s="2"/>
      <c r="J739" s="2"/>
      <c r="P739" s="3"/>
    </row>
    <row r="740" spans="7:16" ht="13">
      <c r="G740" s="2"/>
      <c r="H740" s="2"/>
      <c r="I740" s="2"/>
      <c r="J740" s="2"/>
      <c r="P740" s="3"/>
    </row>
    <row r="741" spans="7:16" ht="13">
      <c r="G741" s="2"/>
      <c r="H741" s="2"/>
      <c r="I741" s="2"/>
      <c r="J741" s="2"/>
      <c r="P741" s="3"/>
    </row>
    <row r="742" spans="7:16" ht="13">
      <c r="G742" s="2"/>
      <c r="H742" s="2"/>
      <c r="I742" s="2"/>
      <c r="J742" s="2"/>
      <c r="P742" s="3"/>
    </row>
    <row r="743" spans="7:16" ht="13">
      <c r="G743" s="2"/>
      <c r="H743" s="2"/>
      <c r="I743" s="2"/>
      <c r="J743" s="2"/>
      <c r="P743" s="3"/>
    </row>
    <row r="744" spans="7:16" ht="13">
      <c r="G744" s="2"/>
      <c r="H744" s="2"/>
      <c r="I744" s="2"/>
      <c r="J744" s="2"/>
      <c r="P744" s="3"/>
    </row>
    <row r="745" spans="7:16" ht="13">
      <c r="G745" s="2"/>
      <c r="H745" s="2"/>
      <c r="I745" s="2"/>
      <c r="J745" s="2"/>
      <c r="P745" s="3"/>
    </row>
    <row r="746" spans="7:16" ht="13">
      <c r="G746" s="2"/>
      <c r="H746" s="2"/>
      <c r="I746" s="2"/>
      <c r="J746" s="2"/>
      <c r="P746" s="3"/>
    </row>
    <row r="747" spans="7:16" ht="13">
      <c r="G747" s="2"/>
      <c r="H747" s="2"/>
      <c r="I747" s="2"/>
      <c r="J747" s="2"/>
      <c r="P747" s="3"/>
    </row>
    <row r="748" spans="7:16" ht="13">
      <c r="G748" s="2"/>
      <c r="H748" s="2"/>
      <c r="I748" s="2"/>
      <c r="J748" s="2"/>
      <c r="P748" s="3"/>
    </row>
    <row r="749" spans="7:16" ht="13">
      <c r="G749" s="2"/>
      <c r="H749" s="2"/>
      <c r="I749" s="2"/>
      <c r="J749" s="2"/>
      <c r="P749" s="3"/>
    </row>
    <row r="750" spans="7:16" ht="13">
      <c r="G750" s="2"/>
      <c r="H750" s="2"/>
      <c r="I750" s="2"/>
      <c r="J750" s="2"/>
      <c r="P750" s="3"/>
    </row>
    <row r="751" spans="7:16" ht="13">
      <c r="G751" s="2"/>
      <c r="H751" s="2"/>
      <c r="I751" s="2"/>
      <c r="J751" s="2"/>
      <c r="P751" s="3"/>
    </row>
    <row r="752" spans="7:16" ht="13">
      <c r="G752" s="2"/>
      <c r="H752" s="2"/>
      <c r="I752" s="2"/>
      <c r="J752" s="2"/>
      <c r="P752" s="3"/>
    </row>
    <row r="753" spans="7:16" ht="13">
      <c r="G753" s="2"/>
      <c r="H753" s="2"/>
      <c r="I753" s="2"/>
      <c r="J753" s="2"/>
      <c r="P753" s="3"/>
    </row>
    <row r="754" spans="7:16" ht="13">
      <c r="G754" s="2"/>
      <c r="H754" s="2"/>
      <c r="I754" s="2"/>
      <c r="J754" s="2"/>
      <c r="P754" s="3"/>
    </row>
    <row r="755" spans="7:16" ht="13">
      <c r="G755" s="2"/>
      <c r="H755" s="2"/>
      <c r="I755" s="2"/>
      <c r="J755" s="2"/>
      <c r="P755" s="3"/>
    </row>
    <row r="756" spans="7:16" ht="13">
      <c r="G756" s="2"/>
      <c r="H756" s="2"/>
      <c r="I756" s="2"/>
      <c r="J756" s="2"/>
      <c r="P756" s="3"/>
    </row>
    <row r="757" spans="7:16" ht="13">
      <c r="G757" s="2"/>
      <c r="H757" s="2"/>
      <c r="I757" s="2"/>
      <c r="J757" s="2"/>
      <c r="P757" s="3"/>
    </row>
    <row r="758" spans="7:16" ht="13">
      <c r="G758" s="2"/>
      <c r="H758" s="2"/>
      <c r="I758" s="2"/>
      <c r="J758" s="2"/>
      <c r="P758" s="3"/>
    </row>
    <row r="759" spans="7:16" ht="13">
      <c r="G759" s="2"/>
      <c r="H759" s="2"/>
      <c r="I759" s="2"/>
      <c r="J759" s="2"/>
      <c r="P759" s="3"/>
    </row>
    <row r="760" spans="7:16" ht="13">
      <c r="G760" s="2"/>
      <c r="H760" s="2"/>
      <c r="I760" s="2"/>
      <c r="J760" s="2"/>
      <c r="P760" s="3"/>
    </row>
    <row r="761" spans="7:16" ht="13">
      <c r="G761" s="2"/>
      <c r="H761" s="2"/>
      <c r="I761" s="2"/>
      <c r="J761" s="2"/>
      <c r="P761" s="3"/>
    </row>
    <row r="762" spans="7:16" ht="13">
      <c r="G762" s="2"/>
      <c r="H762" s="2"/>
      <c r="I762" s="2"/>
      <c r="J762" s="2"/>
      <c r="P762" s="3"/>
    </row>
    <row r="763" spans="7:16" ht="13">
      <c r="G763" s="2"/>
      <c r="H763" s="2"/>
      <c r="I763" s="2"/>
      <c r="J763" s="2"/>
      <c r="P763" s="3"/>
    </row>
    <row r="764" spans="7:16" ht="13">
      <c r="G764" s="2"/>
      <c r="H764" s="2"/>
      <c r="I764" s="2"/>
      <c r="J764" s="2"/>
      <c r="P764" s="3"/>
    </row>
    <row r="765" spans="7:16" ht="13">
      <c r="G765" s="2"/>
      <c r="H765" s="2"/>
      <c r="I765" s="2"/>
      <c r="J765" s="2"/>
      <c r="P765" s="3"/>
    </row>
    <row r="766" spans="7:16" ht="13">
      <c r="G766" s="2"/>
      <c r="H766" s="2"/>
      <c r="I766" s="2"/>
      <c r="J766" s="2"/>
      <c r="P766" s="3"/>
    </row>
    <row r="767" spans="7:16" ht="13">
      <c r="G767" s="2"/>
      <c r="H767" s="2"/>
      <c r="I767" s="2"/>
      <c r="J767" s="2"/>
      <c r="P767" s="3"/>
    </row>
    <row r="768" spans="7:16" ht="13">
      <c r="G768" s="2"/>
      <c r="H768" s="2"/>
      <c r="I768" s="2"/>
      <c r="J768" s="2"/>
      <c r="P768" s="3"/>
    </row>
    <row r="769" spans="7:16" ht="13">
      <c r="G769" s="2"/>
      <c r="H769" s="2"/>
      <c r="I769" s="2"/>
      <c r="J769" s="2"/>
      <c r="P769" s="3"/>
    </row>
    <row r="770" spans="7:16" ht="13">
      <c r="G770" s="2"/>
      <c r="H770" s="2"/>
      <c r="I770" s="2"/>
      <c r="J770" s="2"/>
      <c r="P770" s="3"/>
    </row>
    <row r="771" spans="7:16" ht="13">
      <c r="G771" s="2"/>
      <c r="H771" s="2"/>
      <c r="I771" s="2"/>
      <c r="J771" s="2"/>
      <c r="P771" s="3"/>
    </row>
    <row r="772" spans="7:16" ht="13">
      <c r="G772" s="2"/>
      <c r="H772" s="2"/>
      <c r="I772" s="2"/>
      <c r="J772" s="2"/>
      <c r="P772" s="3"/>
    </row>
    <row r="773" spans="7:16" ht="13">
      <c r="G773" s="2"/>
      <c r="H773" s="2"/>
      <c r="I773" s="2"/>
      <c r="J773" s="2"/>
      <c r="P773" s="3"/>
    </row>
    <row r="774" spans="7:16" ht="13">
      <c r="G774" s="2"/>
      <c r="H774" s="2"/>
      <c r="I774" s="2"/>
      <c r="J774" s="2"/>
      <c r="P774" s="3"/>
    </row>
    <row r="775" spans="7:16" ht="13">
      <c r="G775" s="2"/>
      <c r="H775" s="2"/>
      <c r="I775" s="2"/>
      <c r="J775" s="2"/>
      <c r="P775" s="3"/>
    </row>
    <row r="776" spans="7:16" ht="13">
      <c r="G776" s="2"/>
      <c r="H776" s="2"/>
      <c r="I776" s="2"/>
      <c r="J776" s="2"/>
      <c r="P776" s="3"/>
    </row>
    <row r="777" spans="7:16" ht="13">
      <c r="G777" s="2"/>
      <c r="H777" s="2"/>
      <c r="I777" s="2"/>
      <c r="J777" s="2"/>
      <c r="P777" s="3"/>
    </row>
    <row r="778" spans="7:16" ht="13">
      <c r="G778" s="2"/>
      <c r="H778" s="2"/>
      <c r="I778" s="2"/>
      <c r="J778" s="2"/>
      <c r="P778" s="3"/>
    </row>
    <row r="779" spans="7:16" ht="13">
      <c r="G779" s="2"/>
      <c r="H779" s="2"/>
      <c r="I779" s="2"/>
      <c r="J779" s="2"/>
      <c r="P779" s="3"/>
    </row>
    <row r="780" spans="7:16" ht="13">
      <c r="G780" s="2"/>
      <c r="H780" s="2"/>
      <c r="I780" s="2"/>
      <c r="J780" s="2"/>
      <c r="P780" s="3"/>
    </row>
    <row r="781" spans="7:16" ht="13">
      <c r="G781" s="2"/>
      <c r="H781" s="2"/>
      <c r="I781" s="2"/>
      <c r="J781" s="2"/>
      <c r="P781" s="3"/>
    </row>
    <row r="782" spans="7:16" ht="13">
      <c r="G782" s="2"/>
      <c r="H782" s="2"/>
      <c r="I782" s="2"/>
      <c r="J782" s="2"/>
      <c r="P782" s="3"/>
    </row>
    <row r="783" spans="7:16" ht="13">
      <c r="G783" s="2"/>
      <c r="H783" s="2"/>
      <c r="I783" s="2"/>
      <c r="J783" s="2"/>
      <c r="P783" s="3"/>
    </row>
    <row r="784" spans="7:16" ht="13">
      <c r="G784" s="2"/>
      <c r="H784" s="2"/>
      <c r="I784" s="2"/>
      <c r="J784" s="2"/>
      <c r="P784" s="3"/>
    </row>
    <row r="785" spans="7:16" ht="13">
      <c r="G785" s="2"/>
      <c r="H785" s="2"/>
      <c r="I785" s="2"/>
      <c r="J785" s="2"/>
      <c r="P785" s="3"/>
    </row>
    <row r="786" spans="7:16" ht="13">
      <c r="G786" s="2"/>
      <c r="H786" s="2"/>
      <c r="I786" s="2"/>
      <c r="J786" s="2"/>
      <c r="P786" s="3"/>
    </row>
    <row r="787" spans="7:16" ht="13">
      <c r="G787" s="2"/>
      <c r="H787" s="2"/>
      <c r="I787" s="2"/>
      <c r="J787" s="2"/>
      <c r="P787" s="3"/>
    </row>
    <row r="788" spans="7:16" ht="13">
      <c r="G788" s="2"/>
      <c r="H788" s="2"/>
      <c r="I788" s="2"/>
      <c r="J788" s="2"/>
      <c r="P788" s="3"/>
    </row>
    <row r="789" spans="7:16" ht="13">
      <c r="G789" s="2"/>
      <c r="H789" s="2"/>
      <c r="I789" s="2"/>
      <c r="J789" s="2"/>
      <c r="P789" s="3"/>
    </row>
    <row r="790" spans="7:16" ht="13">
      <c r="G790" s="2"/>
      <c r="H790" s="2"/>
      <c r="I790" s="2"/>
      <c r="J790" s="2"/>
      <c r="P790" s="3"/>
    </row>
    <row r="791" spans="7:16" ht="13">
      <c r="G791" s="2"/>
      <c r="H791" s="2"/>
      <c r="I791" s="2"/>
      <c r="J791" s="2"/>
      <c r="P791" s="3"/>
    </row>
    <row r="792" spans="7:16" ht="13">
      <c r="G792" s="2"/>
      <c r="H792" s="2"/>
      <c r="I792" s="2"/>
      <c r="J792" s="2"/>
      <c r="P792" s="3"/>
    </row>
    <row r="793" spans="7:16" ht="13">
      <c r="G793" s="2"/>
      <c r="H793" s="2"/>
      <c r="I793" s="2"/>
      <c r="J793" s="2"/>
      <c r="P793" s="3"/>
    </row>
    <row r="794" spans="7:16" ht="13">
      <c r="G794" s="2"/>
      <c r="H794" s="2"/>
      <c r="I794" s="2"/>
      <c r="J794" s="2"/>
      <c r="P794" s="3"/>
    </row>
    <row r="795" spans="7:16" ht="13">
      <c r="G795" s="2"/>
      <c r="H795" s="2"/>
      <c r="I795" s="2"/>
      <c r="J795" s="2"/>
      <c r="P795" s="3"/>
    </row>
    <row r="796" spans="7:16" ht="13">
      <c r="G796" s="2"/>
      <c r="H796" s="2"/>
      <c r="I796" s="2"/>
      <c r="J796" s="2"/>
      <c r="P796" s="3"/>
    </row>
    <row r="797" spans="7:16" ht="13">
      <c r="G797" s="2"/>
      <c r="H797" s="2"/>
      <c r="I797" s="2"/>
      <c r="J797" s="2"/>
      <c r="P797" s="3"/>
    </row>
    <row r="798" spans="7:16" ht="13">
      <c r="G798" s="2"/>
      <c r="H798" s="2"/>
      <c r="I798" s="2"/>
      <c r="J798" s="2"/>
      <c r="P798" s="3"/>
    </row>
    <row r="799" spans="7:16" ht="13">
      <c r="G799" s="2"/>
      <c r="H799" s="2"/>
      <c r="I799" s="2"/>
      <c r="J799" s="2"/>
      <c r="P799" s="3"/>
    </row>
    <row r="800" spans="7:16" ht="13">
      <c r="G800" s="2"/>
      <c r="H800" s="2"/>
      <c r="I800" s="2"/>
      <c r="J800" s="2"/>
      <c r="P800" s="3"/>
    </row>
    <row r="801" spans="7:16" ht="13">
      <c r="G801" s="2"/>
      <c r="H801" s="2"/>
      <c r="I801" s="2"/>
      <c r="J801" s="2"/>
      <c r="P801" s="3"/>
    </row>
    <row r="802" spans="7:16" ht="13">
      <c r="G802" s="2"/>
      <c r="H802" s="2"/>
      <c r="I802" s="2"/>
      <c r="J802" s="2"/>
      <c r="P802" s="3"/>
    </row>
    <row r="803" spans="7:16" ht="13">
      <c r="G803" s="2"/>
      <c r="H803" s="2"/>
      <c r="I803" s="2"/>
      <c r="J803" s="2"/>
      <c r="P803" s="3"/>
    </row>
    <row r="804" spans="7:16" ht="13">
      <c r="G804" s="2"/>
      <c r="H804" s="2"/>
      <c r="I804" s="2"/>
      <c r="J804" s="2"/>
      <c r="P804" s="3"/>
    </row>
    <row r="805" spans="7:16" ht="13">
      <c r="G805" s="2"/>
      <c r="H805" s="2"/>
      <c r="I805" s="2"/>
      <c r="J805" s="2"/>
      <c r="P805" s="3"/>
    </row>
    <row r="806" spans="7:16" ht="13">
      <c r="G806" s="2"/>
      <c r="H806" s="2"/>
      <c r="I806" s="2"/>
      <c r="J806" s="2"/>
      <c r="P806" s="3"/>
    </row>
    <row r="807" spans="7:16" ht="13">
      <c r="G807" s="2"/>
      <c r="H807" s="2"/>
      <c r="I807" s="2"/>
      <c r="J807" s="2"/>
      <c r="P807" s="3"/>
    </row>
    <row r="808" spans="7:16" ht="13">
      <c r="G808" s="2"/>
      <c r="H808" s="2"/>
      <c r="I808" s="2"/>
      <c r="J808" s="2"/>
      <c r="P808" s="3"/>
    </row>
    <row r="809" spans="7:16" ht="13">
      <c r="G809" s="2"/>
      <c r="H809" s="2"/>
      <c r="I809" s="2"/>
      <c r="J809" s="2"/>
      <c r="P809" s="3"/>
    </row>
    <row r="810" spans="7:16" ht="13">
      <c r="G810" s="2"/>
      <c r="H810" s="2"/>
      <c r="I810" s="2"/>
      <c r="J810" s="2"/>
      <c r="P810" s="3"/>
    </row>
    <row r="811" spans="7:16" ht="13">
      <c r="G811" s="2"/>
      <c r="H811" s="2"/>
      <c r="I811" s="2"/>
      <c r="J811" s="2"/>
      <c r="P811" s="3"/>
    </row>
    <row r="812" spans="7:16" ht="13">
      <c r="G812" s="2"/>
      <c r="H812" s="2"/>
      <c r="I812" s="2"/>
      <c r="J812" s="2"/>
      <c r="P812" s="3"/>
    </row>
    <row r="813" spans="7:16" ht="13">
      <c r="G813" s="2"/>
      <c r="H813" s="2"/>
      <c r="I813" s="2"/>
      <c r="J813" s="2"/>
      <c r="P813" s="3"/>
    </row>
    <row r="814" spans="7:16" ht="13">
      <c r="G814" s="2"/>
      <c r="H814" s="2"/>
      <c r="I814" s="2"/>
      <c r="J814" s="2"/>
      <c r="P814" s="3"/>
    </row>
    <row r="815" spans="7:16" ht="13">
      <c r="G815" s="2"/>
      <c r="H815" s="2"/>
      <c r="I815" s="2"/>
      <c r="J815" s="2"/>
      <c r="P815" s="3"/>
    </row>
    <row r="816" spans="7:16" ht="13">
      <c r="G816" s="2"/>
      <c r="H816" s="2"/>
      <c r="I816" s="2"/>
      <c r="J816" s="2"/>
      <c r="P816" s="3"/>
    </row>
    <row r="817" spans="7:16" ht="13">
      <c r="G817" s="2"/>
      <c r="H817" s="2"/>
      <c r="I817" s="2"/>
      <c r="J817" s="2"/>
      <c r="P817" s="3"/>
    </row>
    <row r="818" spans="7:16" ht="13">
      <c r="G818" s="2"/>
      <c r="H818" s="2"/>
      <c r="I818" s="2"/>
      <c r="J818" s="2"/>
      <c r="P818" s="3"/>
    </row>
    <row r="819" spans="7:16" ht="13">
      <c r="G819" s="2"/>
      <c r="H819" s="2"/>
      <c r="I819" s="2"/>
      <c r="J819" s="2"/>
      <c r="P819" s="3"/>
    </row>
    <row r="820" spans="7:16" ht="13">
      <c r="G820" s="2"/>
      <c r="H820" s="2"/>
      <c r="I820" s="2"/>
      <c r="J820" s="2"/>
      <c r="P820" s="3"/>
    </row>
    <row r="821" spans="7:16" ht="13">
      <c r="G821" s="2"/>
      <c r="H821" s="2"/>
      <c r="I821" s="2"/>
      <c r="J821" s="2"/>
      <c r="P821" s="3"/>
    </row>
    <row r="822" spans="7:16" ht="13">
      <c r="G822" s="2"/>
      <c r="H822" s="2"/>
      <c r="I822" s="2"/>
      <c r="J822" s="2"/>
      <c r="P822" s="3"/>
    </row>
    <row r="823" spans="7:16" ht="13">
      <c r="G823" s="2"/>
      <c r="H823" s="2"/>
      <c r="I823" s="2"/>
      <c r="J823" s="2"/>
      <c r="P823" s="3"/>
    </row>
    <row r="824" spans="7:16" ht="13">
      <c r="G824" s="2"/>
      <c r="H824" s="2"/>
      <c r="I824" s="2"/>
      <c r="J824" s="2"/>
      <c r="P824" s="3"/>
    </row>
    <row r="825" spans="7:16" ht="13">
      <c r="G825" s="2"/>
      <c r="H825" s="2"/>
      <c r="I825" s="2"/>
      <c r="J825" s="2"/>
      <c r="P825" s="3"/>
    </row>
    <row r="826" spans="7:16" ht="13">
      <c r="G826" s="2"/>
      <c r="H826" s="2"/>
      <c r="I826" s="2"/>
      <c r="J826" s="2"/>
      <c r="P826" s="3"/>
    </row>
    <row r="827" spans="7:16" ht="13">
      <c r="G827" s="2"/>
      <c r="H827" s="2"/>
      <c r="I827" s="2"/>
      <c r="J827" s="2"/>
      <c r="P827" s="3"/>
    </row>
    <row r="828" spans="7:16" ht="13">
      <c r="G828" s="2"/>
      <c r="H828" s="2"/>
      <c r="I828" s="2"/>
      <c r="J828" s="2"/>
      <c r="P828" s="3"/>
    </row>
    <row r="829" spans="7:16" ht="13">
      <c r="G829" s="2"/>
      <c r="H829" s="2"/>
      <c r="I829" s="2"/>
      <c r="J829" s="2"/>
      <c r="P829" s="3"/>
    </row>
    <row r="830" spans="7:16" ht="13">
      <c r="G830" s="2"/>
      <c r="H830" s="2"/>
      <c r="I830" s="2"/>
      <c r="J830" s="2"/>
      <c r="P830" s="3"/>
    </row>
    <row r="831" spans="7:16" ht="13">
      <c r="G831" s="2"/>
      <c r="H831" s="2"/>
      <c r="I831" s="2"/>
      <c r="J831" s="2"/>
      <c r="P831" s="3"/>
    </row>
    <row r="832" spans="7:16" ht="13">
      <c r="G832" s="2"/>
      <c r="H832" s="2"/>
      <c r="I832" s="2"/>
      <c r="J832" s="2"/>
      <c r="P832" s="3"/>
    </row>
    <row r="833" spans="7:16" ht="13">
      <c r="G833" s="2"/>
      <c r="H833" s="2"/>
      <c r="I833" s="2"/>
      <c r="J833" s="2"/>
      <c r="P833" s="3"/>
    </row>
    <row r="834" spans="7:16" ht="13">
      <c r="G834" s="2"/>
      <c r="H834" s="2"/>
      <c r="I834" s="2"/>
      <c r="J834" s="2"/>
      <c r="P834" s="3"/>
    </row>
    <row r="835" spans="7:16" ht="13">
      <c r="G835" s="2"/>
      <c r="H835" s="2"/>
      <c r="I835" s="2"/>
      <c r="J835" s="2"/>
      <c r="P835" s="3"/>
    </row>
    <row r="836" spans="7:16" ht="13">
      <c r="G836" s="2"/>
      <c r="H836" s="2"/>
      <c r="I836" s="2"/>
      <c r="J836" s="2"/>
      <c r="P836" s="3"/>
    </row>
    <row r="837" spans="7:16" ht="13">
      <c r="G837" s="2"/>
      <c r="H837" s="2"/>
      <c r="I837" s="2"/>
      <c r="J837" s="2"/>
      <c r="P837" s="3"/>
    </row>
    <row r="838" spans="7:16" ht="13">
      <c r="G838" s="2"/>
      <c r="H838" s="2"/>
      <c r="I838" s="2"/>
      <c r="J838" s="2"/>
      <c r="P838" s="3"/>
    </row>
    <row r="839" spans="7:16" ht="13">
      <c r="G839" s="2"/>
      <c r="H839" s="2"/>
      <c r="I839" s="2"/>
      <c r="J839" s="2"/>
      <c r="P839" s="3"/>
    </row>
    <row r="840" spans="7:16" ht="13">
      <c r="G840" s="2"/>
      <c r="H840" s="2"/>
      <c r="I840" s="2"/>
      <c r="J840" s="2"/>
      <c r="P840" s="3"/>
    </row>
    <row r="841" spans="7:16" ht="13">
      <c r="G841" s="2"/>
      <c r="H841" s="2"/>
      <c r="I841" s="2"/>
      <c r="J841" s="2"/>
      <c r="P841" s="3"/>
    </row>
    <row r="842" spans="7:16" ht="13">
      <c r="G842" s="2"/>
      <c r="H842" s="2"/>
      <c r="I842" s="2"/>
      <c r="J842" s="2"/>
      <c r="P842" s="3"/>
    </row>
    <row r="843" spans="7:16" ht="13">
      <c r="G843" s="2"/>
      <c r="H843" s="2"/>
      <c r="I843" s="2"/>
      <c r="J843" s="2"/>
      <c r="P843" s="3"/>
    </row>
    <row r="844" spans="7:16" ht="13">
      <c r="G844" s="2"/>
      <c r="H844" s="2"/>
      <c r="I844" s="2"/>
      <c r="J844" s="2"/>
      <c r="P844" s="3"/>
    </row>
    <row r="845" spans="7:16" ht="13">
      <c r="G845" s="2"/>
      <c r="H845" s="2"/>
      <c r="I845" s="2"/>
      <c r="J845" s="2"/>
      <c r="P845" s="3"/>
    </row>
    <row r="846" spans="7:16" ht="13">
      <c r="G846" s="2"/>
      <c r="H846" s="2"/>
      <c r="I846" s="2"/>
      <c r="J846" s="2"/>
      <c r="P846" s="3"/>
    </row>
    <row r="847" spans="7:16" ht="13">
      <c r="G847" s="2"/>
      <c r="H847" s="2"/>
      <c r="I847" s="2"/>
      <c r="J847" s="2"/>
      <c r="P847" s="3"/>
    </row>
    <row r="848" spans="7:16" ht="13">
      <c r="G848" s="2"/>
      <c r="H848" s="2"/>
      <c r="I848" s="2"/>
      <c r="J848" s="2"/>
      <c r="P848" s="3"/>
    </row>
    <row r="849" spans="7:16" ht="13">
      <c r="G849" s="2"/>
      <c r="H849" s="2"/>
      <c r="I849" s="2"/>
      <c r="J849" s="2"/>
      <c r="P849" s="3"/>
    </row>
    <row r="850" spans="7:16" ht="13">
      <c r="G850" s="2"/>
      <c r="H850" s="2"/>
      <c r="I850" s="2"/>
      <c r="J850" s="2"/>
      <c r="P850" s="3"/>
    </row>
    <row r="851" spans="7:16" ht="13">
      <c r="G851" s="2"/>
      <c r="H851" s="2"/>
      <c r="I851" s="2"/>
      <c r="J851" s="2"/>
      <c r="P851" s="3"/>
    </row>
    <row r="852" spans="7:16" ht="13">
      <c r="G852" s="2"/>
      <c r="H852" s="2"/>
      <c r="I852" s="2"/>
      <c r="J852" s="2"/>
      <c r="P852" s="3"/>
    </row>
    <row r="853" spans="7:16" ht="13">
      <c r="G853" s="2"/>
      <c r="H853" s="2"/>
      <c r="I853" s="2"/>
      <c r="J853" s="2"/>
      <c r="P853" s="3"/>
    </row>
    <row r="854" spans="7:16" ht="13">
      <c r="G854" s="2"/>
      <c r="H854" s="2"/>
      <c r="I854" s="2"/>
      <c r="J854" s="2"/>
      <c r="P854" s="3"/>
    </row>
    <row r="855" spans="7:16" ht="13">
      <c r="G855" s="2"/>
      <c r="H855" s="2"/>
      <c r="I855" s="2"/>
      <c r="J855" s="2"/>
      <c r="P855" s="3"/>
    </row>
    <row r="856" spans="7:16" ht="13">
      <c r="G856" s="2"/>
      <c r="H856" s="2"/>
      <c r="I856" s="2"/>
      <c r="J856" s="2"/>
      <c r="P856" s="3"/>
    </row>
    <row r="857" spans="7:16" ht="13">
      <c r="G857" s="2"/>
      <c r="H857" s="2"/>
      <c r="I857" s="2"/>
      <c r="J857" s="2"/>
      <c r="P857" s="3"/>
    </row>
    <row r="858" spans="7:16" ht="13">
      <c r="G858" s="2"/>
      <c r="H858" s="2"/>
      <c r="I858" s="2"/>
      <c r="J858" s="2"/>
      <c r="P858" s="3"/>
    </row>
    <row r="859" spans="7:16" ht="13">
      <c r="G859" s="2"/>
      <c r="H859" s="2"/>
      <c r="I859" s="2"/>
      <c r="J859" s="2"/>
      <c r="P859" s="3"/>
    </row>
    <row r="860" spans="7:16" ht="13">
      <c r="G860" s="2"/>
      <c r="H860" s="2"/>
      <c r="I860" s="2"/>
      <c r="J860" s="2"/>
      <c r="P860" s="3"/>
    </row>
    <row r="861" spans="7:16" ht="13">
      <c r="G861" s="2"/>
      <c r="H861" s="2"/>
      <c r="I861" s="2"/>
      <c r="J861" s="2"/>
      <c r="P861" s="3"/>
    </row>
    <row r="862" spans="7:16" ht="13">
      <c r="G862" s="2"/>
      <c r="H862" s="2"/>
      <c r="I862" s="2"/>
      <c r="J862" s="2"/>
      <c r="P862" s="3"/>
    </row>
    <row r="863" spans="7:16" ht="13">
      <c r="G863" s="2"/>
      <c r="H863" s="2"/>
      <c r="I863" s="2"/>
      <c r="J863" s="2"/>
      <c r="P863" s="3"/>
    </row>
    <row r="864" spans="7:16" ht="13">
      <c r="G864" s="2"/>
      <c r="H864" s="2"/>
      <c r="I864" s="2"/>
      <c r="J864" s="2"/>
      <c r="P864" s="3"/>
    </row>
    <row r="865" spans="7:16" ht="13">
      <c r="G865" s="2"/>
      <c r="H865" s="2"/>
      <c r="I865" s="2"/>
      <c r="J865" s="2"/>
      <c r="P865" s="3"/>
    </row>
    <row r="866" spans="7:16" ht="13">
      <c r="G866" s="2"/>
      <c r="H866" s="2"/>
      <c r="I866" s="2"/>
      <c r="J866" s="2"/>
      <c r="P866" s="3"/>
    </row>
    <row r="867" spans="7:16" ht="13">
      <c r="G867" s="2"/>
      <c r="H867" s="2"/>
      <c r="I867" s="2"/>
      <c r="J867" s="2"/>
      <c r="P867" s="3"/>
    </row>
    <row r="868" spans="7:16" ht="13">
      <c r="G868" s="2"/>
      <c r="H868" s="2"/>
      <c r="I868" s="2"/>
      <c r="J868" s="2"/>
      <c r="P868" s="3"/>
    </row>
    <row r="869" spans="7:16" ht="13">
      <c r="G869" s="2"/>
      <c r="H869" s="2"/>
      <c r="I869" s="2"/>
      <c r="J869" s="2"/>
      <c r="P869" s="3"/>
    </row>
    <row r="870" spans="7:16" ht="13">
      <c r="G870" s="2"/>
      <c r="H870" s="2"/>
      <c r="I870" s="2"/>
      <c r="J870" s="2"/>
      <c r="P870" s="3"/>
    </row>
    <row r="871" spans="7:16" ht="13">
      <c r="G871" s="2"/>
      <c r="H871" s="2"/>
      <c r="I871" s="2"/>
      <c r="J871" s="2"/>
      <c r="P871" s="3"/>
    </row>
    <row r="872" spans="7:16" ht="13">
      <c r="G872" s="2"/>
      <c r="H872" s="2"/>
      <c r="I872" s="2"/>
      <c r="J872" s="2"/>
      <c r="P872" s="3"/>
    </row>
    <row r="873" spans="7:16" ht="13">
      <c r="G873" s="2"/>
      <c r="H873" s="2"/>
      <c r="I873" s="2"/>
      <c r="J873" s="2"/>
      <c r="P873" s="3"/>
    </row>
    <row r="874" spans="7:16" ht="13">
      <c r="G874" s="2"/>
      <c r="H874" s="2"/>
      <c r="I874" s="2"/>
      <c r="J874" s="2"/>
      <c r="P874" s="3"/>
    </row>
    <row r="875" spans="7:16" ht="13">
      <c r="G875" s="2"/>
      <c r="H875" s="2"/>
      <c r="I875" s="2"/>
      <c r="J875" s="2"/>
      <c r="P875" s="3"/>
    </row>
    <row r="876" spans="7:16" ht="13">
      <c r="G876" s="2"/>
      <c r="H876" s="2"/>
      <c r="I876" s="2"/>
      <c r="J876" s="2"/>
      <c r="P876" s="3"/>
    </row>
    <row r="877" spans="7:16" ht="13">
      <c r="G877" s="2"/>
      <c r="H877" s="2"/>
      <c r="I877" s="2"/>
      <c r="J877" s="2"/>
      <c r="P877" s="3"/>
    </row>
    <row r="878" spans="7:16" ht="13">
      <c r="G878" s="2"/>
      <c r="H878" s="2"/>
      <c r="I878" s="2"/>
      <c r="J878" s="2"/>
      <c r="P878" s="3"/>
    </row>
    <row r="879" spans="7:16" ht="13">
      <c r="G879" s="2"/>
      <c r="H879" s="2"/>
      <c r="I879" s="2"/>
      <c r="J879" s="2"/>
      <c r="P879" s="3"/>
    </row>
    <row r="880" spans="7:16" ht="13">
      <c r="G880" s="2"/>
      <c r="H880" s="2"/>
      <c r="I880" s="2"/>
      <c r="J880" s="2"/>
      <c r="P880" s="3"/>
    </row>
    <row r="881" spans="7:16" ht="13">
      <c r="G881" s="2"/>
      <c r="H881" s="2"/>
      <c r="I881" s="2"/>
      <c r="J881" s="2"/>
      <c r="P881" s="3"/>
    </row>
    <row r="882" spans="7:16" ht="13">
      <c r="G882" s="2"/>
      <c r="H882" s="2"/>
      <c r="I882" s="2"/>
      <c r="J882" s="2"/>
      <c r="P882" s="3"/>
    </row>
    <row r="883" spans="7:16" ht="13">
      <c r="G883" s="2"/>
      <c r="H883" s="2"/>
      <c r="I883" s="2"/>
      <c r="J883" s="2"/>
      <c r="P883" s="3"/>
    </row>
    <row r="884" spans="7:16" ht="13">
      <c r="G884" s="2"/>
      <c r="H884" s="2"/>
      <c r="I884" s="2"/>
      <c r="J884" s="2"/>
      <c r="P884" s="3"/>
    </row>
    <row r="885" spans="7:16" ht="13">
      <c r="G885" s="2"/>
      <c r="H885" s="2"/>
      <c r="I885" s="2"/>
      <c r="J885" s="2"/>
      <c r="P885" s="3"/>
    </row>
    <row r="886" spans="7:16" ht="13">
      <c r="G886" s="2"/>
      <c r="H886" s="2"/>
      <c r="I886" s="2"/>
      <c r="J886" s="2"/>
      <c r="P886" s="3"/>
    </row>
    <row r="887" spans="7:16" ht="13">
      <c r="G887" s="2"/>
      <c r="H887" s="2"/>
      <c r="I887" s="2"/>
      <c r="J887" s="2"/>
      <c r="P887" s="3"/>
    </row>
    <row r="888" spans="7:16" ht="13">
      <c r="G888" s="2"/>
      <c r="H888" s="2"/>
      <c r="I888" s="2"/>
      <c r="J888" s="2"/>
      <c r="P888" s="3"/>
    </row>
    <row r="889" spans="7:16" ht="13">
      <c r="G889" s="2"/>
      <c r="H889" s="2"/>
      <c r="I889" s="2"/>
      <c r="J889" s="2"/>
      <c r="P889" s="3"/>
    </row>
    <row r="890" spans="7:16" ht="13">
      <c r="G890" s="2"/>
      <c r="H890" s="2"/>
      <c r="I890" s="2"/>
      <c r="J890" s="2"/>
      <c r="P890" s="3"/>
    </row>
    <row r="891" spans="7:16" ht="13">
      <c r="G891" s="2"/>
      <c r="H891" s="2"/>
      <c r="I891" s="2"/>
      <c r="J891" s="2"/>
      <c r="P891" s="3"/>
    </row>
    <row r="892" spans="7:16" ht="13">
      <c r="G892" s="2"/>
      <c r="H892" s="2"/>
      <c r="I892" s="2"/>
      <c r="J892" s="2"/>
      <c r="P892" s="3"/>
    </row>
    <row r="893" spans="7:16" ht="13">
      <c r="G893" s="2"/>
      <c r="H893" s="2"/>
      <c r="I893" s="2"/>
      <c r="J893" s="2"/>
      <c r="P893" s="3"/>
    </row>
    <row r="894" spans="7:16" ht="13">
      <c r="G894" s="2"/>
      <c r="H894" s="2"/>
      <c r="I894" s="2"/>
      <c r="J894" s="2"/>
      <c r="P894" s="3"/>
    </row>
    <row r="895" spans="7:16" ht="13">
      <c r="G895" s="2"/>
      <c r="H895" s="2"/>
      <c r="I895" s="2"/>
      <c r="J895" s="2"/>
      <c r="P895" s="3"/>
    </row>
    <row r="896" spans="7:16" ht="13">
      <c r="G896" s="2"/>
      <c r="H896" s="2"/>
      <c r="I896" s="2"/>
      <c r="J896" s="2"/>
      <c r="P896" s="3"/>
    </row>
    <row r="897" spans="7:16" ht="13">
      <c r="G897" s="2"/>
      <c r="H897" s="2"/>
      <c r="I897" s="2"/>
      <c r="J897" s="2"/>
      <c r="P897" s="3"/>
    </row>
    <row r="898" spans="7:16" ht="13">
      <c r="G898" s="2"/>
      <c r="H898" s="2"/>
      <c r="I898" s="2"/>
      <c r="J898" s="2"/>
      <c r="P898" s="3"/>
    </row>
    <row r="899" spans="7:16" ht="13">
      <c r="G899" s="2"/>
      <c r="H899" s="2"/>
      <c r="I899" s="2"/>
      <c r="J899" s="2"/>
      <c r="P899" s="3"/>
    </row>
    <row r="900" spans="7:16" ht="13">
      <c r="G900" s="2"/>
      <c r="H900" s="2"/>
      <c r="I900" s="2"/>
      <c r="J900" s="2"/>
      <c r="P900" s="3"/>
    </row>
    <row r="901" spans="7:16" ht="13">
      <c r="G901" s="2"/>
      <c r="H901" s="2"/>
      <c r="I901" s="2"/>
      <c r="J901" s="2"/>
      <c r="P901" s="3"/>
    </row>
    <row r="902" spans="7:16" ht="13">
      <c r="G902" s="2"/>
      <c r="H902" s="2"/>
      <c r="I902" s="2"/>
      <c r="J902" s="2"/>
      <c r="P902" s="3"/>
    </row>
    <row r="903" spans="7:16" ht="13">
      <c r="G903" s="2"/>
      <c r="H903" s="2"/>
      <c r="I903" s="2"/>
      <c r="J903" s="2"/>
      <c r="P903" s="3"/>
    </row>
    <row r="904" spans="7:16" ht="13">
      <c r="G904" s="2"/>
      <c r="H904" s="2"/>
      <c r="I904" s="2"/>
      <c r="J904" s="2"/>
      <c r="P904" s="3"/>
    </row>
    <row r="905" spans="7:16" ht="13">
      <c r="G905" s="2"/>
      <c r="H905" s="2"/>
      <c r="I905" s="2"/>
      <c r="J905" s="2"/>
      <c r="P905" s="3"/>
    </row>
    <row r="906" spans="7:16" ht="13">
      <c r="G906" s="2"/>
      <c r="H906" s="2"/>
      <c r="I906" s="2"/>
      <c r="J906" s="2"/>
      <c r="P906" s="3"/>
    </row>
    <row r="907" spans="7:16" ht="13">
      <c r="G907" s="2"/>
      <c r="H907" s="2"/>
      <c r="I907" s="2"/>
      <c r="J907" s="2"/>
      <c r="P907" s="3"/>
    </row>
    <row r="908" spans="7:16" ht="13">
      <c r="G908" s="2"/>
      <c r="H908" s="2"/>
      <c r="I908" s="2"/>
      <c r="J908" s="2"/>
      <c r="P908" s="3"/>
    </row>
    <row r="909" spans="7:16" ht="13">
      <c r="G909" s="2"/>
      <c r="H909" s="2"/>
      <c r="I909" s="2"/>
      <c r="J909" s="2"/>
      <c r="P909" s="3"/>
    </row>
    <row r="910" spans="7:16" ht="13">
      <c r="G910" s="2"/>
      <c r="H910" s="2"/>
      <c r="I910" s="2"/>
      <c r="J910" s="2"/>
      <c r="P910" s="3"/>
    </row>
    <row r="911" spans="7:16" ht="13">
      <c r="G911" s="2"/>
      <c r="H911" s="2"/>
      <c r="I911" s="2"/>
      <c r="J911" s="2"/>
      <c r="P911" s="3"/>
    </row>
    <row r="912" spans="7:16" ht="13">
      <c r="G912" s="2"/>
      <c r="H912" s="2"/>
      <c r="I912" s="2"/>
      <c r="J912" s="2"/>
      <c r="P912" s="3"/>
    </row>
    <row r="913" spans="7:16" ht="13">
      <c r="G913" s="2"/>
      <c r="H913" s="2"/>
      <c r="I913" s="2"/>
      <c r="J913" s="2"/>
      <c r="P913" s="3"/>
    </row>
    <row r="914" spans="7:16" ht="13">
      <c r="G914" s="2"/>
      <c r="H914" s="2"/>
      <c r="I914" s="2"/>
      <c r="J914" s="2"/>
      <c r="P914" s="3"/>
    </row>
    <row r="915" spans="7:16" ht="13">
      <c r="G915" s="2"/>
      <c r="H915" s="2"/>
      <c r="I915" s="2"/>
      <c r="J915" s="2"/>
      <c r="P915" s="3"/>
    </row>
    <row r="916" spans="7:16" ht="13">
      <c r="G916" s="2"/>
      <c r="H916" s="2"/>
      <c r="I916" s="2"/>
      <c r="J916" s="2"/>
      <c r="P916" s="3"/>
    </row>
    <row r="917" spans="7:16" ht="13">
      <c r="G917" s="2"/>
      <c r="H917" s="2"/>
      <c r="I917" s="2"/>
      <c r="J917" s="2"/>
      <c r="P917" s="3"/>
    </row>
    <row r="918" spans="7:16" ht="13">
      <c r="G918" s="2"/>
      <c r="H918" s="2"/>
      <c r="I918" s="2"/>
      <c r="J918" s="2"/>
      <c r="P918" s="3"/>
    </row>
    <row r="919" spans="7:16" ht="13">
      <c r="G919" s="2"/>
      <c r="H919" s="2"/>
      <c r="I919" s="2"/>
      <c r="J919" s="2"/>
      <c r="P919" s="3"/>
    </row>
    <row r="920" spans="7:16" ht="13">
      <c r="G920" s="2"/>
      <c r="H920" s="2"/>
      <c r="I920" s="2"/>
      <c r="J920" s="2"/>
      <c r="P920" s="3"/>
    </row>
    <row r="921" spans="7:16" ht="13">
      <c r="G921" s="2"/>
      <c r="H921" s="2"/>
      <c r="I921" s="2"/>
      <c r="J921" s="2"/>
      <c r="P921" s="3"/>
    </row>
    <row r="922" spans="7:16" ht="13">
      <c r="G922" s="2"/>
      <c r="H922" s="2"/>
      <c r="I922" s="2"/>
      <c r="J922" s="2"/>
      <c r="P922" s="3"/>
    </row>
    <row r="923" spans="7:16" ht="13">
      <c r="G923" s="2"/>
      <c r="H923" s="2"/>
      <c r="I923" s="2"/>
      <c r="J923" s="2"/>
      <c r="P923" s="3"/>
    </row>
    <row r="924" spans="7:16" ht="13">
      <c r="G924" s="2"/>
      <c r="H924" s="2"/>
      <c r="I924" s="2"/>
      <c r="J924" s="2"/>
      <c r="P924" s="3"/>
    </row>
    <row r="925" spans="7:16" ht="13">
      <c r="G925" s="2"/>
      <c r="H925" s="2"/>
      <c r="I925" s="2"/>
      <c r="J925" s="2"/>
      <c r="P925" s="3"/>
    </row>
    <row r="926" spans="7:16" ht="13">
      <c r="G926" s="2"/>
      <c r="H926" s="2"/>
      <c r="I926" s="2"/>
      <c r="J926" s="2"/>
      <c r="P926" s="3"/>
    </row>
    <row r="927" spans="7:16" ht="13">
      <c r="G927" s="2"/>
      <c r="H927" s="2"/>
      <c r="I927" s="2"/>
      <c r="J927" s="2"/>
      <c r="P927" s="3"/>
    </row>
    <row r="928" spans="7:16" ht="13">
      <c r="G928" s="2"/>
      <c r="H928" s="2"/>
      <c r="I928" s="2"/>
      <c r="J928" s="2"/>
      <c r="P928" s="3"/>
    </row>
    <row r="929" spans="7:16" ht="13">
      <c r="G929" s="2"/>
      <c r="H929" s="2"/>
      <c r="I929" s="2"/>
      <c r="J929" s="2"/>
      <c r="P929" s="3"/>
    </row>
    <row r="930" spans="7:16" ht="13">
      <c r="G930" s="2"/>
      <c r="H930" s="2"/>
      <c r="I930" s="2"/>
      <c r="J930" s="2"/>
      <c r="P930" s="3"/>
    </row>
    <row r="931" spans="7:16" ht="13">
      <c r="G931" s="2"/>
      <c r="H931" s="2"/>
      <c r="I931" s="2"/>
      <c r="J931" s="2"/>
      <c r="P931" s="3"/>
    </row>
    <row r="932" spans="7:16" ht="13">
      <c r="G932" s="2"/>
      <c r="H932" s="2"/>
      <c r="I932" s="2"/>
      <c r="J932" s="2"/>
      <c r="P932" s="3"/>
    </row>
    <row r="933" spans="7:16" ht="13">
      <c r="G933" s="2"/>
      <c r="H933" s="2"/>
      <c r="I933" s="2"/>
      <c r="J933" s="2"/>
      <c r="P933" s="3"/>
    </row>
    <row r="934" spans="7:16" ht="13">
      <c r="G934" s="2"/>
      <c r="H934" s="2"/>
      <c r="I934" s="2"/>
      <c r="J934" s="2"/>
      <c r="P934" s="3"/>
    </row>
    <row r="935" spans="7:16" ht="13">
      <c r="G935" s="2"/>
      <c r="H935" s="2"/>
      <c r="I935" s="2"/>
      <c r="J935" s="2"/>
      <c r="P935" s="3"/>
    </row>
    <row r="936" spans="7:16" ht="13">
      <c r="G936" s="2"/>
      <c r="H936" s="2"/>
      <c r="I936" s="2"/>
      <c r="J936" s="2"/>
      <c r="P936" s="3"/>
    </row>
    <row r="937" spans="7:16" ht="13">
      <c r="G937" s="2"/>
      <c r="H937" s="2"/>
      <c r="I937" s="2"/>
      <c r="J937" s="2"/>
      <c r="P937" s="3"/>
    </row>
    <row r="938" spans="7:16" ht="13">
      <c r="G938" s="2"/>
      <c r="H938" s="2"/>
      <c r="I938" s="2"/>
      <c r="J938" s="2"/>
      <c r="P938" s="3"/>
    </row>
    <row r="939" spans="7:16" ht="13">
      <c r="G939" s="2"/>
      <c r="H939" s="2"/>
      <c r="I939" s="2"/>
      <c r="J939" s="2"/>
      <c r="P939" s="3"/>
    </row>
    <row r="940" spans="7:16" ht="13">
      <c r="G940" s="2"/>
      <c r="H940" s="2"/>
      <c r="I940" s="2"/>
      <c r="J940" s="2"/>
      <c r="P940" s="3"/>
    </row>
    <row r="941" spans="7:16" ht="13">
      <c r="G941" s="2"/>
      <c r="H941" s="2"/>
      <c r="I941" s="2"/>
      <c r="J941" s="2"/>
      <c r="P941" s="3"/>
    </row>
    <row r="942" spans="7:16" ht="13">
      <c r="G942" s="2"/>
      <c r="H942" s="2"/>
      <c r="I942" s="2"/>
      <c r="J942" s="2"/>
      <c r="P942" s="3"/>
    </row>
    <row r="943" spans="7:16" ht="13">
      <c r="G943" s="2"/>
      <c r="H943" s="2"/>
      <c r="I943" s="2"/>
      <c r="J943" s="2"/>
      <c r="P943" s="3"/>
    </row>
    <row r="944" spans="7:16" ht="13">
      <c r="G944" s="2"/>
      <c r="H944" s="2"/>
      <c r="I944" s="2"/>
      <c r="J944" s="2"/>
      <c r="P944" s="3"/>
    </row>
    <row r="945" spans="7:16" ht="13">
      <c r="G945" s="2"/>
      <c r="H945" s="2"/>
      <c r="I945" s="2"/>
      <c r="J945" s="2"/>
      <c r="P945" s="3"/>
    </row>
    <row r="946" spans="7:16" ht="13">
      <c r="G946" s="2"/>
      <c r="H946" s="2"/>
      <c r="I946" s="2"/>
      <c r="J946" s="2"/>
      <c r="P946" s="3"/>
    </row>
    <row r="947" spans="7:16" ht="13">
      <c r="G947" s="2"/>
      <c r="H947" s="2"/>
      <c r="I947" s="2"/>
      <c r="J947" s="2"/>
      <c r="P947" s="3"/>
    </row>
    <row r="948" spans="7:16" ht="13">
      <c r="G948" s="2"/>
      <c r="H948" s="2"/>
      <c r="I948" s="2"/>
      <c r="J948" s="2"/>
      <c r="P948" s="3"/>
    </row>
    <row r="949" spans="7:16" ht="13">
      <c r="G949" s="2"/>
      <c r="H949" s="2"/>
      <c r="I949" s="2"/>
      <c r="J949" s="2"/>
      <c r="P949" s="3"/>
    </row>
    <row r="950" spans="7:16" ht="13">
      <c r="G950" s="2"/>
      <c r="H950" s="2"/>
      <c r="I950" s="2"/>
      <c r="J950" s="2"/>
      <c r="P950" s="3"/>
    </row>
    <row r="951" spans="7:16" ht="13">
      <c r="G951" s="2"/>
      <c r="H951" s="2"/>
      <c r="I951" s="2"/>
      <c r="J951" s="2"/>
      <c r="P951" s="3"/>
    </row>
    <row r="952" spans="7:16" ht="13"/>
    <row r="953" spans="7:16" ht="13"/>
    <row r="954" spans="7:16" ht="13"/>
    <row r="955" spans="7:16" ht="13"/>
    <row r="956" spans="7:16" ht="13"/>
    <row r="957" spans="7:16" ht="13"/>
    <row r="958" spans="7:16" ht="13"/>
    <row r="959" spans="7:16" ht="13"/>
    <row r="960" spans="7:16" ht="13"/>
    <row r="961" ht="13"/>
    <row r="962" ht="13"/>
    <row r="963" ht="13"/>
    <row r="964" ht="13"/>
    <row r="965" ht="13"/>
    <row r="966" ht="13"/>
    <row r="967" ht="13"/>
    <row r="968" ht="13"/>
    <row r="969" ht="13"/>
    <row r="970" ht="13"/>
    <row r="971" ht="13"/>
    <row r="972" ht="13"/>
    <row r="973" ht="13"/>
    <row r="974" ht="13"/>
    <row r="975" ht="13"/>
    <row r="976" ht="13"/>
    <row r="977" ht="13"/>
    <row r="978" ht="13"/>
    <row r="979" ht="13"/>
    <row r="980" ht="13"/>
    <row r="981" ht="13"/>
    <row r="982" ht="13"/>
    <row r="983" ht="13"/>
    <row r="984" ht="13"/>
    <row r="985" ht="13"/>
    <row r="986" ht="13"/>
    <row r="987" ht="13"/>
    <row r="988" ht="13"/>
    <row r="989" ht="13"/>
    <row r="990" ht="13"/>
    <row r="991" ht="13"/>
    <row r="992" ht="13"/>
    <row r="993" ht="13"/>
    <row r="994" ht="13"/>
    <row r="995" ht="13"/>
    <row r="996" ht="13"/>
    <row r="997" ht="13"/>
    <row r="998" ht="13"/>
    <row r="999" ht="13"/>
    <row r="1000" ht="13"/>
    <row r="1001" ht="13"/>
    <row r="1002" ht="13"/>
    <row r="1003" ht="13"/>
    <row r="1004" ht="13"/>
    <row r="1005" ht="13"/>
    <row r="1006" ht="13"/>
    <row r="1007" ht="13"/>
    <row r="1008" ht="13"/>
    <row r="1009" ht="13"/>
    <row r="1010" ht="13"/>
    <row r="1011" ht="13"/>
    <row r="1012" ht="13"/>
    <row r="1013" ht="13"/>
    <row r="1014" ht="13"/>
    <row r="1015" ht="13"/>
    <row r="1016" ht="13"/>
    <row r="1017" ht="13"/>
    <row r="1018" ht="13"/>
    <row r="1019" ht="13"/>
    <row r="1020" ht="13"/>
    <row r="1021" ht="13"/>
    <row r="1022" ht="13"/>
    <row r="1023" ht="13"/>
    <row r="1024" ht="13"/>
    <row r="1025" ht="13"/>
    <row r="1026" ht="13"/>
    <row r="1027" ht="13"/>
    <row r="1028" ht="13"/>
    <row r="1029" ht="13"/>
    <row r="1030" ht="13"/>
    <row r="1031" ht="13"/>
    <row r="1032" ht="13"/>
    <row r="1033" ht="13"/>
    <row r="1034" ht="13"/>
    <row r="1035" ht="13"/>
    <row r="1036" ht="13"/>
    <row r="1037" ht="13"/>
    <row r="1038" ht="13"/>
    <row r="1039" ht="13"/>
    <row r="1040" ht="13"/>
    <row r="1041" ht="13"/>
    <row r="1042" ht="13"/>
    <row r="1043" ht="13"/>
    <row r="1044" ht="13"/>
    <row r="1045" ht="13"/>
    <row r="1046" ht="13"/>
    <row r="1047" ht="13"/>
    <row r="1048" ht="13"/>
    <row r="1049" ht="13"/>
    <row r="1050" ht="13"/>
    <row r="1051" ht="13"/>
    <row r="1052" ht="13"/>
    <row r="1053" ht="13"/>
    <row r="1054" ht="13"/>
    <row r="1055" ht="13"/>
    <row r="1056" ht="13"/>
    <row r="1057" ht="13"/>
    <row r="1058" ht="13"/>
    <row r="1059" ht="13"/>
    <row r="1060" ht="13"/>
    <row r="1061" ht="13"/>
    <row r="1062" ht="13"/>
    <row r="1063" ht="13"/>
    <row r="1064" ht="13"/>
    <row r="1065" ht="13"/>
    <row r="1066" ht="13"/>
    <row r="1067" ht="13"/>
    <row r="1068" ht="13"/>
    <row r="1069" ht="13"/>
    <row r="1070" ht="13"/>
    <row r="1071" ht="13"/>
    <row r="1072" ht="13"/>
    <row r="1073" ht="13"/>
    <row r="1074" ht="13"/>
    <row r="1075" ht="13"/>
    <row r="1076" ht="13"/>
    <row r="1077" ht="13"/>
    <row r="1078" ht="13"/>
    <row r="1079" ht="13"/>
    <row r="1080" ht="13"/>
    <row r="1081" ht="13"/>
    <row r="1082" ht="13"/>
    <row r="1083" ht="13"/>
    <row r="1084" ht="13"/>
    <row r="1085" ht="13"/>
    <row r="1086" ht="13"/>
    <row r="1087" ht="13"/>
    <row r="1088" ht="13"/>
    <row r="1089" ht="13"/>
    <row r="1090" ht="13"/>
    <row r="1091" ht="13"/>
    <row r="1092" ht="13"/>
    <row r="1093" ht="13"/>
  </sheetData>
  <mergeCells count="2">
    <mergeCell ref="B2:I2"/>
    <mergeCell ref="L12:Q12"/>
  </mergeCells>
  <dataValidations count="1">
    <dataValidation type="list" allowBlank="1" sqref="E5" xr:uid="{1DFF6138-571B-1A4A-8A5D-C4F2BBDCD25E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580EF047-CFAD-C24B-81B6-79C231B22946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321B53A6-43AB-2249-B790-E4303B4DA74E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32317D84-AAB4-7746-9EED-8FC06B24B838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C478D7C6-88A4-B84F-BA7D-D8BFC05393F1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558B5DD6-1D7A-2946-A4CF-42DEAA41F931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200E393B-CAD4-AA42-92BC-5E5363DCC324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042403EB-964B-B14F-B710-D0EAC8CEA04B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E002181E-5C67-8842-ADE3-3BF8FF7B6069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F3B555E0-BF05-B34B-9809-3B88000CED9E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CF816A58-521D-2B40-9668-97143245C979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0EA3282C-5094-1443-962D-51CC2178826F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E38FA5C0-5FCB-D844-9226-89F1D3654B2F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753950AF-9E82-2647-9AFD-CA8885DCF875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F1ADE147-223C-734D-B81A-60D83E669680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E20C80BB-4D19-AD4C-B1C2-576E7AEA446A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8110D5F9-64F3-AB41-AC40-8D0DB1761E9F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D1D9A990-BEC9-5C4B-8295-2D1C5FEDA9F5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493837B5-88AA-1C47-9015-E46C5DFA115F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87D61F37-1EEF-A74F-8B84-3E3DB3D01AE2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25B5085B-711D-1447-A0FF-1C5655BFF3EF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4977BD7D-92CF-AF43-AD50-DCA7F43E35D0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9CE2FAD4-4063-0744-B67F-E4A5A484737A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FB59F7F7-6020-8547-A48E-CC67F66228F9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3EC995CD-3E88-FD49-ADF0-436427A6CC01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0183EB5F-71A6-4C48-A985-E6148663B9E1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4D48C58D-9112-0B4F-8AE9-879A72E49945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06C6E586-D3DE-964F-AA3F-B173F825C980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E0993FBD-B317-2F44-98D7-33830F62DFEB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9BA74C28-1671-4347-9E24-468222B7859D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7D2FCA17-C5D3-DE41-B105-5FD578DFD283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1D2E4B64-53D4-3140-8F4D-1C5D42122742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4303245C-0C8A-AF46-8AD6-BCB15A0D509D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204873AE-9634-8D43-B5BA-8EE8E10187AE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131FE977-27D5-3B4D-A5D4-0912940319C3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AA6998F2-A78F-C74A-87D0-FF6CAB51BFF3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9843E837-8F10-6E4F-A5D4-9792D90F30A9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FA817F7E-0A8A-C84C-AC91-66E207461290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32E93ABA-4A8F-3344-B085-90966B42CA95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1AF44169-5C70-E740-B675-7B8EA6ACD907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EF9A18B-2951-DA4D-9FA3-96D098E74E31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0A6383D6-102F-7240-AEAB-FC9070CC7639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W1115"/>
  <sheetViews>
    <sheetView topLeftCell="B12" workbookViewId="0">
      <selection activeCell="B12" sqref="A1:XFD1048576"/>
    </sheetView>
  </sheetViews>
  <sheetFormatPr baseColWidth="10" defaultColWidth="14.59765625" defaultRowHeight="14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 ht="1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 ht="1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 ht="1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ht="1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ht="1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 ht="1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 ht="13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 ht="13">
      <c r="P129" s="3"/>
    </row>
    <row r="130" spans="16:16" ht="13">
      <c r="P130" s="3"/>
    </row>
    <row r="131" spans="16:16" ht="13">
      <c r="P131" s="3"/>
    </row>
    <row r="132" spans="16:16" ht="13">
      <c r="P132" s="3"/>
    </row>
    <row r="133" spans="16:16" ht="13">
      <c r="P133" s="3"/>
    </row>
    <row r="134" spans="16:16" ht="13">
      <c r="P134" s="3"/>
    </row>
    <row r="135" spans="16:16" ht="13">
      <c r="P135" s="3"/>
    </row>
    <row r="136" spans="16:16" ht="13">
      <c r="P136" s="3"/>
    </row>
    <row r="137" spans="16:16" ht="13">
      <c r="P137" s="3"/>
    </row>
    <row r="138" spans="16:16" ht="13">
      <c r="P138" s="3"/>
    </row>
    <row r="139" spans="16:16" ht="13">
      <c r="P139" s="3"/>
    </row>
    <row r="140" spans="16:16" ht="13">
      <c r="P140" s="3"/>
    </row>
    <row r="141" spans="16:16" ht="13">
      <c r="P141" s="3"/>
    </row>
    <row r="142" spans="16:16" ht="13">
      <c r="P142" s="3"/>
    </row>
    <row r="143" spans="16:16" ht="13">
      <c r="P143" s="3"/>
    </row>
    <row r="144" spans="16:16" ht="13">
      <c r="P144" s="3"/>
    </row>
    <row r="145" spans="4:16" ht="13">
      <c r="P145" s="3"/>
    </row>
    <row r="146" spans="4:16" ht="13">
      <c r="P146" s="3"/>
    </row>
    <row r="147" spans="4:16" ht="13">
      <c r="P147" s="3"/>
    </row>
    <row r="148" spans="4:16" ht="13">
      <c r="D148" s="9"/>
      <c r="E148" s="9"/>
      <c r="F148" s="9"/>
      <c r="G148" s="10"/>
      <c r="H148" s="10"/>
      <c r="I148" s="10"/>
      <c r="J148" s="10"/>
      <c r="P148" s="3"/>
    </row>
    <row r="149" spans="4:16" ht="13">
      <c r="D149" s="9"/>
      <c r="E149" s="9"/>
      <c r="F149" s="9"/>
      <c r="G149" s="10"/>
      <c r="H149" s="10"/>
      <c r="I149" s="10"/>
      <c r="J149" s="10"/>
      <c r="P149" s="3"/>
    </row>
    <row r="150" spans="4:16" ht="13">
      <c r="D150" s="9"/>
      <c r="E150" s="9"/>
      <c r="F150" s="9"/>
      <c r="G150" s="10"/>
      <c r="H150" s="10"/>
      <c r="I150" s="10"/>
      <c r="J150" s="10"/>
      <c r="P150" s="3"/>
    </row>
    <row r="151" spans="4:16" ht="13">
      <c r="D151" s="9"/>
      <c r="E151" s="9"/>
      <c r="F151" s="9"/>
      <c r="G151" s="10"/>
      <c r="H151" s="10"/>
      <c r="I151" s="10"/>
      <c r="J151" s="10"/>
      <c r="P151" s="3"/>
    </row>
    <row r="152" spans="4:16" ht="13">
      <c r="D152" s="9"/>
      <c r="E152" s="9"/>
      <c r="F152" s="9"/>
      <c r="G152" s="10"/>
      <c r="H152" s="10"/>
      <c r="I152" s="10"/>
      <c r="J152" s="10"/>
      <c r="P152" s="3"/>
    </row>
    <row r="153" spans="4:16" ht="13">
      <c r="D153" s="9"/>
      <c r="E153" s="9"/>
      <c r="F153" s="9"/>
      <c r="G153" s="10"/>
      <c r="H153" s="10"/>
      <c r="I153" s="10"/>
      <c r="J153" s="10"/>
      <c r="P153" s="3"/>
    </row>
    <row r="154" spans="4:16" ht="13">
      <c r="D154" s="9"/>
      <c r="E154" s="9"/>
      <c r="F154" s="9"/>
      <c r="G154" s="10"/>
      <c r="H154" s="10"/>
      <c r="I154" s="10"/>
      <c r="J154" s="10"/>
      <c r="P154" s="3"/>
    </row>
    <row r="155" spans="4:16" ht="13">
      <c r="D155" s="9"/>
      <c r="E155" s="9"/>
      <c r="F155" s="9"/>
      <c r="G155" s="10"/>
      <c r="H155" s="10"/>
      <c r="I155" s="10"/>
      <c r="J155" s="10"/>
      <c r="P155" s="3"/>
    </row>
    <row r="156" spans="4:16" ht="13">
      <c r="D156" s="9"/>
      <c r="E156" s="9"/>
      <c r="F156" s="9"/>
      <c r="G156" s="10"/>
      <c r="H156" s="10"/>
      <c r="I156" s="10"/>
      <c r="J156" s="10"/>
      <c r="P156" s="3"/>
    </row>
    <row r="157" spans="4:16" ht="13">
      <c r="D157" s="9"/>
      <c r="E157" s="9"/>
      <c r="F157" s="9"/>
      <c r="G157" s="10"/>
      <c r="H157" s="10"/>
      <c r="I157" s="10"/>
      <c r="J157" s="10"/>
      <c r="P157" s="3"/>
    </row>
    <row r="158" spans="4:16" ht="13">
      <c r="D158" s="9"/>
      <c r="E158" s="9"/>
      <c r="F158" s="9"/>
      <c r="G158" s="10"/>
      <c r="H158" s="10"/>
      <c r="I158" s="10"/>
      <c r="J158" s="10"/>
      <c r="P158" s="3"/>
    </row>
    <row r="159" spans="4:16" ht="13">
      <c r="D159" s="9"/>
      <c r="E159" s="9"/>
      <c r="F159" s="9"/>
      <c r="G159" s="10"/>
      <c r="H159" s="10"/>
      <c r="I159" s="10"/>
      <c r="J159" s="10"/>
      <c r="P159" s="3"/>
    </row>
    <row r="160" spans="4:16" ht="13">
      <c r="D160" s="9"/>
      <c r="E160" s="9"/>
      <c r="F160" s="9"/>
      <c r="G160" s="10"/>
      <c r="H160" s="10"/>
      <c r="I160" s="10"/>
      <c r="J160" s="10"/>
      <c r="P160" s="3"/>
    </row>
    <row r="161" spans="4:16" ht="13">
      <c r="D161" s="9"/>
      <c r="E161" s="9"/>
      <c r="F161" s="9"/>
      <c r="G161" s="10"/>
      <c r="H161" s="10"/>
      <c r="I161" s="10"/>
      <c r="J161" s="10"/>
      <c r="P161" s="3"/>
    </row>
    <row r="162" spans="4:16" ht="13">
      <c r="D162" s="9"/>
      <c r="E162" s="9"/>
      <c r="F162" s="9"/>
      <c r="G162" s="10"/>
      <c r="H162" s="10"/>
      <c r="I162" s="10"/>
      <c r="J162" s="10"/>
      <c r="P162" s="3"/>
    </row>
    <row r="163" spans="4:16" ht="13">
      <c r="D163" s="9"/>
      <c r="E163" s="9"/>
      <c r="F163" s="9"/>
      <c r="G163" s="10"/>
      <c r="H163" s="10"/>
      <c r="I163" s="10"/>
      <c r="J163" s="10"/>
      <c r="P163" s="3"/>
    </row>
    <row r="164" spans="4:16" ht="13">
      <c r="D164" s="9"/>
      <c r="E164" s="9"/>
      <c r="F164" s="9"/>
      <c r="G164" s="10"/>
      <c r="H164" s="10"/>
      <c r="I164" s="10"/>
      <c r="J164" s="10"/>
      <c r="P164" s="3"/>
    </row>
    <row r="165" spans="4:16" ht="13">
      <c r="D165" s="11"/>
      <c r="E165" s="11"/>
      <c r="F165" s="11"/>
      <c r="G165" s="10"/>
      <c r="H165" s="10"/>
      <c r="I165" s="10"/>
      <c r="J165" s="10"/>
      <c r="P165" s="3"/>
    </row>
    <row r="166" spans="4:16" ht="13">
      <c r="D166" s="9"/>
      <c r="E166" s="9"/>
      <c r="F166" s="9"/>
      <c r="G166" s="10"/>
      <c r="H166" s="10"/>
      <c r="I166" s="10"/>
      <c r="J166" s="10"/>
      <c r="P166" s="3"/>
    </row>
    <row r="167" spans="4:16" ht="13">
      <c r="D167" s="9"/>
      <c r="E167" s="9"/>
      <c r="F167" s="9"/>
      <c r="G167" s="10"/>
      <c r="H167" s="10"/>
      <c r="I167" s="10"/>
      <c r="J167" s="10"/>
      <c r="P167" s="3"/>
    </row>
    <row r="168" spans="4:16" ht="13">
      <c r="D168" s="9"/>
      <c r="E168" s="9"/>
      <c r="F168" s="9"/>
      <c r="G168" s="10"/>
      <c r="H168" s="10"/>
      <c r="I168" s="10"/>
      <c r="J168" s="10"/>
      <c r="P168" s="3"/>
    </row>
    <row r="169" spans="4:16" ht="13">
      <c r="D169" s="9"/>
      <c r="E169" s="9"/>
      <c r="F169" s="9"/>
      <c r="G169" s="10"/>
      <c r="H169" s="10"/>
      <c r="I169" s="10"/>
      <c r="J169" s="10"/>
      <c r="P169" s="3"/>
    </row>
    <row r="170" spans="4:16" ht="13">
      <c r="D170" s="9"/>
      <c r="E170" s="9"/>
      <c r="F170" s="9"/>
      <c r="G170" s="10"/>
      <c r="H170" s="10"/>
      <c r="I170" s="10"/>
      <c r="J170" s="10"/>
      <c r="P170" s="3"/>
    </row>
    <row r="171" spans="4:16" ht="13">
      <c r="D171" s="9"/>
      <c r="E171" s="9"/>
      <c r="F171" s="9"/>
      <c r="G171" s="10"/>
      <c r="H171" s="10"/>
      <c r="I171" s="10"/>
      <c r="J171" s="10"/>
      <c r="P171" s="3"/>
    </row>
    <row r="172" spans="4:16" ht="13">
      <c r="D172" s="9"/>
      <c r="E172" s="9"/>
      <c r="F172" s="9"/>
      <c r="G172" s="10"/>
      <c r="H172" s="10"/>
      <c r="I172" s="10"/>
      <c r="J172" s="10"/>
      <c r="P172" s="3"/>
    </row>
    <row r="173" spans="4:16" ht="13">
      <c r="D173" s="9"/>
      <c r="E173" s="9"/>
      <c r="F173" s="9"/>
      <c r="G173" s="10"/>
      <c r="H173" s="10"/>
      <c r="I173" s="10"/>
      <c r="J173" s="10"/>
      <c r="P173" s="3"/>
    </row>
    <row r="174" spans="4:16" ht="13">
      <c r="D174" s="9"/>
      <c r="E174" s="9"/>
      <c r="F174" s="9"/>
      <c r="G174" s="10"/>
      <c r="H174" s="10"/>
      <c r="I174" s="10"/>
      <c r="J174" s="10"/>
      <c r="P174" s="3"/>
    </row>
    <row r="175" spans="4:16" ht="13">
      <c r="D175" s="9"/>
      <c r="E175" s="9"/>
      <c r="F175" s="9"/>
      <c r="G175" s="10"/>
      <c r="H175" s="10"/>
      <c r="I175" s="10"/>
      <c r="J175" s="10"/>
      <c r="P175" s="3"/>
    </row>
    <row r="176" spans="4:16" ht="13">
      <c r="D176" s="9"/>
      <c r="E176" s="9"/>
      <c r="F176" s="9"/>
      <c r="G176" s="10"/>
      <c r="H176" s="10"/>
      <c r="I176" s="10"/>
      <c r="J176" s="10"/>
      <c r="P176" s="3"/>
    </row>
    <row r="177" spans="4:16" ht="13">
      <c r="D177" s="9"/>
      <c r="E177" s="9"/>
      <c r="F177" s="9"/>
      <c r="G177" s="10"/>
      <c r="H177" s="10"/>
      <c r="I177" s="10"/>
      <c r="J177" s="10"/>
      <c r="P177" s="3"/>
    </row>
    <row r="178" spans="4:16" ht="13">
      <c r="D178" s="9"/>
      <c r="E178" s="9"/>
      <c r="F178" s="9"/>
      <c r="G178" s="10"/>
      <c r="H178" s="10"/>
      <c r="I178" s="10"/>
      <c r="J178" s="10"/>
      <c r="P178" s="3"/>
    </row>
    <row r="179" spans="4:16" ht="13">
      <c r="D179" s="9"/>
      <c r="E179" s="9"/>
      <c r="F179" s="9"/>
      <c r="G179" s="10"/>
      <c r="H179" s="10"/>
      <c r="I179" s="10"/>
      <c r="J179" s="10"/>
      <c r="P179" s="3"/>
    </row>
    <row r="180" spans="4:16" ht="13">
      <c r="D180" s="9"/>
      <c r="E180" s="9"/>
      <c r="F180" s="9"/>
      <c r="G180" s="10"/>
      <c r="H180" s="10"/>
      <c r="I180" s="10"/>
      <c r="J180" s="10"/>
      <c r="P180" s="3"/>
    </row>
    <row r="181" spans="4:16" ht="13">
      <c r="D181" s="9"/>
      <c r="E181" s="9"/>
      <c r="F181" s="9"/>
      <c r="G181" s="10"/>
      <c r="H181" s="10"/>
      <c r="I181" s="10"/>
      <c r="J181" s="10"/>
      <c r="P181" s="3"/>
    </row>
    <row r="182" spans="4:16" ht="13">
      <c r="D182" s="9"/>
      <c r="E182" s="9"/>
      <c r="F182" s="9"/>
      <c r="G182" s="10"/>
      <c r="H182" s="10"/>
      <c r="I182" s="10"/>
      <c r="J182" s="10"/>
      <c r="P182" s="3"/>
    </row>
    <row r="183" spans="4:16" ht="13">
      <c r="D183" s="9"/>
      <c r="E183" s="9"/>
      <c r="F183" s="9"/>
      <c r="G183" s="10"/>
      <c r="H183" s="10"/>
      <c r="I183" s="10"/>
      <c r="J183" s="10"/>
      <c r="P183" s="3"/>
    </row>
    <row r="184" spans="4:16" ht="13">
      <c r="D184" s="9"/>
      <c r="E184" s="9"/>
      <c r="F184" s="9"/>
      <c r="G184" s="10"/>
      <c r="H184" s="10"/>
      <c r="I184" s="10"/>
      <c r="J184" s="10"/>
      <c r="P184" s="3"/>
    </row>
    <row r="185" spans="4:16" ht="13">
      <c r="D185" s="9"/>
      <c r="E185" s="9"/>
      <c r="F185" s="9"/>
      <c r="G185" s="10"/>
      <c r="H185" s="10"/>
      <c r="I185" s="10"/>
      <c r="J185" s="10"/>
      <c r="P185" s="3"/>
    </row>
    <row r="186" spans="4:16" ht="13">
      <c r="D186" s="9"/>
      <c r="E186" s="9"/>
      <c r="F186" s="9"/>
      <c r="G186" s="10"/>
      <c r="H186" s="10"/>
      <c r="I186" s="10"/>
      <c r="J186" s="10"/>
      <c r="P186" s="3"/>
    </row>
    <row r="187" spans="4:16" ht="13">
      <c r="D187" s="9"/>
      <c r="E187" s="9"/>
      <c r="F187" s="9"/>
      <c r="G187" s="10"/>
      <c r="H187" s="10"/>
      <c r="I187" s="10"/>
      <c r="J187" s="10"/>
      <c r="P187" s="3"/>
    </row>
    <row r="188" spans="4:16" ht="13">
      <c r="D188" s="9"/>
      <c r="E188" s="9"/>
      <c r="F188" s="9"/>
      <c r="G188" s="10"/>
      <c r="H188" s="10"/>
      <c r="I188" s="10"/>
      <c r="J188" s="10"/>
      <c r="P188" s="3"/>
    </row>
    <row r="189" spans="4:16" ht="13">
      <c r="D189" s="9"/>
      <c r="E189" s="9"/>
      <c r="F189" s="9"/>
      <c r="G189" s="10"/>
      <c r="H189" s="10"/>
      <c r="I189" s="10"/>
      <c r="J189" s="10"/>
      <c r="P189" s="3"/>
    </row>
    <row r="190" spans="4:16" ht="13">
      <c r="D190" s="9"/>
      <c r="E190" s="9"/>
      <c r="F190" s="9"/>
      <c r="G190" s="10"/>
      <c r="H190" s="10"/>
      <c r="I190" s="10"/>
      <c r="J190" s="10"/>
      <c r="P190" s="3"/>
    </row>
    <row r="191" spans="4:16" ht="13">
      <c r="D191" s="9"/>
      <c r="E191" s="9"/>
      <c r="F191" s="9"/>
      <c r="G191" s="10"/>
      <c r="H191" s="10"/>
      <c r="I191" s="10"/>
      <c r="J191" s="10"/>
      <c r="P191" s="3"/>
    </row>
    <row r="192" spans="4:16" ht="13">
      <c r="D192" s="9"/>
      <c r="E192" s="9"/>
      <c r="F192" s="9"/>
      <c r="G192" s="10"/>
      <c r="H192" s="10"/>
      <c r="I192" s="10"/>
      <c r="J192" s="10"/>
      <c r="P192" s="3"/>
    </row>
    <row r="193" spans="4:16" ht="13">
      <c r="D193" s="9"/>
      <c r="E193" s="9"/>
      <c r="F193" s="9"/>
      <c r="G193" s="10"/>
      <c r="H193" s="10"/>
      <c r="I193" s="10"/>
      <c r="J193" s="10"/>
      <c r="P193" s="3"/>
    </row>
    <row r="194" spans="4:16" ht="13">
      <c r="D194" s="9"/>
      <c r="E194" s="9"/>
      <c r="F194" s="9"/>
      <c r="G194" s="10"/>
      <c r="H194" s="10"/>
      <c r="I194" s="10"/>
      <c r="J194" s="10"/>
      <c r="P194" s="3"/>
    </row>
    <row r="195" spans="4:16" ht="13">
      <c r="D195" s="9"/>
      <c r="E195" s="9"/>
      <c r="F195" s="9"/>
      <c r="G195" s="10"/>
      <c r="H195" s="10"/>
      <c r="I195" s="10"/>
      <c r="J195" s="10"/>
      <c r="P195" s="3"/>
    </row>
    <row r="196" spans="4:16" ht="13">
      <c r="D196" s="9"/>
      <c r="E196" s="9"/>
      <c r="F196" s="9"/>
      <c r="G196" s="10"/>
      <c r="H196" s="10"/>
      <c r="I196" s="10"/>
      <c r="J196" s="10"/>
      <c r="P196" s="3"/>
    </row>
    <row r="197" spans="4:16" ht="13">
      <c r="D197" s="9"/>
      <c r="E197" s="9"/>
      <c r="F197" s="9"/>
      <c r="G197" s="10"/>
      <c r="H197" s="10"/>
      <c r="I197" s="10"/>
      <c r="J197" s="10"/>
      <c r="P197" s="3"/>
    </row>
    <row r="198" spans="4:16" ht="13">
      <c r="D198" s="9"/>
      <c r="E198" s="9"/>
      <c r="F198" s="9"/>
      <c r="G198" s="10"/>
      <c r="H198" s="10"/>
      <c r="I198" s="10"/>
      <c r="J198" s="10"/>
      <c r="P198" s="3"/>
    </row>
    <row r="199" spans="4:16" ht="13">
      <c r="D199" s="9"/>
      <c r="E199" s="9"/>
      <c r="F199" s="9"/>
      <c r="G199" s="10"/>
      <c r="H199" s="10"/>
      <c r="I199" s="10"/>
      <c r="J199" s="10"/>
      <c r="P199" s="3"/>
    </row>
    <row r="200" spans="4:16" ht="13">
      <c r="D200" s="9"/>
      <c r="E200" s="9"/>
      <c r="F200" s="9"/>
      <c r="G200" s="10"/>
      <c r="H200" s="10"/>
      <c r="I200" s="10"/>
      <c r="J200" s="10"/>
      <c r="P200" s="3"/>
    </row>
    <row r="201" spans="4:16" ht="13">
      <c r="D201" s="9"/>
      <c r="E201" s="9"/>
      <c r="F201" s="9"/>
      <c r="G201" s="10"/>
      <c r="H201" s="10"/>
      <c r="I201" s="10"/>
      <c r="J201" s="10"/>
      <c r="P201" s="3"/>
    </row>
    <row r="202" spans="4:16" ht="13">
      <c r="D202" s="9"/>
      <c r="E202" s="9"/>
      <c r="F202" s="9"/>
      <c r="G202" s="10"/>
      <c r="H202" s="10"/>
      <c r="I202" s="10"/>
      <c r="J202" s="10"/>
      <c r="P202" s="3"/>
    </row>
    <row r="203" spans="4:16" ht="13">
      <c r="D203" s="9"/>
      <c r="E203" s="9"/>
      <c r="F203" s="9"/>
      <c r="G203" s="10"/>
      <c r="H203" s="10"/>
      <c r="I203" s="10"/>
      <c r="J203" s="10"/>
      <c r="P203" s="3"/>
    </row>
    <row r="204" spans="4:16" ht="13">
      <c r="D204" s="9"/>
      <c r="E204" s="9"/>
      <c r="F204" s="9"/>
      <c r="G204" s="10"/>
      <c r="H204" s="10"/>
      <c r="I204" s="10"/>
      <c r="J204" s="10"/>
      <c r="P204" s="3"/>
    </row>
    <row r="205" spans="4:16" ht="13">
      <c r="D205" s="9"/>
      <c r="E205" s="9"/>
      <c r="F205" s="9"/>
      <c r="G205" s="10"/>
      <c r="H205" s="10"/>
      <c r="I205" s="10"/>
      <c r="J205" s="10"/>
      <c r="P205" s="3"/>
    </row>
    <row r="206" spans="4:16" ht="13">
      <c r="D206" s="9"/>
      <c r="E206" s="9"/>
      <c r="F206" s="9"/>
      <c r="G206" s="10"/>
      <c r="H206" s="10"/>
      <c r="I206" s="10"/>
      <c r="J206" s="10"/>
      <c r="P206" s="3"/>
    </row>
    <row r="207" spans="4:16" ht="13">
      <c r="D207" s="9"/>
      <c r="E207" s="9"/>
      <c r="F207" s="9"/>
      <c r="G207" s="10"/>
      <c r="H207" s="10"/>
      <c r="I207" s="10"/>
      <c r="J207" s="10"/>
      <c r="P207" s="3"/>
    </row>
    <row r="208" spans="4:16" ht="13">
      <c r="D208" s="9"/>
      <c r="E208" s="9"/>
      <c r="F208" s="9"/>
      <c r="G208" s="10"/>
      <c r="H208" s="10"/>
      <c r="I208" s="10"/>
      <c r="J208" s="10"/>
      <c r="P208" s="3"/>
    </row>
    <row r="209" spans="4:16" ht="13">
      <c r="D209" s="9"/>
      <c r="E209" s="9"/>
      <c r="F209" s="9"/>
      <c r="G209" s="10"/>
      <c r="H209" s="10"/>
      <c r="I209" s="10"/>
      <c r="J209" s="10"/>
      <c r="P209" s="3"/>
    </row>
    <row r="210" spans="4:16" ht="13">
      <c r="D210" s="9"/>
      <c r="E210" s="9"/>
      <c r="F210" s="9"/>
      <c r="G210" s="10"/>
      <c r="H210" s="10"/>
      <c r="I210" s="10"/>
      <c r="J210" s="10"/>
      <c r="P210" s="3"/>
    </row>
    <row r="211" spans="4:16" ht="13">
      <c r="D211" s="9"/>
      <c r="E211" s="9"/>
      <c r="F211" s="9"/>
      <c r="G211" s="10"/>
      <c r="H211" s="10"/>
      <c r="I211" s="10"/>
      <c r="J211" s="10"/>
      <c r="P211" s="3"/>
    </row>
    <row r="212" spans="4:16" ht="13">
      <c r="D212" s="9"/>
      <c r="E212" s="9"/>
      <c r="F212" s="9"/>
      <c r="G212" s="10"/>
      <c r="H212" s="10"/>
      <c r="I212" s="10"/>
      <c r="J212" s="10"/>
      <c r="P212" s="3"/>
    </row>
    <row r="213" spans="4:16" ht="13">
      <c r="D213" s="9"/>
      <c r="E213" s="9"/>
      <c r="F213" s="9"/>
      <c r="G213" s="10"/>
      <c r="H213" s="10"/>
      <c r="I213" s="10"/>
      <c r="J213" s="10"/>
      <c r="P213" s="3"/>
    </row>
    <row r="214" spans="4:16" ht="13">
      <c r="D214" s="9"/>
      <c r="E214" s="9"/>
      <c r="F214" s="9"/>
      <c r="G214" s="10"/>
      <c r="H214" s="10"/>
      <c r="I214" s="10"/>
      <c r="J214" s="10"/>
      <c r="P214" s="3"/>
    </row>
    <row r="215" spans="4:16" ht="13">
      <c r="D215" s="9"/>
      <c r="E215" s="9"/>
      <c r="F215" s="9"/>
      <c r="G215" s="10"/>
      <c r="H215" s="10"/>
      <c r="I215" s="10"/>
      <c r="J215" s="10"/>
      <c r="P215" s="3"/>
    </row>
    <row r="216" spans="4:16" ht="13">
      <c r="D216" s="9"/>
      <c r="E216" s="9"/>
      <c r="F216" s="9"/>
      <c r="G216" s="10"/>
      <c r="H216" s="10"/>
      <c r="I216" s="10"/>
      <c r="J216" s="10"/>
      <c r="P216" s="3"/>
    </row>
    <row r="217" spans="4:16" ht="13">
      <c r="D217" s="9"/>
      <c r="E217" s="9"/>
      <c r="F217" s="9"/>
      <c r="G217" s="10"/>
      <c r="H217" s="10"/>
      <c r="I217" s="10"/>
      <c r="J217" s="10"/>
      <c r="P217" s="3"/>
    </row>
    <row r="218" spans="4:16" ht="13">
      <c r="D218" s="9"/>
      <c r="E218" s="9"/>
      <c r="F218" s="9"/>
      <c r="G218" s="10"/>
      <c r="H218" s="10"/>
      <c r="I218" s="10"/>
      <c r="J218" s="10"/>
      <c r="P218" s="3"/>
    </row>
    <row r="219" spans="4:16" ht="13">
      <c r="D219" s="9"/>
      <c r="E219" s="9"/>
      <c r="F219" s="9"/>
      <c r="G219" s="10"/>
      <c r="H219" s="10"/>
      <c r="I219" s="10"/>
      <c r="J219" s="10"/>
      <c r="P219" s="3"/>
    </row>
    <row r="220" spans="4:16" ht="13"/>
    <row r="221" spans="4:16" ht="13"/>
    <row r="222" spans="4:16" ht="13"/>
    <row r="223" spans="4:16" ht="13"/>
    <row r="224" spans="4:16" ht="13"/>
    <row r="225" ht="13"/>
    <row r="226" ht="13"/>
    <row r="227" ht="13"/>
    <row r="228" ht="13"/>
    <row r="229" ht="13"/>
    <row r="230" ht="13"/>
    <row r="231" ht="13"/>
    <row r="232" ht="13"/>
    <row r="233" ht="13"/>
    <row r="234" ht="13"/>
    <row r="235" ht="13"/>
    <row r="236" ht="13"/>
    <row r="237" ht="13"/>
    <row r="238" ht="13"/>
    <row r="239" ht="13"/>
    <row r="240" ht="13"/>
    <row r="241" ht="13"/>
    <row r="242" ht="13"/>
    <row r="243" ht="13"/>
    <row r="244" ht="13"/>
    <row r="245" ht="13"/>
    <row r="246" ht="13"/>
    <row r="247" ht="13"/>
    <row r="248" ht="13"/>
    <row r="249" ht="13"/>
    <row r="250" ht="13"/>
    <row r="251" ht="13"/>
    <row r="252" ht="13"/>
    <row r="253" ht="13"/>
    <row r="254" ht="13"/>
    <row r="255" ht="13"/>
    <row r="256" ht="13"/>
    <row r="257" ht="13"/>
    <row r="258" ht="13"/>
    <row r="259" ht="13"/>
    <row r="260" ht="13"/>
    <row r="261" ht="13"/>
    <row r="262" ht="13"/>
    <row r="263" ht="13"/>
    <row r="264" ht="13"/>
    <row r="265" ht="13"/>
    <row r="266" ht="13"/>
    <row r="267" ht="13"/>
    <row r="268" ht="13"/>
    <row r="269" ht="13"/>
    <row r="270" ht="13"/>
    <row r="271" ht="13"/>
    <row r="272" ht="13"/>
    <row r="273" ht="13"/>
    <row r="274" ht="13"/>
    <row r="275" ht="13"/>
    <row r="276" ht="13"/>
    <row r="277" ht="13"/>
    <row r="278" ht="13"/>
    <row r="279" ht="13"/>
    <row r="280" ht="13"/>
    <row r="281" ht="13"/>
    <row r="282" ht="13"/>
    <row r="283" ht="13"/>
    <row r="284" ht="13"/>
    <row r="285" ht="13"/>
    <row r="286" ht="13"/>
    <row r="287" ht="13"/>
    <row r="288" ht="13"/>
    <row r="289" ht="13"/>
    <row r="290" ht="13"/>
    <row r="291" ht="13"/>
    <row r="292" ht="13"/>
    <row r="293" ht="13"/>
    <row r="294" ht="13"/>
    <row r="295" ht="13"/>
    <row r="296" ht="13"/>
    <row r="297" ht="13"/>
    <row r="298" ht="13"/>
    <row r="299" ht="13"/>
    <row r="300" ht="13"/>
    <row r="301" ht="13"/>
    <row r="302" ht="13"/>
    <row r="303" ht="13"/>
    <row r="304" ht="13"/>
    <row r="305" ht="13"/>
    <row r="306" ht="13"/>
    <row r="307" ht="13"/>
    <row r="308" ht="13"/>
    <row r="309" ht="13"/>
    <row r="310" ht="13"/>
    <row r="311" ht="13"/>
    <row r="312" ht="13"/>
    <row r="313" ht="13"/>
    <row r="314" ht="13"/>
    <row r="315" ht="13"/>
    <row r="316" ht="13"/>
    <row r="317" ht="13"/>
    <row r="318" ht="13"/>
    <row r="319" ht="13"/>
    <row r="320" ht="13"/>
    <row r="321" ht="13"/>
    <row r="322" ht="13"/>
    <row r="323" ht="13"/>
    <row r="324" ht="13"/>
    <row r="325" ht="13"/>
    <row r="326" ht="13"/>
    <row r="327" ht="13"/>
    <row r="328" ht="13"/>
    <row r="329" ht="13"/>
    <row r="330" ht="13"/>
    <row r="331" ht="13"/>
    <row r="332" ht="13"/>
    <row r="333" ht="13"/>
    <row r="334" ht="13"/>
    <row r="335" ht="13"/>
    <row r="336" ht="13"/>
    <row r="337" ht="13"/>
    <row r="338" ht="13"/>
    <row r="339" ht="13"/>
    <row r="340" ht="13"/>
    <row r="341" ht="13"/>
    <row r="342" ht="13"/>
    <row r="343" ht="13"/>
    <row r="344" ht="13"/>
    <row r="345" ht="13"/>
    <row r="346" ht="13"/>
    <row r="347" ht="13"/>
    <row r="348" ht="13"/>
    <row r="349" ht="13"/>
    <row r="350" ht="13"/>
    <row r="351" ht="13"/>
    <row r="352" ht="13"/>
    <row r="353" ht="13"/>
    <row r="354" ht="13"/>
    <row r="355" ht="13"/>
    <row r="356" ht="13"/>
    <row r="357" ht="13"/>
    <row r="358" ht="13"/>
    <row r="359" ht="13"/>
    <row r="360" ht="13"/>
    <row r="361" ht="13"/>
    <row r="362" ht="13"/>
    <row r="363" ht="13"/>
    <row r="364" ht="13"/>
    <row r="365" ht="13"/>
    <row r="366" ht="13"/>
    <row r="367" ht="13"/>
    <row r="368" ht="13"/>
    <row r="369" ht="13"/>
    <row r="370" ht="13"/>
    <row r="371" ht="13"/>
    <row r="372" ht="13"/>
    <row r="373" ht="13"/>
    <row r="374" ht="13"/>
    <row r="375" ht="13"/>
    <row r="376" ht="13"/>
    <row r="377" ht="13"/>
    <row r="378" ht="13"/>
    <row r="379" ht="13"/>
    <row r="380" ht="13"/>
    <row r="381" ht="13"/>
    <row r="382" ht="13"/>
    <row r="383" ht="13"/>
    <row r="384" ht="13"/>
    <row r="385" ht="13"/>
    <row r="386" ht="13"/>
    <row r="387" ht="13"/>
    <row r="388" ht="13"/>
    <row r="389" ht="13"/>
    <row r="390" ht="13"/>
    <row r="391" ht="13"/>
    <row r="392" ht="13"/>
    <row r="393" ht="13"/>
    <row r="394" ht="13"/>
    <row r="395" ht="13"/>
    <row r="396" ht="13"/>
    <row r="397" ht="13"/>
    <row r="398" ht="13"/>
    <row r="399" ht="13"/>
    <row r="400" ht="13"/>
    <row r="401" ht="13"/>
    <row r="402" ht="13"/>
    <row r="403" ht="13"/>
    <row r="404" ht="13"/>
    <row r="405" ht="13"/>
    <row r="406" ht="13"/>
    <row r="407" ht="13"/>
    <row r="408" ht="13"/>
    <row r="409" ht="13"/>
    <row r="410" ht="13"/>
    <row r="411" ht="13"/>
    <row r="412" ht="13"/>
    <row r="413" ht="13"/>
    <row r="414" ht="13"/>
    <row r="415" ht="13"/>
    <row r="416" ht="13"/>
    <row r="417" ht="13"/>
    <row r="418" ht="13"/>
    <row r="419" ht="13"/>
    <row r="420" ht="13"/>
    <row r="421" ht="13"/>
    <row r="422" ht="13"/>
    <row r="423" ht="13"/>
    <row r="424" ht="13"/>
    <row r="425" ht="13"/>
    <row r="426" ht="13"/>
    <row r="427" ht="13"/>
    <row r="428" ht="13"/>
    <row r="429" ht="13"/>
    <row r="430" ht="13"/>
    <row r="431" ht="13"/>
    <row r="432" ht="13"/>
    <row r="433" ht="13"/>
    <row r="434" ht="13"/>
    <row r="435" ht="13"/>
    <row r="436" ht="13"/>
    <row r="437" ht="13"/>
    <row r="438" ht="13"/>
    <row r="439" ht="13"/>
    <row r="440" ht="13"/>
    <row r="441" ht="13"/>
    <row r="442" ht="13"/>
    <row r="443" ht="13"/>
    <row r="444" ht="13"/>
    <row r="445" ht="13"/>
    <row r="446" ht="13"/>
    <row r="447" ht="13"/>
    <row r="448" ht="13"/>
    <row r="449" spans="7:16" ht="13"/>
    <row r="450" spans="7:16" ht="13"/>
    <row r="451" spans="7:16" ht="13"/>
    <row r="452" spans="7:16" ht="13"/>
    <row r="453" spans="7:16" ht="13"/>
    <row r="454" spans="7:16" ht="13"/>
    <row r="455" spans="7:16" ht="13">
      <c r="G455" s="2"/>
      <c r="H455" s="2"/>
      <c r="I455" s="2"/>
      <c r="J455" s="2"/>
      <c r="P455" s="3"/>
    </row>
    <row r="456" spans="7:16" ht="13">
      <c r="G456" s="2"/>
      <c r="H456" s="2"/>
      <c r="I456" s="2"/>
      <c r="J456" s="2"/>
      <c r="P456" s="3"/>
    </row>
    <row r="457" spans="7:16" ht="13">
      <c r="G457" s="2"/>
      <c r="H457" s="2"/>
      <c r="I457" s="2"/>
      <c r="J457" s="2"/>
      <c r="P457" s="3"/>
    </row>
    <row r="458" spans="7:16" ht="13">
      <c r="G458" s="2"/>
      <c r="H458" s="2"/>
      <c r="I458" s="2"/>
      <c r="J458" s="2"/>
      <c r="P458" s="3"/>
    </row>
    <row r="459" spans="7:16" ht="13">
      <c r="G459" s="2"/>
      <c r="H459" s="2"/>
      <c r="I459" s="2"/>
      <c r="J459" s="2"/>
      <c r="P459" s="3"/>
    </row>
    <row r="460" spans="7:16" ht="13">
      <c r="G460" s="2"/>
      <c r="H460" s="2"/>
      <c r="I460" s="2"/>
      <c r="J460" s="2"/>
      <c r="P460" s="3"/>
    </row>
    <row r="461" spans="7:16" ht="13">
      <c r="G461" s="2"/>
      <c r="H461" s="2"/>
      <c r="I461" s="2"/>
      <c r="J461" s="2"/>
      <c r="P461" s="3"/>
    </row>
    <row r="462" spans="7:16" ht="13">
      <c r="G462" s="2"/>
      <c r="H462" s="2"/>
      <c r="I462" s="2"/>
      <c r="J462" s="2"/>
      <c r="P462" s="3"/>
    </row>
    <row r="463" spans="7:16" ht="13">
      <c r="G463" s="2"/>
      <c r="H463" s="2"/>
      <c r="I463" s="2"/>
      <c r="J463" s="2"/>
      <c r="P463" s="3"/>
    </row>
    <row r="464" spans="7:16" ht="13">
      <c r="G464" s="2"/>
      <c r="H464" s="2"/>
      <c r="I464" s="2"/>
      <c r="J464" s="2"/>
      <c r="P464" s="3"/>
    </row>
    <row r="465" spans="7:16" ht="13">
      <c r="G465" s="2"/>
      <c r="H465" s="2"/>
      <c r="I465" s="2"/>
      <c r="J465" s="2"/>
      <c r="P465" s="3"/>
    </row>
    <row r="466" spans="7:16" ht="13">
      <c r="G466" s="2"/>
      <c r="H466" s="2"/>
      <c r="I466" s="2"/>
      <c r="J466" s="2"/>
      <c r="P466" s="3"/>
    </row>
    <row r="467" spans="7:16" ht="13">
      <c r="G467" s="2"/>
      <c r="H467" s="2"/>
      <c r="I467" s="2"/>
      <c r="J467" s="2"/>
      <c r="P467" s="3"/>
    </row>
    <row r="468" spans="7:16" ht="13">
      <c r="G468" s="2"/>
      <c r="H468" s="2"/>
      <c r="I468" s="2"/>
      <c r="J468" s="2"/>
      <c r="P468" s="3"/>
    </row>
    <row r="469" spans="7:16" ht="13">
      <c r="G469" s="2"/>
      <c r="H469" s="2"/>
      <c r="I469" s="2"/>
      <c r="J469" s="2"/>
      <c r="P469" s="3"/>
    </row>
    <row r="470" spans="7:16" ht="13">
      <c r="G470" s="2"/>
      <c r="H470" s="2"/>
      <c r="I470" s="2"/>
      <c r="J470" s="2"/>
      <c r="P470" s="3"/>
    </row>
    <row r="471" spans="7:16" ht="13">
      <c r="G471" s="2"/>
      <c r="H471" s="2"/>
      <c r="I471" s="2"/>
      <c r="J471" s="2"/>
      <c r="P471" s="3"/>
    </row>
    <row r="472" spans="7:16" ht="13">
      <c r="G472" s="2"/>
      <c r="H472" s="2"/>
      <c r="I472" s="2"/>
      <c r="J472" s="2"/>
      <c r="P472" s="3"/>
    </row>
    <row r="473" spans="7:16" ht="13">
      <c r="G473" s="2"/>
      <c r="H473" s="2"/>
      <c r="I473" s="2"/>
      <c r="J473" s="2"/>
      <c r="P473" s="3"/>
    </row>
    <row r="474" spans="7:16" ht="13">
      <c r="G474" s="2"/>
      <c r="H474" s="2"/>
      <c r="I474" s="2"/>
      <c r="J474" s="2"/>
      <c r="P474" s="3"/>
    </row>
    <row r="475" spans="7:16" ht="13">
      <c r="G475" s="2"/>
      <c r="H475" s="2"/>
      <c r="I475" s="2"/>
      <c r="J475" s="2"/>
      <c r="P475" s="3"/>
    </row>
    <row r="476" spans="7:16" ht="13">
      <c r="G476" s="2"/>
      <c r="H476" s="2"/>
      <c r="I476" s="2"/>
      <c r="J476" s="2"/>
      <c r="P476" s="3"/>
    </row>
    <row r="477" spans="7:16" ht="13">
      <c r="G477" s="2"/>
      <c r="H477" s="2"/>
      <c r="I477" s="2"/>
      <c r="J477" s="2"/>
      <c r="P477" s="3"/>
    </row>
    <row r="478" spans="7:16" ht="13">
      <c r="G478" s="2"/>
      <c r="H478" s="2"/>
      <c r="I478" s="2"/>
      <c r="J478" s="2"/>
      <c r="P478" s="3"/>
    </row>
    <row r="479" spans="7:16" ht="13">
      <c r="G479" s="2"/>
      <c r="H479" s="2"/>
      <c r="I479" s="2"/>
      <c r="J479" s="2"/>
      <c r="P479" s="3"/>
    </row>
    <row r="480" spans="7:16" ht="13">
      <c r="G480" s="2"/>
      <c r="H480" s="2"/>
      <c r="I480" s="2"/>
      <c r="J480" s="2"/>
      <c r="P480" s="3"/>
    </row>
    <row r="481" spans="7:16" ht="13">
      <c r="G481" s="2"/>
      <c r="H481" s="2"/>
      <c r="I481" s="2"/>
      <c r="J481" s="2"/>
      <c r="P481" s="3"/>
    </row>
    <row r="482" spans="7:16" ht="13">
      <c r="G482" s="2"/>
      <c r="H482" s="2"/>
      <c r="I482" s="2"/>
      <c r="J482" s="2"/>
      <c r="P482" s="3"/>
    </row>
    <row r="483" spans="7:16" ht="13">
      <c r="G483" s="2"/>
      <c r="H483" s="2"/>
      <c r="I483" s="2"/>
      <c r="J483" s="2"/>
      <c r="P483" s="3"/>
    </row>
    <row r="484" spans="7:16" ht="13">
      <c r="G484" s="2"/>
      <c r="H484" s="2"/>
      <c r="I484" s="2"/>
      <c r="J484" s="2"/>
      <c r="P484" s="3"/>
    </row>
    <row r="485" spans="7:16" ht="13">
      <c r="G485" s="2"/>
      <c r="H485" s="2"/>
      <c r="I485" s="2"/>
      <c r="J485" s="2"/>
      <c r="P485" s="3"/>
    </row>
    <row r="486" spans="7:16" ht="13">
      <c r="G486" s="2"/>
      <c r="H486" s="2"/>
      <c r="I486" s="2"/>
      <c r="J486" s="2"/>
      <c r="P486" s="3"/>
    </row>
    <row r="487" spans="7:16" ht="13">
      <c r="G487" s="2"/>
      <c r="H487" s="2"/>
      <c r="I487" s="2"/>
      <c r="J487" s="2"/>
      <c r="P487" s="3"/>
    </row>
    <row r="488" spans="7:16" ht="13">
      <c r="G488" s="2"/>
      <c r="H488" s="2"/>
      <c r="I488" s="2"/>
      <c r="J488" s="2"/>
      <c r="P488" s="3"/>
    </row>
    <row r="489" spans="7:16" ht="13">
      <c r="G489" s="2"/>
      <c r="H489" s="2"/>
      <c r="I489" s="2"/>
      <c r="J489" s="2"/>
      <c r="P489" s="3"/>
    </row>
    <row r="490" spans="7:16" ht="13">
      <c r="G490" s="2"/>
      <c r="H490" s="2"/>
      <c r="I490" s="2"/>
      <c r="J490" s="2"/>
      <c r="P490" s="3"/>
    </row>
    <row r="491" spans="7:16" ht="13">
      <c r="G491" s="2"/>
      <c r="H491" s="2"/>
      <c r="I491" s="2"/>
      <c r="J491" s="2"/>
      <c r="P491" s="3"/>
    </row>
    <row r="492" spans="7:16" ht="13">
      <c r="G492" s="2"/>
      <c r="H492" s="2"/>
      <c r="I492" s="2"/>
      <c r="J492" s="2"/>
      <c r="P492" s="3"/>
    </row>
    <row r="493" spans="7:16" ht="13">
      <c r="G493" s="2"/>
      <c r="H493" s="2"/>
      <c r="I493" s="2"/>
      <c r="J493" s="2"/>
      <c r="P493" s="3"/>
    </row>
    <row r="494" spans="7:16" ht="13">
      <c r="G494" s="2"/>
      <c r="H494" s="2"/>
      <c r="I494" s="2"/>
      <c r="J494" s="2"/>
      <c r="P494" s="3"/>
    </row>
    <row r="495" spans="7:16" ht="13">
      <c r="G495" s="2"/>
      <c r="H495" s="2"/>
      <c r="I495" s="2"/>
      <c r="J495" s="2"/>
      <c r="P495" s="3"/>
    </row>
    <row r="496" spans="7:16" ht="13">
      <c r="G496" s="2"/>
      <c r="H496" s="2"/>
      <c r="I496" s="2"/>
      <c r="J496" s="2"/>
      <c r="P496" s="3"/>
    </row>
    <row r="497" spans="7:16" ht="13">
      <c r="G497" s="2"/>
      <c r="H497" s="2"/>
      <c r="I497" s="2"/>
      <c r="J497" s="2"/>
      <c r="P497" s="3"/>
    </row>
    <row r="498" spans="7:16" ht="13">
      <c r="G498" s="2"/>
      <c r="H498" s="2"/>
      <c r="I498" s="2"/>
      <c r="J498" s="2"/>
      <c r="P498" s="3"/>
    </row>
    <row r="499" spans="7:16" ht="13">
      <c r="G499" s="2"/>
      <c r="H499" s="2"/>
      <c r="I499" s="2"/>
      <c r="J499" s="2"/>
      <c r="P499" s="3"/>
    </row>
    <row r="500" spans="7:16" ht="13">
      <c r="G500" s="2"/>
      <c r="H500" s="2"/>
      <c r="I500" s="2"/>
      <c r="J500" s="2"/>
      <c r="P500" s="3"/>
    </row>
    <row r="501" spans="7:16" ht="13">
      <c r="G501" s="2"/>
      <c r="H501" s="2"/>
      <c r="I501" s="2"/>
      <c r="J501" s="2"/>
      <c r="P501" s="3"/>
    </row>
    <row r="502" spans="7:16" ht="13">
      <c r="G502" s="2"/>
      <c r="H502" s="2"/>
      <c r="I502" s="2"/>
      <c r="J502" s="2"/>
      <c r="P502" s="3"/>
    </row>
    <row r="503" spans="7:16" ht="13">
      <c r="G503" s="2"/>
      <c r="H503" s="2"/>
      <c r="I503" s="2"/>
      <c r="J503" s="2"/>
      <c r="P503" s="3"/>
    </row>
    <row r="504" spans="7:16" ht="13">
      <c r="G504" s="2"/>
      <c r="H504" s="2"/>
      <c r="I504" s="2"/>
      <c r="J504" s="2"/>
      <c r="P504" s="3"/>
    </row>
    <row r="505" spans="7:16" ht="13">
      <c r="G505" s="2"/>
      <c r="H505" s="2"/>
      <c r="I505" s="2"/>
      <c r="J505" s="2"/>
      <c r="P505" s="3"/>
    </row>
    <row r="506" spans="7:16" ht="13">
      <c r="G506" s="2"/>
      <c r="H506" s="2"/>
      <c r="I506" s="2"/>
      <c r="J506" s="2"/>
      <c r="P506" s="3"/>
    </row>
    <row r="507" spans="7:16" ht="13">
      <c r="G507" s="2"/>
      <c r="H507" s="2"/>
      <c r="I507" s="2"/>
      <c r="J507" s="2"/>
      <c r="P507" s="3"/>
    </row>
    <row r="508" spans="7:16" ht="13">
      <c r="G508" s="2"/>
      <c r="H508" s="2"/>
      <c r="I508" s="2"/>
      <c r="J508" s="2"/>
      <c r="P508" s="3"/>
    </row>
    <row r="509" spans="7:16" ht="13">
      <c r="G509" s="2"/>
      <c r="H509" s="2"/>
      <c r="I509" s="2"/>
      <c r="J509" s="2"/>
      <c r="P509" s="3"/>
    </row>
    <row r="510" spans="7:16" ht="13">
      <c r="G510" s="2"/>
      <c r="H510" s="2"/>
      <c r="I510" s="2"/>
      <c r="J510" s="2"/>
      <c r="P510" s="3"/>
    </row>
    <row r="511" spans="7:16" ht="13">
      <c r="G511" s="2"/>
      <c r="H511" s="2"/>
      <c r="I511" s="2"/>
      <c r="J511" s="2"/>
      <c r="P511" s="3"/>
    </row>
    <row r="512" spans="7:16" ht="13">
      <c r="G512" s="2"/>
      <c r="H512" s="2"/>
      <c r="I512" s="2"/>
      <c r="J512" s="2"/>
      <c r="P512" s="3"/>
    </row>
    <row r="513" spans="7:16" ht="13">
      <c r="G513" s="2"/>
      <c r="H513" s="2"/>
      <c r="I513" s="2"/>
      <c r="J513" s="2"/>
      <c r="P513" s="3"/>
    </row>
    <row r="514" spans="7:16" ht="13">
      <c r="G514" s="2"/>
      <c r="H514" s="2"/>
      <c r="I514" s="2"/>
      <c r="J514" s="2"/>
      <c r="P514" s="3"/>
    </row>
    <row r="515" spans="7:16" ht="13">
      <c r="G515" s="2"/>
      <c r="H515" s="2"/>
      <c r="I515" s="2"/>
      <c r="J515" s="2"/>
      <c r="P515" s="3"/>
    </row>
    <row r="516" spans="7:16" ht="13">
      <c r="G516" s="2"/>
      <c r="H516" s="2"/>
      <c r="I516" s="2"/>
      <c r="J516" s="2"/>
      <c r="P516" s="3"/>
    </row>
    <row r="517" spans="7:16" ht="13">
      <c r="G517" s="2"/>
      <c r="H517" s="2"/>
      <c r="I517" s="2"/>
      <c r="J517" s="2"/>
      <c r="P517" s="3"/>
    </row>
    <row r="518" spans="7:16" ht="13">
      <c r="G518" s="2"/>
      <c r="H518" s="2"/>
      <c r="I518" s="2"/>
      <c r="J518" s="2"/>
      <c r="P518" s="3"/>
    </row>
    <row r="519" spans="7:16" ht="13">
      <c r="G519" s="2"/>
      <c r="H519" s="2"/>
      <c r="I519" s="2"/>
      <c r="J519" s="2"/>
      <c r="P519" s="3"/>
    </row>
    <row r="520" spans="7:16" ht="13">
      <c r="G520" s="2"/>
      <c r="H520" s="2"/>
      <c r="I520" s="2"/>
      <c r="J520" s="2"/>
      <c r="P520" s="3"/>
    </row>
    <row r="521" spans="7:16" ht="13">
      <c r="G521" s="2"/>
      <c r="H521" s="2"/>
      <c r="I521" s="2"/>
      <c r="J521" s="2"/>
      <c r="P521" s="3"/>
    </row>
    <row r="522" spans="7:16" ht="13">
      <c r="G522" s="2"/>
      <c r="H522" s="2"/>
      <c r="I522" s="2"/>
      <c r="J522" s="2"/>
      <c r="P522" s="3"/>
    </row>
    <row r="523" spans="7:16" ht="13">
      <c r="G523" s="2"/>
      <c r="H523" s="2"/>
      <c r="I523" s="2"/>
      <c r="J523" s="2"/>
      <c r="P523" s="3"/>
    </row>
    <row r="524" spans="7:16" ht="13">
      <c r="G524" s="2"/>
      <c r="H524" s="2"/>
      <c r="I524" s="2"/>
      <c r="J524" s="2"/>
      <c r="P524" s="3"/>
    </row>
    <row r="525" spans="7:16" ht="13">
      <c r="G525" s="2"/>
      <c r="H525" s="2"/>
      <c r="I525" s="2"/>
      <c r="J525" s="2"/>
      <c r="P525" s="3"/>
    </row>
    <row r="526" spans="7:16" ht="13">
      <c r="G526" s="2"/>
      <c r="H526" s="2"/>
      <c r="I526" s="2"/>
      <c r="J526" s="2"/>
      <c r="P526" s="3"/>
    </row>
    <row r="527" spans="7:16" ht="13">
      <c r="G527" s="2"/>
      <c r="H527" s="2"/>
      <c r="I527" s="2"/>
      <c r="J527" s="2"/>
      <c r="P527" s="3"/>
    </row>
    <row r="528" spans="7:16" ht="13">
      <c r="G528" s="2"/>
      <c r="H528" s="2"/>
      <c r="I528" s="2"/>
      <c r="J528" s="2"/>
      <c r="P528" s="3"/>
    </row>
    <row r="529" spans="7:16" ht="13">
      <c r="G529" s="2"/>
      <c r="H529" s="2"/>
      <c r="I529" s="2"/>
      <c r="J529" s="2"/>
      <c r="P529" s="3"/>
    </row>
    <row r="530" spans="7:16" ht="13">
      <c r="G530" s="2"/>
      <c r="H530" s="2"/>
      <c r="I530" s="2"/>
      <c r="J530" s="2"/>
      <c r="P530" s="3"/>
    </row>
    <row r="531" spans="7:16" ht="13">
      <c r="G531" s="2"/>
      <c r="H531" s="2"/>
      <c r="I531" s="2"/>
      <c r="J531" s="2"/>
      <c r="P531" s="3"/>
    </row>
    <row r="532" spans="7:16" ht="13">
      <c r="G532" s="2"/>
      <c r="H532" s="2"/>
      <c r="I532" s="2"/>
      <c r="J532" s="2"/>
      <c r="P532" s="3"/>
    </row>
    <row r="533" spans="7:16" ht="13">
      <c r="G533" s="2"/>
      <c r="H533" s="2"/>
      <c r="I533" s="2"/>
      <c r="J533" s="2"/>
      <c r="P533" s="3"/>
    </row>
    <row r="534" spans="7:16" ht="13">
      <c r="G534" s="2"/>
      <c r="H534" s="2"/>
      <c r="I534" s="2"/>
      <c r="J534" s="2"/>
      <c r="P534" s="3"/>
    </row>
    <row r="535" spans="7:16" ht="13">
      <c r="G535" s="2"/>
      <c r="H535" s="2"/>
      <c r="I535" s="2"/>
      <c r="J535" s="2"/>
      <c r="P535" s="3"/>
    </row>
    <row r="536" spans="7:16" ht="13">
      <c r="G536" s="2"/>
      <c r="H536" s="2"/>
      <c r="I536" s="2"/>
      <c r="J536" s="2"/>
      <c r="P536" s="3"/>
    </row>
    <row r="537" spans="7:16" ht="13">
      <c r="G537" s="2"/>
      <c r="H537" s="2"/>
      <c r="I537" s="2"/>
      <c r="J537" s="2"/>
      <c r="P537" s="3"/>
    </row>
    <row r="538" spans="7:16" ht="13">
      <c r="G538" s="2"/>
      <c r="H538" s="2"/>
      <c r="I538" s="2"/>
      <c r="J538" s="2"/>
      <c r="P538" s="3"/>
    </row>
    <row r="539" spans="7:16" ht="13">
      <c r="G539" s="2"/>
      <c r="H539" s="2"/>
      <c r="I539" s="2"/>
      <c r="J539" s="2"/>
      <c r="P539" s="3"/>
    </row>
    <row r="540" spans="7:16" ht="13">
      <c r="G540" s="2"/>
      <c r="H540" s="2"/>
      <c r="I540" s="2"/>
      <c r="J540" s="2"/>
      <c r="P540" s="3"/>
    </row>
    <row r="541" spans="7:16" ht="13">
      <c r="G541" s="2"/>
      <c r="H541" s="2"/>
      <c r="I541" s="2"/>
      <c r="J541" s="2"/>
      <c r="P541" s="3"/>
    </row>
    <row r="542" spans="7:16" ht="13">
      <c r="G542" s="2"/>
      <c r="H542" s="2"/>
      <c r="I542" s="2"/>
      <c r="J542" s="2"/>
      <c r="P542" s="3"/>
    </row>
    <row r="543" spans="7:16" ht="13">
      <c r="G543" s="2"/>
      <c r="H543" s="2"/>
      <c r="I543" s="2"/>
      <c r="J543" s="2"/>
      <c r="P543" s="3"/>
    </row>
    <row r="544" spans="7:16" ht="13">
      <c r="G544" s="2"/>
      <c r="H544" s="2"/>
      <c r="I544" s="2"/>
      <c r="J544" s="2"/>
      <c r="P544" s="3"/>
    </row>
    <row r="545" spans="7:16" ht="13">
      <c r="G545" s="2"/>
      <c r="H545" s="2"/>
      <c r="I545" s="2"/>
      <c r="J545" s="2"/>
      <c r="P545" s="3"/>
    </row>
    <row r="546" spans="7:16" ht="13">
      <c r="G546" s="2"/>
      <c r="H546" s="2"/>
      <c r="I546" s="2"/>
      <c r="J546" s="2"/>
      <c r="P546" s="3"/>
    </row>
    <row r="547" spans="7:16" ht="13">
      <c r="G547" s="2"/>
      <c r="H547" s="2"/>
      <c r="I547" s="2"/>
      <c r="J547" s="2"/>
      <c r="P547" s="3"/>
    </row>
    <row r="548" spans="7:16" ht="13">
      <c r="G548" s="2"/>
      <c r="H548" s="2"/>
      <c r="I548" s="2"/>
      <c r="J548" s="2"/>
      <c r="P548" s="3"/>
    </row>
    <row r="549" spans="7:16" ht="13">
      <c r="G549" s="2"/>
      <c r="H549" s="2"/>
      <c r="I549" s="2"/>
      <c r="J549" s="2"/>
      <c r="P549" s="3"/>
    </row>
    <row r="550" spans="7:16" ht="13">
      <c r="G550" s="2"/>
      <c r="H550" s="2"/>
      <c r="I550" s="2"/>
      <c r="J550" s="2"/>
      <c r="P550" s="3"/>
    </row>
    <row r="551" spans="7:16" ht="13">
      <c r="G551" s="2"/>
      <c r="H551" s="2"/>
      <c r="I551" s="2"/>
      <c r="J551" s="2"/>
      <c r="P551" s="3"/>
    </row>
    <row r="552" spans="7:16" ht="13">
      <c r="G552" s="2"/>
      <c r="H552" s="2"/>
      <c r="I552" s="2"/>
      <c r="J552" s="2"/>
      <c r="P552" s="3"/>
    </row>
    <row r="553" spans="7:16" ht="13">
      <c r="G553" s="2"/>
      <c r="H553" s="2"/>
      <c r="I553" s="2"/>
      <c r="J553" s="2"/>
      <c r="P553" s="3"/>
    </row>
    <row r="554" spans="7:16" ht="13">
      <c r="G554" s="2"/>
      <c r="H554" s="2"/>
      <c r="I554" s="2"/>
      <c r="J554" s="2"/>
      <c r="P554" s="3"/>
    </row>
    <row r="555" spans="7:16" ht="13">
      <c r="G555" s="2"/>
      <c r="H555" s="2"/>
      <c r="I555" s="2"/>
      <c r="J555" s="2"/>
      <c r="P555" s="3"/>
    </row>
    <row r="556" spans="7:16" ht="13">
      <c r="G556" s="2"/>
      <c r="H556" s="2"/>
      <c r="I556" s="2"/>
      <c r="J556" s="2"/>
      <c r="P556" s="3"/>
    </row>
    <row r="557" spans="7:16" ht="13">
      <c r="G557" s="2"/>
      <c r="H557" s="2"/>
      <c r="I557" s="2"/>
      <c r="J557" s="2"/>
      <c r="P557" s="3"/>
    </row>
    <row r="558" spans="7:16" ht="13">
      <c r="G558" s="2"/>
      <c r="H558" s="2"/>
      <c r="I558" s="2"/>
      <c r="J558" s="2"/>
      <c r="P558" s="3"/>
    </row>
    <row r="559" spans="7:16" ht="13">
      <c r="G559" s="2"/>
      <c r="H559" s="2"/>
      <c r="I559" s="2"/>
      <c r="J559" s="2"/>
      <c r="P559" s="3"/>
    </row>
    <row r="560" spans="7:16" ht="13">
      <c r="G560" s="2"/>
      <c r="H560" s="2"/>
      <c r="I560" s="2"/>
      <c r="J560" s="2"/>
      <c r="P560" s="3"/>
    </row>
    <row r="561" spans="7:16" ht="13">
      <c r="G561" s="2"/>
      <c r="H561" s="2"/>
      <c r="I561" s="2"/>
      <c r="J561" s="2"/>
      <c r="P561" s="3"/>
    </row>
    <row r="562" spans="7:16" ht="13">
      <c r="G562" s="2"/>
      <c r="H562" s="2"/>
      <c r="I562" s="2"/>
      <c r="J562" s="2"/>
      <c r="P562" s="3"/>
    </row>
    <row r="563" spans="7:16" ht="13">
      <c r="G563" s="2"/>
      <c r="H563" s="2"/>
      <c r="I563" s="2"/>
      <c r="J563" s="2"/>
      <c r="P563" s="3"/>
    </row>
    <row r="564" spans="7:16" ht="13">
      <c r="G564" s="2"/>
      <c r="H564" s="2"/>
      <c r="I564" s="2"/>
      <c r="J564" s="2"/>
      <c r="P564" s="3"/>
    </row>
    <row r="565" spans="7:16" ht="13">
      <c r="G565" s="2"/>
      <c r="H565" s="2"/>
      <c r="I565" s="2"/>
      <c r="J565" s="2"/>
      <c r="P565" s="3"/>
    </row>
    <row r="566" spans="7:16" ht="13">
      <c r="G566" s="2"/>
      <c r="H566" s="2"/>
      <c r="I566" s="2"/>
      <c r="J566" s="2"/>
      <c r="P566" s="3"/>
    </row>
    <row r="567" spans="7:16" ht="13">
      <c r="G567" s="2"/>
      <c r="H567" s="2"/>
      <c r="I567" s="2"/>
      <c r="J567" s="2"/>
      <c r="P567" s="3"/>
    </row>
    <row r="568" spans="7:16" ht="13">
      <c r="G568" s="2"/>
      <c r="H568" s="2"/>
      <c r="I568" s="2"/>
      <c r="J568" s="2"/>
      <c r="P568" s="3"/>
    </row>
    <row r="569" spans="7:16" ht="13">
      <c r="G569" s="2"/>
      <c r="H569" s="2"/>
      <c r="I569" s="2"/>
      <c r="J569" s="2"/>
      <c r="P569" s="3"/>
    </row>
    <row r="570" spans="7:16" ht="13">
      <c r="G570" s="2"/>
      <c r="H570" s="2"/>
      <c r="I570" s="2"/>
      <c r="J570" s="2"/>
      <c r="P570" s="3"/>
    </row>
    <row r="571" spans="7:16" ht="13">
      <c r="G571" s="2"/>
      <c r="H571" s="2"/>
      <c r="I571" s="2"/>
      <c r="J571" s="2"/>
      <c r="P571" s="3"/>
    </row>
    <row r="572" spans="7:16" ht="13">
      <c r="G572" s="2"/>
      <c r="H572" s="2"/>
      <c r="I572" s="2"/>
      <c r="J572" s="2"/>
      <c r="P572" s="3"/>
    </row>
    <row r="573" spans="7:16" ht="13">
      <c r="G573" s="2"/>
      <c r="H573" s="2"/>
      <c r="I573" s="2"/>
      <c r="J573" s="2"/>
      <c r="P573" s="3"/>
    </row>
    <row r="574" spans="7:16" ht="13">
      <c r="G574" s="2"/>
      <c r="H574" s="2"/>
      <c r="I574" s="2"/>
      <c r="J574" s="2"/>
      <c r="P574" s="3"/>
    </row>
    <row r="575" spans="7:16" ht="13">
      <c r="G575" s="2"/>
      <c r="H575" s="2"/>
      <c r="I575" s="2"/>
      <c r="J575" s="2"/>
      <c r="P575" s="3"/>
    </row>
    <row r="576" spans="7:16" ht="13">
      <c r="G576" s="2"/>
      <c r="H576" s="2"/>
      <c r="I576" s="2"/>
      <c r="J576" s="2"/>
      <c r="P576" s="3"/>
    </row>
    <row r="577" spans="7:16" ht="13">
      <c r="G577" s="2"/>
      <c r="H577" s="2"/>
      <c r="I577" s="2"/>
      <c r="J577" s="2"/>
      <c r="P577" s="3"/>
    </row>
    <row r="578" spans="7:16" ht="13">
      <c r="G578" s="2"/>
      <c r="H578" s="2"/>
      <c r="I578" s="2"/>
      <c r="J578" s="2"/>
      <c r="P578" s="3"/>
    </row>
    <row r="579" spans="7:16" ht="13">
      <c r="G579" s="2"/>
      <c r="H579" s="2"/>
      <c r="I579" s="2"/>
      <c r="J579" s="2"/>
      <c r="P579" s="3"/>
    </row>
    <row r="580" spans="7:16" ht="13">
      <c r="G580" s="2"/>
      <c r="H580" s="2"/>
      <c r="I580" s="2"/>
      <c r="J580" s="2"/>
      <c r="P580" s="3"/>
    </row>
    <row r="581" spans="7:16" ht="13">
      <c r="G581" s="2"/>
      <c r="H581" s="2"/>
      <c r="I581" s="2"/>
      <c r="J581" s="2"/>
      <c r="P581" s="3"/>
    </row>
    <row r="582" spans="7:16" ht="13">
      <c r="G582" s="2"/>
      <c r="H582" s="2"/>
      <c r="I582" s="2"/>
      <c r="J582" s="2"/>
      <c r="P582" s="3"/>
    </row>
    <row r="583" spans="7:16" ht="13">
      <c r="G583" s="2"/>
      <c r="H583" s="2"/>
      <c r="I583" s="2"/>
      <c r="J583" s="2"/>
      <c r="P583" s="3"/>
    </row>
    <row r="584" spans="7:16" ht="13">
      <c r="G584" s="2"/>
      <c r="H584" s="2"/>
      <c r="I584" s="2"/>
      <c r="J584" s="2"/>
      <c r="P584" s="3"/>
    </row>
    <row r="585" spans="7:16" ht="13">
      <c r="G585" s="2"/>
      <c r="H585" s="2"/>
      <c r="I585" s="2"/>
      <c r="J585" s="2"/>
      <c r="P585" s="3"/>
    </row>
    <row r="586" spans="7:16" ht="13">
      <c r="G586" s="2"/>
      <c r="H586" s="2"/>
      <c r="I586" s="2"/>
      <c r="J586" s="2"/>
      <c r="P586" s="3"/>
    </row>
    <row r="587" spans="7:16" ht="13">
      <c r="G587" s="2"/>
      <c r="H587" s="2"/>
      <c r="I587" s="2"/>
      <c r="J587" s="2"/>
      <c r="P587" s="3"/>
    </row>
    <row r="588" spans="7:16" ht="13">
      <c r="G588" s="2"/>
      <c r="H588" s="2"/>
      <c r="I588" s="2"/>
      <c r="J588" s="2"/>
      <c r="P588" s="3"/>
    </row>
    <row r="589" spans="7:16" ht="13">
      <c r="G589" s="2"/>
      <c r="H589" s="2"/>
      <c r="I589" s="2"/>
      <c r="J589" s="2"/>
      <c r="P589" s="3"/>
    </row>
    <row r="590" spans="7:16" ht="13">
      <c r="G590" s="2"/>
      <c r="H590" s="2"/>
      <c r="I590" s="2"/>
      <c r="J590" s="2"/>
      <c r="P590" s="3"/>
    </row>
    <row r="591" spans="7:16" ht="13">
      <c r="G591" s="2"/>
      <c r="H591" s="2"/>
      <c r="I591" s="2"/>
      <c r="J591" s="2"/>
      <c r="P591" s="3"/>
    </row>
    <row r="592" spans="7:16" ht="13">
      <c r="G592" s="2"/>
      <c r="H592" s="2"/>
      <c r="I592" s="2"/>
      <c r="J592" s="2"/>
      <c r="P592" s="3"/>
    </row>
    <row r="593" spans="7:16" ht="13">
      <c r="G593" s="2"/>
      <c r="H593" s="2"/>
      <c r="I593" s="2"/>
      <c r="J593" s="2"/>
      <c r="P593" s="3"/>
    </row>
    <row r="594" spans="7:16" ht="13">
      <c r="G594" s="2"/>
      <c r="H594" s="2"/>
      <c r="I594" s="2"/>
      <c r="J594" s="2"/>
      <c r="P594" s="3"/>
    </row>
    <row r="595" spans="7:16" ht="13">
      <c r="G595" s="2"/>
      <c r="H595" s="2"/>
      <c r="I595" s="2"/>
      <c r="J595" s="2"/>
      <c r="P595" s="3"/>
    </row>
    <row r="596" spans="7:16" ht="13">
      <c r="G596" s="2"/>
      <c r="H596" s="2"/>
      <c r="I596" s="2"/>
      <c r="J596" s="2"/>
      <c r="P596" s="3"/>
    </row>
    <row r="597" spans="7:16" ht="13">
      <c r="G597" s="2"/>
      <c r="H597" s="2"/>
      <c r="I597" s="2"/>
      <c r="J597" s="2"/>
      <c r="P597" s="3"/>
    </row>
    <row r="598" spans="7:16" ht="13">
      <c r="G598" s="2"/>
      <c r="H598" s="2"/>
      <c r="I598" s="2"/>
      <c r="J598" s="2"/>
      <c r="P598" s="3"/>
    </row>
    <row r="599" spans="7:16" ht="13">
      <c r="G599" s="2"/>
      <c r="H599" s="2"/>
      <c r="I599" s="2"/>
      <c r="J599" s="2"/>
      <c r="P599" s="3"/>
    </row>
    <row r="600" spans="7:16" ht="13">
      <c r="G600" s="2"/>
      <c r="H600" s="2"/>
      <c r="I600" s="2"/>
      <c r="J600" s="2"/>
      <c r="P600" s="3"/>
    </row>
    <row r="601" spans="7:16" ht="13">
      <c r="G601" s="2"/>
      <c r="H601" s="2"/>
      <c r="I601" s="2"/>
      <c r="J601" s="2"/>
      <c r="P601" s="3"/>
    </row>
    <row r="602" spans="7:16" ht="13">
      <c r="G602" s="2"/>
      <c r="H602" s="2"/>
      <c r="I602" s="2"/>
      <c r="J602" s="2"/>
      <c r="P602" s="3"/>
    </row>
    <row r="603" spans="7:16" ht="13">
      <c r="G603" s="2"/>
      <c r="H603" s="2"/>
      <c r="I603" s="2"/>
      <c r="J603" s="2"/>
      <c r="P603" s="3"/>
    </row>
    <row r="604" spans="7:16" ht="13">
      <c r="G604" s="2"/>
      <c r="H604" s="2"/>
      <c r="I604" s="2"/>
      <c r="J604" s="2"/>
      <c r="P604" s="3"/>
    </row>
    <row r="605" spans="7:16" ht="13">
      <c r="G605" s="2"/>
      <c r="H605" s="2"/>
      <c r="I605" s="2"/>
      <c r="J605" s="2"/>
      <c r="P605" s="3"/>
    </row>
    <row r="606" spans="7:16" ht="13">
      <c r="G606" s="2"/>
      <c r="H606" s="2"/>
      <c r="I606" s="2"/>
      <c r="J606" s="2"/>
      <c r="P606" s="3"/>
    </row>
    <row r="607" spans="7:16" ht="13">
      <c r="G607" s="2"/>
      <c r="H607" s="2"/>
      <c r="I607" s="2"/>
      <c r="J607" s="2"/>
      <c r="P607" s="3"/>
    </row>
    <row r="608" spans="7:16" ht="13">
      <c r="G608" s="2"/>
      <c r="H608" s="2"/>
      <c r="I608" s="2"/>
      <c r="J608" s="2"/>
      <c r="P608" s="3"/>
    </row>
    <row r="609" spans="7:16" ht="13">
      <c r="G609" s="2"/>
      <c r="H609" s="2"/>
      <c r="I609" s="2"/>
      <c r="J609" s="2"/>
      <c r="P609" s="3"/>
    </row>
    <row r="610" spans="7:16" ht="13">
      <c r="G610" s="2"/>
      <c r="H610" s="2"/>
      <c r="I610" s="2"/>
      <c r="J610" s="2"/>
      <c r="P610" s="3"/>
    </row>
    <row r="611" spans="7:16" ht="13">
      <c r="G611" s="2"/>
      <c r="H611" s="2"/>
      <c r="I611" s="2"/>
      <c r="J611" s="2"/>
      <c r="P611" s="3"/>
    </row>
    <row r="612" spans="7:16" ht="13">
      <c r="G612" s="2"/>
      <c r="H612" s="2"/>
      <c r="I612" s="2"/>
      <c r="J612" s="2"/>
      <c r="P612" s="3"/>
    </row>
    <row r="613" spans="7:16" ht="13">
      <c r="G613" s="2"/>
      <c r="H613" s="2"/>
      <c r="I613" s="2"/>
      <c r="J613" s="2"/>
      <c r="P613" s="3"/>
    </row>
    <row r="614" spans="7:16" ht="13">
      <c r="G614" s="2"/>
      <c r="H614" s="2"/>
      <c r="I614" s="2"/>
      <c r="J614" s="2"/>
      <c r="P614" s="3"/>
    </row>
    <row r="615" spans="7:16" ht="13">
      <c r="G615" s="2"/>
      <c r="H615" s="2"/>
      <c r="I615" s="2"/>
      <c r="J615" s="2"/>
      <c r="P615" s="3"/>
    </row>
    <row r="616" spans="7:16" ht="13">
      <c r="G616" s="2"/>
      <c r="H616" s="2"/>
      <c r="I616" s="2"/>
      <c r="J616" s="2"/>
      <c r="P616" s="3"/>
    </row>
    <row r="617" spans="7:16" ht="13">
      <c r="G617" s="2"/>
      <c r="H617" s="2"/>
      <c r="I617" s="2"/>
      <c r="J617" s="2"/>
      <c r="P617" s="3"/>
    </row>
    <row r="618" spans="7:16" ht="13">
      <c r="G618" s="2"/>
      <c r="H618" s="2"/>
      <c r="I618" s="2"/>
      <c r="J618" s="2"/>
      <c r="P618" s="3"/>
    </row>
    <row r="619" spans="7:16" ht="13">
      <c r="G619" s="2"/>
      <c r="H619" s="2"/>
      <c r="I619" s="2"/>
      <c r="J619" s="2"/>
      <c r="P619" s="3"/>
    </row>
    <row r="620" spans="7:16" ht="13">
      <c r="G620" s="2"/>
      <c r="H620" s="2"/>
      <c r="I620" s="2"/>
      <c r="J620" s="2"/>
      <c r="P620" s="3"/>
    </row>
    <row r="621" spans="7:16" ht="13">
      <c r="G621" s="2"/>
      <c r="H621" s="2"/>
      <c r="I621" s="2"/>
      <c r="J621" s="2"/>
      <c r="P621" s="3"/>
    </row>
    <row r="622" spans="7:16" ht="13">
      <c r="G622" s="2"/>
      <c r="H622" s="2"/>
      <c r="I622" s="2"/>
      <c r="J622" s="2"/>
      <c r="P622" s="3"/>
    </row>
    <row r="623" spans="7:16" ht="13">
      <c r="G623" s="2"/>
      <c r="H623" s="2"/>
      <c r="I623" s="2"/>
      <c r="J623" s="2"/>
      <c r="P623" s="3"/>
    </row>
    <row r="624" spans="7:16" ht="13">
      <c r="G624" s="2"/>
      <c r="H624" s="2"/>
      <c r="I624" s="2"/>
      <c r="J624" s="2"/>
      <c r="P624" s="3"/>
    </row>
    <row r="625" spans="7:16" ht="13">
      <c r="G625" s="2"/>
      <c r="H625" s="2"/>
      <c r="I625" s="2"/>
      <c r="J625" s="2"/>
      <c r="P625" s="3"/>
    </row>
    <row r="626" spans="7:16" ht="13">
      <c r="G626" s="2"/>
      <c r="H626" s="2"/>
      <c r="I626" s="2"/>
      <c r="J626" s="2"/>
      <c r="P626" s="3"/>
    </row>
    <row r="627" spans="7:16" ht="13">
      <c r="G627" s="2"/>
      <c r="H627" s="2"/>
      <c r="I627" s="2"/>
      <c r="J627" s="2"/>
      <c r="P627" s="3"/>
    </row>
    <row r="628" spans="7:16" ht="13">
      <c r="G628" s="2"/>
      <c r="H628" s="2"/>
      <c r="I628" s="2"/>
      <c r="J628" s="2"/>
      <c r="P628" s="3"/>
    </row>
    <row r="629" spans="7:16" ht="13">
      <c r="G629" s="2"/>
      <c r="H629" s="2"/>
      <c r="I629" s="2"/>
      <c r="J629" s="2"/>
      <c r="P629" s="3"/>
    </row>
    <row r="630" spans="7:16" ht="13">
      <c r="G630" s="2"/>
      <c r="H630" s="2"/>
      <c r="I630" s="2"/>
      <c r="J630" s="2"/>
      <c r="P630" s="3"/>
    </row>
    <row r="631" spans="7:16" ht="13">
      <c r="G631" s="2"/>
      <c r="H631" s="2"/>
      <c r="I631" s="2"/>
      <c r="J631" s="2"/>
      <c r="P631" s="3"/>
    </row>
    <row r="632" spans="7:16" ht="13">
      <c r="G632" s="2"/>
      <c r="H632" s="2"/>
      <c r="I632" s="2"/>
      <c r="J632" s="2"/>
      <c r="P632" s="3"/>
    </row>
    <row r="633" spans="7:16" ht="13">
      <c r="G633" s="2"/>
      <c r="H633" s="2"/>
      <c r="I633" s="2"/>
      <c r="J633" s="2"/>
      <c r="P633" s="3"/>
    </row>
    <row r="634" spans="7:16" ht="13">
      <c r="G634" s="2"/>
      <c r="H634" s="2"/>
      <c r="I634" s="2"/>
      <c r="J634" s="2"/>
      <c r="P634" s="3"/>
    </row>
    <row r="635" spans="7:16" ht="13">
      <c r="G635" s="2"/>
      <c r="H635" s="2"/>
      <c r="I635" s="2"/>
      <c r="J635" s="2"/>
      <c r="P635" s="3"/>
    </row>
    <row r="636" spans="7:16" ht="13">
      <c r="G636" s="2"/>
      <c r="H636" s="2"/>
      <c r="I636" s="2"/>
      <c r="J636" s="2"/>
      <c r="P636" s="3"/>
    </row>
    <row r="637" spans="7:16" ht="13">
      <c r="G637" s="2"/>
      <c r="H637" s="2"/>
      <c r="I637" s="2"/>
      <c r="J637" s="2"/>
      <c r="P637" s="3"/>
    </row>
    <row r="638" spans="7:16" ht="13">
      <c r="G638" s="2"/>
      <c r="H638" s="2"/>
      <c r="I638" s="2"/>
      <c r="J638" s="2"/>
      <c r="P638" s="3"/>
    </row>
    <row r="639" spans="7:16" ht="13">
      <c r="G639" s="2"/>
      <c r="H639" s="2"/>
      <c r="I639" s="2"/>
      <c r="J639" s="2"/>
      <c r="P639" s="3"/>
    </row>
    <row r="640" spans="7:16" ht="13">
      <c r="G640" s="2"/>
      <c r="H640" s="2"/>
      <c r="I640" s="2"/>
      <c r="J640" s="2"/>
      <c r="P640" s="3"/>
    </row>
    <row r="641" spans="7:16" ht="13">
      <c r="G641" s="2"/>
      <c r="H641" s="2"/>
      <c r="I641" s="2"/>
      <c r="J641" s="2"/>
      <c r="P641" s="3"/>
    </row>
    <row r="642" spans="7:16" ht="13">
      <c r="G642" s="2"/>
      <c r="H642" s="2"/>
      <c r="I642" s="2"/>
      <c r="J642" s="2"/>
      <c r="P642" s="3"/>
    </row>
    <row r="643" spans="7:16" ht="13">
      <c r="G643" s="2"/>
      <c r="H643" s="2"/>
      <c r="I643" s="2"/>
      <c r="J643" s="2"/>
      <c r="P643" s="3"/>
    </row>
    <row r="644" spans="7:16" ht="13">
      <c r="G644" s="2"/>
      <c r="H644" s="2"/>
      <c r="I644" s="2"/>
      <c r="J644" s="2"/>
      <c r="P644" s="3"/>
    </row>
    <row r="645" spans="7:16" ht="13">
      <c r="G645" s="2"/>
      <c r="H645" s="2"/>
      <c r="I645" s="2"/>
      <c r="J645" s="2"/>
      <c r="P645" s="3"/>
    </row>
    <row r="646" spans="7:16" ht="13">
      <c r="G646" s="2"/>
      <c r="H646" s="2"/>
      <c r="I646" s="2"/>
      <c r="J646" s="2"/>
      <c r="P646" s="3"/>
    </row>
    <row r="647" spans="7:16" ht="13">
      <c r="G647" s="2"/>
      <c r="H647" s="2"/>
      <c r="I647" s="2"/>
      <c r="J647" s="2"/>
      <c r="P647" s="3"/>
    </row>
    <row r="648" spans="7:16" ht="13">
      <c r="G648" s="2"/>
      <c r="H648" s="2"/>
      <c r="I648" s="2"/>
      <c r="J648" s="2"/>
      <c r="P648" s="3"/>
    </row>
    <row r="649" spans="7:16" ht="13">
      <c r="G649" s="2"/>
      <c r="H649" s="2"/>
      <c r="I649" s="2"/>
      <c r="J649" s="2"/>
      <c r="P649" s="3"/>
    </row>
    <row r="650" spans="7:16" ht="13">
      <c r="G650" s="2"/>
      <c r="H650" s="2"/>
      <c r="I650" s="2"/>
      <c r="J650" s="2"/>
      <c r="P650" s="3"/>
    </row>
    <row r="651" spans="7:16" ht="13">
      <c r="G651" s="2"/>
      <c r="H651" s="2"/>
      <c r="I651" s="2"/>
      <c r="J651" s="2"/>
      <c r="P651" s="3"/>
    </row>
    <row r="652" spans="7:16" ht="13">
      <c r="G652" s="2"/>
      <c r="H652" s="2"/>
      <c r="I652" s="2"/>
      <c r="J652" s="2"/>
      <c r="P652" s="3"/>
    </row>
    <row r="653" spans="7:16" ht="13">
      <c r="G653" s="2"/>
      <c r="H653" s="2"/>
      <c r="I653" s="2"/>
      <c r="J653" s="2"/>
      <c r="P653" s="3"/>
    </row>
    <row r="654" spans="7:16" ht="13">
      <c r="G654" s="2"/>
      <c r="H654" s="2"/>
      <c r="I654" s="2"/>
      <c r="J654" s="2"/>
      <c r="P654" s="3"/>
    </row>
    <row r="655" spans="7:16" ht="13">
      <c r="G655" s="2"/>
      <c r="H655" s="2"/>
      <c r="I655" s="2"/>
      <c r="J655" s="2"/>
      <c r="P655" s="3"/>
    </row>
    <row r="656" spans="7:16" ht="13">
      <c r="G656" s="2"/>
      <c r="H656" s="2"/>
      <c r="I656" s="2"/>
      <c r="J656" s="2"/>
      <c r="P656" s="3"/>
    </row>
    <row r="657" spans="7:16" ht="13">
      <c r="G657" s="2"/>
      <c r="H657" s="2"/>
      <c r="I657" s="2"/>
      <c r="J657" s="2"/>
      <c r="P657" s="3"/>
    </row>
    <row r="658" spans="7:16" ht="13">
      <c r="G658" s="2"/>
      <c r="H658" s="2"/>
      <c r="I658" s="2"/>
      <c r="J658" s="2"/>
      <c r="P658" s="3"/>
    </row>
    <row r="659" spans="7:16" ht="13">
      <c r="G659" s="2"/>
      <c r="H659" s="2"/>
      <c r="I659" s="2"/>
      <c r="J659" s="2"/>
      <c r="P659" s="3"/>
    </row>
    <row r="660" spans="7:16" ht="13">
      <c r="G660" s="2"/>
      <c r="H660" s="2"/>
      <c r="I660" s="2"/>
      <c r="J660" s="2"/>
      <c r="P660" s="3"/>
    </row>
    <row r="661" spans="7:16" ht="13">
      <c r="G661" s="2"/>
      <c r="H661" s="2"/>
      <c r="I661" s="2"/>
      <c r="J661" s="2"/>
      <c r="P661" s="3"/>
    </row>
    <row r="662" spans="7:16" ht="13">
      <c r="G662" s="2"/>
      <c r="H662" s="2"/>
      <c r="I662" s="2"/>
      <c r="J662" s="2"/>
      <c r="P662" s="3"/>
    </row>
    <row r="663" spans="7:16" ht="13">
      <c r="G663" s="2"/>
      <c r="H663" s="2"/>
      <c r="I663" s="2"/>
      <c r="J663" s="2"/>
      <c r="P663" s="3"/>
    </row>
    <row r="664" spans="7:16" ht="13">
      <c r="G664" s="2"/>
      <c r="H664" s="2"/>
      <c r="I664" s="2"/>
      <c r="J664" s="2"/>
      <c r="P664" s="3"/>
    </row>
    <row r="665" spans="7:16" ht="13">
      <c r="G665" s="2"/>
      <c r="H665" s="2"/>
      <c r="I665" s="2"/>
      <c r="J665" s="2"/>
      <c r="P665" s="3"/>
    </row>
    <row r="666" spans="7:16" ht="13">
      <c r="G666" s="2"/>
      <c r="H666" s="2"/>
      <c r="I666" s="2"/>
      <c r="J666" s="2"/>
      <c r="P666" s="3"/>
    </row>
    <row r="667" spans="7:16" ht="13">
      <c r="G667" s="2"/>
      <c r="H667" s="2"/>
      <c r="I667" s="2"/>
      <c r="J667" s="2"/>
      <c r="P667" s="3"/>
    </row>
    <row r="668" spans="7:16" ht="13">
      <c r="G668" s="2"/>
      <c r="H668" s="2"/>
      <c r="I668" s="2"/>
      <c r="J668" s="2"/>
      <c r="P668" s="3"/>
    </row>
    <row r="669" spans="7:16" ht="13">
      <c r="G669" s="2"/>
      <c r="H669" s="2"/>
      <c r="I669" s="2"/>
      <c r="J669" s="2"/>
      <c r="P669" s="3"/>
    </row>
    <row r="670" spans="7:16" ht="13">
      <c r="G670" s="2"/>
      <c r="H670" s="2"/>
      <c r="I670" s="2"/>
      <c r="J670" s="2"/>
      <c r="P670" s="3"/>
    </row>
    <row r="671" spans="7:16" ht="13">
      <c r="G671" s="2"/>
      <c r="H671" s="2"/>
      <c r="I671" s="2"/>
      <c r="J671" s="2"/>
      <c r="P671" s="3"/>
    </row>
    <row r="672" spans="7:16" ht="13">
      <c r="G672" s="2"/>
      <c r="H672" s="2"/>
      <c r="I672" s="2"/>
      <c r="J672" s="2"/>
      <c r="P672" s="3"/>
    </row>
    <row r="673" spans="7:16" ht="13">
      <c r="G673" s="2"/>
      <c r="H673" s="2"/>
      <c r="I673" s="2"/>
      <c r="J673" s="2"/>
      <c r="P673" s="3"/>
    </row>
    <row r="674" spans="7:16" ht="13">
      <c r="G674" s="2"/>
      <c r="H674" s="2"/>
      <c r="I674" s="2"/>
      <c r="J674" s="2"/>
      <c r="P674" s="3"/>
    </row>
    <row r="675" spans="7:16" ht="13">
      <c r="G675" s="2"/>
      <c r="H675" s="2"/>
      <c r="I675" s="2"/>
      <c r="J675" s="2"/>
      <c r="P675" s="3"/>
    </row>
    <row r="676" spans="7:16" ht="13">
      <c r="G676" s="2"/>
      <c r="H676" s="2"/>
      <c r="I676" s="2"/>
      <c r="J676" s="2"/>
      <c r="P676" s="3"/>
    </row>
    <row r="677" spans="7:16" ht="13">
      <c r="G677" s="2"/>
      <c r="H677" s="2"/>
      <c r="I677" s="2"/>
      <c r="J677" s="2"/>
      <c r="P677" s="3"/>
    </row>
    <row r="678" spans="7:16" ht="13">
      <c r="G678" s="2"/>
      <c r="H678" s="2"/>
      <c r="I678" s="2"/>
      <c r="J678" s="2"/>
      <c r="P678" s="3"/>
    </row>
    <row r="679" spans="7:16" ht="13">
      <c r="G679" s="2"/>
      <c r="H679" s="2"/>
      <c r="I679" s="2"/>
      <c r="J679" s="2"/>
      <c r="P679" s="3"/>
    </row>
    <row r="680" spans="7:16" ht="13">
      <c r="G680" s="2"/>
      <c r="H680" s="2"/>
      <c r="I680" s="2"/>
      <c r="J680" s="2"/>
      <c r="P680" s="3"/>
    </row>
    <row r="681" spans="7:16" ht="13">
      <c r="G681" s="2"/>
      <c r="H681" s="2"/>
      <c r="I681" s="2"/>
      <c r="J681" s="2"/>
      <c r="P681" s="3"/>
    </row>
    <row r="682" spans="7:16" ht="13">
      <c r="G682" s="2"/>
      <c r="H682" s="2"/>
      <c r="I682" s="2"/>
      <c r="J682" s="2"/>
      <c r="P682" s="3"/>
    </row>
    <row r="683" spans="7:16" ht="13">
      <c r="G683" s="2"/>
      <c r="H683" s="2"/>
      <c r="I683" s="2"/>
      <c r="J683" s="2"/>
      <c r="P683" s="3"/>
    </row>
    <row r="684" spans="7:16" ht="13">
      <c r="G684" s="2"/>
      <c r="H684" s="2"/>
      <c r="I684" s="2"/>
      <c r="J684" s="2"/>
      <c r="P684" s="3"/>
    </row>
    <row r="685" spans="7:16" ht="13">
      <c r="G685" s="2"/>
      <c r="H685" s="2"/>
      <c r="I685" s="2"/>
      <c r="J685" s="2"/>
      <c r="P685" s="3"/>
    </row>
    <row r="686" spans="7:16" ht="13">
      <c r="G686" s="2"/>
      <c r="H686" s="2"/>
      <c r="I686" s="2"/>
      <c r="J686" s="2"/>
      <c r="P686" s="3"/>
    </row>
    <row r="687" spans="7:16" ht="13">
      <c r="G687" s="2"/>
      <c r="H687" s="2"/>
      <c r="I687" s="2"/>
      <c r="J687" s="2"/>
      <c r="P687" s="3"/>
    </row>
    <row r="688" spans="7:16" ht="13">
      <c r="G688" s="2"/>
      <c r="H688" s="2"/>
      <c r="I688" s="2"/>
      <c r="J688" s="2"/>
      <c r="P688" s="3"/>
    </row>
    <row r="689" spans="7:16" ht="13">
      <c r="G689" s="2"/>
      <c r="H689" s="2"/>
      <c r="I689" s="2"/>
      <c r="J689" s="2"/>
      <c r="P689" s="3"/>
    </row>
    <row r="690" spans="7:16" ht="13">
      <c r="G690" s="2"/>
      <c r="H690" s="2"/>
      <c r="I690" s="2"/>
      <c r="J690" s="2"/>
      <c r="P690" s="3"/>
    </row>
    <row r="691" spans="7:16" ht="13">
      <c r="G691" s="2"/>
      <c r="H691" s="2"/>
      <c r="I691" s="2"/>
      <c r="J691" s="2"/>
      <c r="P691" s="3"/>
    </row>
    <row r="692" spans="7:16" ht="13">
      <c r="G692" s="2"/>
      <c r="H692" s="2"/>
      <c r="I692" s="2"/>
      <c r="J692" s="2"/>
      <c r="P692" s="3"/>
    </row>
    <row r="693" spans="7:16" ht="13">
      <c r="G693" s="2"/>
      <c r="H693" s="2"/>
      <c r="I693" s="2"/>
      <c r="J693" s="2"/>
      <c r="P693" s="3"/>
    </row>
    <row r="694" spans="7:16" ht="13">
      <c r="G694" s="2"/>
      <c r="H694" s="2"/>
      <c r="I694" s="2"/>
      <c r="J694" s="2"/>
      <c r="P694" s="3"/>
    </row>
    <row r="695" spans="7:16" ht="13">
      <c r="G695" s="2"/>
      <c r="H695" s="2"/>
      <c r="I695" s="2"/>
      <c r="J695" s="2"/>
      <c r="P695" s="3"/>
    </row>
    <row r="696" spans="7:16" ht="13">
      <c r="G696" s="2"/>
      <c r="H696" s="2"/>
      <c r="I696" s="2"/>
      <c r="J696" s="2"/>
      <c r="P696" s="3"/>
    </row>
    <row r="697" spans="7:16" ht="13">
      <c r="G697" s="2"/>
      <c r="H697" s="2"/>
      <c r="I697" s="2"/>
      <c r="J697" s="2"/>
      <c r="P697" s="3"/>
    </row>
    <row r="698" spans="7:16" ht="13">
      <c r="G698" s="2"/>
      <c r="H698" s="2"/>
      <c r="I698" s="2"/>
      <c r="J698" s="2"/>
      <c r="P698" s="3"/>
    </row>
    <row r="699" spans="7:16" ht="13">
      <c r="G699" s="2"/>
      <c r="H699" s="2"/>
      <c r="I699" s="2"/>
      <c r="J699" s="2"/>
      <c r="P699" s="3"/>
    </row>
    <row r="700" spans="7:16" ht="13">
      <c r="G700" s="2"/>
      <c r="H700" s="2"/>
      <c r="I700" s="2"/>
      <c r="J700" s="2"/>
      <c r="P700" s="3"/>
    </row>
    <row r="701" spans="7:16" ht="13">
      <c r="G701" s="2"/>
      <c r="H701" s="2"/>
      <c r="I701" s="2"/>
      <c r="J701" s="2"/>
      <c r="P701" s="3"/>
    </row>
    <row r="702" spans="7:16" ht="13">
      <c r="G702" s="2"/>
      <c r="H702" s="2"/>
      <c r="I702" s="2"/>
      <c r="J702" s="2"/>
      <c r="P702" s="3"/>
    </row>
    <row r="703" spans="7:16" ht="13">
      <c r="G703" s="2"/>
      <c r="H703" s="2"/>
      <c r="I703" s="2"/>
      <c r="J703" s="2"/>
      <c r="P703" s="3"/>
    </row>
    <row r="704" spans="7:16" ht="13">
      <c r="G704" s="2"/>
      <c r="H704" s="2"/>
      <c r="I704" s="2"/>
      <c r="J704" s="2"/>
      <c r="P704" s="3"/>
    </row>
    <row r="705" spans="7:16" ht="13">
      <c r="G705" s="2"/>
      <c r="H705" s="2"/>
      <c r="I705" s="2"/>
      <c r="J705" s="2"/>
      <c r="P705" s="3"/>
    </row>
    <row r="706" spans="7:16" ht="13">
      <c r="G706" s="2"/>
      <c r="H706" s="2"/>
      <c r="I706" s="2"/>
      <c r="J706" s="2"/>
      <c r="P706" s="3"/>
    </row>
    <row r="707" spans="7:16" ht="13">
      <c r="G707" s="2"/>
      <c r="H707" s="2"/>
      <c r="I707" s="2"/>
      <c r="J707" s="2"/>
      <c r="P707" s="3"/>
    </row>
    <row r="708" spans="7:16" ht="13">
      <c r="G708" s="2"/>
      <c r="H708" s="2"/>
      <c r="I708" s="2"/>
      <c r="J708" s="2"/>
      <c r="P708" s="3"/>
    </row>
    <row r="709" spans="7:16" ht="13">
      <c r="G709" s="2"/>
      <c r="H709" s="2"/>
      <c r="I709" s="2"/>
      <c r="J709" s="2"/>
      <c r="P709" s="3"/>
    </row>
    <row r="710" spans="7:16" ht="13">
      <c r="G710" s="2"/>
      <c r="H710" s="2"/>
      <c r="I710" s="2"/>
      <c r="J710" s="2"/>
      <c r="P710" s="3"/>
    </row>
    <row r="711" spans="7:16" ht="13">
      <c r="G711" s="2"/>
      <c r="H711" s="2"/>
      <c r="I711" s="2"/>
      <c r="J711" s="2"/>
      <c r="P711" s="3"/>
    </row>
    <row r="712" spans="7:16" ht="13">
      <c r="G712" s="2"/>
      <c r="H712" s="2"/>
      <c r="I712" s="2"/>
      <c r="J712" s="2"/>
      <c r="P712" s="3"/>
    </row>
    <row r="713" spans="7:16" ht="13">
      <c r="G713" s="2"/>
      <c r="H713" s="2"/>
      <c r="I713" s="2"/>
      <c r="J713" s="2"/>
      <c r="P713" s="3"/>
    </row>
    <row r="714" spans="7:16" ht="13">
      <c r="G714" s="2"/>
      <c r="H714" s="2"/>
      <c r="I714" s="2"/>
      <c r="J714" s="2"/>
      <c r="P714" s="3"/>
    </row>
    <row r="715" spans="7:16" ht="13">
      <c r="G715" s="2"/>
      <c r="H715" s="2"/>
      <c r="I715" s="2"/>
      <c r="J715" s="2"/>
      <c r="P715" s="3"/>
    </row>
    <row r="716" spans="7:16" ht="13">
      <c r="G716" s="2"/>
      <c r="H716" s="2"/>
      <c r="I716" s="2"/>
      <c r="J716" s="2"/>
      <c r="P716" s="3"/>
    </row>
    <row r="717" spans="7:16" ht="13">
      <c r="G717" s="2"/>
      <c r="H717" s="2"/>
      <c r="I717" s="2"/>
      <c r="J717" s="2"/>
      <c r="P717" s="3"/>
    </row>
    <row r="718" spans="7:16" ht="13">
      <c r="G718" s="2"/>
      <c r="H718" s="2"/>
      <c r="I718" s="2"/>
      <c r="J718" s="2"/>
      <c r="P718" s="3"/>
    </row>
    <row r="719" spans="7:16" ht="13">
      <c r="G719" s="2"/>
      <c r="H719" s="2"/>
      <c r="I719" s="2"/>
      <c r="J719" s="2"/>
      <c r="P719" s="3"/>
    </row>
    <row r="720" spans="7:16" ht="13">
      <c r="G720" s="2"/>
      <c r="H720" s="2"/>
      <c r="I720" s="2"/>
      <c r="J720" s="2"/>
      <c r="P720" s="3"/>
    </row>
    <row r="721" spans="7:16" ht="13">
      <c r="G721" s="2"/>
      <c r="H721" s="2"/>
      <c r="I721" s="2"/>
      <c r="J721" s="2"/>
      <c r="P721" s="3"/>
    </row>
    <row r="722" spans="7:16" ht="13">
      <c r="G722" s="2"/>
      <c r="H722" s="2"/>
      <c r="I722" s="2"/>
      <c r="J722" s="2"/>
      <c r="P722" s="3"/>
    </row>
    <row r="723" spans="7:16" ht="13">
      <c r="G723" s="2"/>
      <c r="H723" s="2"/>
      <c r="I723" s="2"/>
      <c r="J723" s="2"/>
      <c r="P723" s="3"/>
    </row>
    <row r="724" spans="7:16" ht="13">
      <c r="G724" s="2"/>
      <c r="H724" s="2"/>
      <c r="I724" s="2"/>
      <c r="J724" s="2"/>
      <c r="P724" s="3"/>
    </row>
    <row r="725" spans="7:16" ht="13">
      <c r="G725" s="2"/>
      <c r="H725" s="2"/>
      <c r="I725" s="2"/>
      <c r="J725" s="2"/>
      <c r="P725" s="3"/>
    </row>
    <row r="726" spans="7:16" ht="13">
      <c r="G726" s="2"/>
      <c r="H726" s="2"/>
      <c r="I726" s="2"/>
      <c r="J726" s="2"/>
      <c r="P726" s="3"/>
    </row>
    <row r="727" spans="7:16" ht="13">
      <c r="G727" s="2"/>
      <c r="H727" s="2"/>
      <c r="I727" s="2"/>
      <c r="J727" s="2"/>
      <c r="P727" s="3"/>
    </row>
    <row r="728" spans="7:16" ht="13">
      <c r="G728" s="2"/>
      <c r="H728" s="2"/>
      <c r="I728" s="2"/>
      <c r="J728" s="2"/>
      <c r="P728" s="3"/>
    </row>
    <row r="729" spans="7:16" ht="13">
      <c r="G729" s="2"/>
      <c r="H729" s="2"/>
      <c r="I729" s="2"/>
      <c r="J729" s="2"/>
      <c r="P729" s="3"/>
    </row>
    <row r="730" spans="7:16" ht="13">
      <c r="G730" s="2"/>
      <c r="H730" s="2"/>
      <c r="I730" s="2"/>
      <c r="J730" s="2"/>
      <c r="P730" s="3"/>
    </row>
    <row r="731" spans="7:16" ht="13">
      <c r="G731" s="2"/>
      <c r="H731" s="2"/>
      <c r="I731" s="2"/>
      <c r="J731" s="2"/>
      <c r="P731" s="3"/>
    </row>
    <row r="732" spans="7:16" ht="13">
      <c r="G732" s="2"/>
      <c r="H732" s="2"/>
      <c r="I732" s="2"/>
      <c r="J732" s="2"/>
      <c r="P732" s="3"/>
    </row>
    <row r="733" spans="7:16" ht="13">
      <c r="G733" s="2"/>
      <c r="H733" s="2"/>
      <c r="I733" s="2"/>
      <c r="J733" s="2"/>
      <c r="P733" s="3"/>
    </row>
    <row r="734" spans="7:16" ht="13">
      <c r="G734" s="2"/>
      <c r="H734" s="2"/>
      <c r="I734" s="2"/>
      <c r="J734" s="2"/>
      <c r="P734" s="3"/>
    </row>
    <row r="735" spans="7:16" ht="13">
      <c r="G735" s="2"/>
      <c r="H735" s="2"/>
      <c r="I735" s="2"/>
      <c r="J735" s="2"/>
      <c r="P735" s="3"/>
    </row>
    <row r="736" spans="7:16" ht="13">
      <c r="G736" s="2"/>
      <c r="H736" s="2"/>
      <c r="I736" s="2"/>
      <c r="J736" s="2"/>
      <c r="P736" s="3"/>
    </row>
    <row r="737" spans="7:16" ht="13">
      <c r="G737" s="2"/>
      <c r="H737" s="2"/>
      <c r="I737" s="2"/>
      <c r="J737" s="2"/>
      <c r="P737" s="3"/>
    </row>
    <row r="738" spans="7:16" ht="13">
      <c r="G738" s="2"/>
      <c r="H738" s="2"/>
      <c r="I738" s="2"/>
      <c r="J738" s="2"/>
      <c r="P738" s="3"/>
    </row>
    <row r="739" spans="7:16" ht="13">
      <c r="G739" s="2"/>
      <c r="H739" s="2"/>
      <c r="I739" s="2"/>
      <c r="J739" s="2"/>
      <c r="P739" s="3"/>
    </row>
    <row r="740" spans="7:16" ht="13">
      <c r="G740" s="2"/>
      <c r="H740" s="2"/>
      <c r="I740" s="2"/>
      <c r="J740" s="2"/>
      <c r="P740" s="3"/>
    </row>
    <row r="741" spans="7:16" ht="13">
      <c r="G741" s="2"/>
      <c r="H741" s="2"/>
      <c r="I741" s="2"/>
      <c r="J741" s="2"/>
      <c r="P741" s="3"/>
    </row>
    <row r="742" spans="7:16" ht="13">
      <c r="G742" s="2"/>
      <c r="H742" s="2"/>
      <c r="I742" s="2"/>
      <c r="J742" s="2"/>
      <c r="P742" s="3"/>
    </row>
    <row r="743" spans="7:16" ht="13">
      <c r="G743" s="2"/>
      <c r="H743" s="2"/>
      <c r="I743" s="2"/>
      <c r="J743" s="2"/>
      <c r="P743" s="3"/>
    </row>
    <row r="744" spans="7:16" ht="13">
      <c r="G744" s="2"/>
      <c r="H744" s="2"/>
      <c r="I744" s="2"/>
      <c r="J744" s="2"/>
      <c r="P744" s="3"/>
    </row>
    <row r="745" spans="7:16" ht="13">
      <c r="G745" s="2"/>
      <c r="H745" s="2"/>
      <c r="I745" s="2"/>
      <c r="J745" s="2"/>
      <c r="P745" s="3"/>
    </row>
    <row r="746" spans="7:16" ht="13">
      <c r="G746" s="2"/>
      <c r="H746" s="2"/>
      <c r="I746" s="2"/>
      <c r="J746" s="2"/>
      <c r="P746" s="3"/>
    </row>
    <row r="747" spans="7:16" ht="13">
      <c r="G747" s="2"/>
      <c r="H747" s="2"/>
      <c r="I747" s="2"/>
      <c r="J747" s="2"/>
      <c r="P747" s="3"/>
    </row>
    <row r="748" spans="7:16" ht="13">
      <c r="G748" s="2"/>
      <c r="H748" s="2"/>
      <c r="I748" s="2"/>
      <c r="J748" s="2"/>
      <c r="P748" s="3"/>
    </row>
    <row r="749" spans="7:16" ht="13">
      <c r="G749" s="2"/>
      <c r="H749" s="2"/>
      <c r="I749" s="2"/>
      <c r="J749" s="2"/>
      <c r="P749" s="3"/>
    </row>
    <row r="750" spans="7:16" ht="13">
      <c r="G750" s="2"/>
      <c r="H750" s="2"/>
      <c r="I750" s="2"/>
      <c r="J750" s="2"/>
      <c r="P750" s="3"/>
    </row>
    <row r="751" spans="7:16" ht="13">
      <c r="G751" s="2"/>
      <c r="H751" s="2"/>
      <c r="I751" s="2"/>
      <c r="J751" s="2"/>
      <c r="P751" s="3"/>
    </row>
    <row r="752" spans="7:16" ht="13">
      <c r="G752" s="2"/>
      <c r="H752" s="2"/>
      <c r="I752" s="2"/>
      <c r="J752" s="2"/>
      <c r="P752" s="3"/>
    </row>
    <row r="753" spans="7:16" ht="13">
      <c r="G753" s="2"/>
      <c r="H753" s="2"/>
      <c r="I753" s="2"/>
      <c r="J753" s="2"/>
      <c r="P753" s="3"/>
    </row>
    <row r="754" spans="7:16" ht="13">
      <c r="G754" s="2"/>
      <c r="H754" s="2"/>
      <c r="I754" s="2"/>
      <c r="J754" s="2"/>
      <c r="P754" s="3"/>
    </row>
    <row r="755" spans="7:16" ht="13">
      <c r="G755" s="2"/>
      <c r="H755" s="2"/>
      <c r="I755" s="2"/>
      <c r="J755" s="2"/>
      <c r="P755" s="3"/>
    </row>
    <row r="756" spans="7:16" ht="13">
      <c r="G756" s="2"/>
      <c r="H756" s="2"/>
      <c r="I756" s="2"/>
      <c r="J756" s="2"/>
      <c r="P756" s="3"/>
    </row>
    <row r="757" spans="7:16" ht="13">
      <c r="G757" s="2"/>
      <c r="H757" s="2"/>
      <c r="I757" s="2"/>
      <c r="J757" s="2"/>
      <c r="P757" s="3"/>
    </row>
    <row r="758" spans="7:16" ht="13">
      <c r="G758" s="2"/>
      <c r="H758" s="2"/>
      <c r="I758" s="2"/>
      <c r="J758" s="2"/>
      <c r="P758" s="3"/>
    </row>
    <row r="759" spans="7:16" ht="13">
      <c r="G759" s="2"/>
      <c r="H759" s="2"/>
      <c r="I759" s="2"/>
      <c r="J759" s="2"/>
      <c r="P759" s="3"/>
    </row>
    <row r="760" spans="7:16" ht="13">
      <c r="G760" s="2"/>
      <c r="H760" s="2"/>
      <c r="I760" s="2"/>
      <c r="J760" s="2"/>
      <c r="P760" s="3"/>
    </row>
    <row r="761" spans="7:16" ht="13">
      <c r="G761" s="2"/>
      <c r="H761" s="2"/>
      <c r="I761" s="2"/>
      <c r="J761" s="2"/>
      <c r="P761" s="3"/>
    </row>
    <row r="762" spans="7:16" ht="13">
      <c r="G762" s="2"/>
      <c r="H762" s="2"/>
      <c r="I762" s="2"/>
      <c r="J762" s="2"/>
      <c r="P762" s="3"/>
    </row>
    <row r="763" spans="7:16" ht="13">
      <c r="G763" s="2"/>
      <c r="H763" s="2"/>
      <c r="I763" s="2"/>
      <c r="J763" s="2"/>
      <c r="P763" s="3"/>
    </row>
    <row r="764" spans="7:16" ht="13">
      <c r="G764" s="2"/>
      <c r="H764" s="2"/>
      <c r="I764" s="2"/>
      <c r="J764" s="2"/>
      <c r="P764" s="3"/>
    </row>
    <row r="765" spans="7:16" ht="13">
      <c r="G765" s="2"/>
      <c r="H765" s="2"/>
      <c r="I765" s="2"/>
      <c r="J765" s="2"/>
      <c r="P765" s="3"/>
    </row>
    <row r="766" spans="7:16" ht="13">
      <c r="G766" s="2"/>
      <c r="H766" s="2"/>
      <c r="I766" s="2"/>
      <c r="J766" s="2"/>
      <c r="P766" s="3"/>
    </row>
    <row r="767" spans="7:16" ht="13">
      <c r="G767" s="2"/>
      <c r="H767" s="2"/>
      <c r="I767" s="2"/>
      <c r="J767" s="2"/>
      <c r="P767" s="3"/>
    </row>
    <row r="768" spans="7:16" ht="13">
      <c r="G768" s="2"/>
      <c r="H768" s="2"/>
      <c r="I768" s="2"/>
      <c r="J768" s="2"/>
      <c r="P768" s="3"/>
    </row>
    <row r="769" spans="7:16" ht="13">
      <c r="G769" s="2"/>
      <c r="H769" s="2"/>
      <c r="I769" s="2"/>
      <c r="J769" s="2"/>
      <c r="P769" s="3"/>
    </row>
    <row r="770" spans="7:16" ht="13">
      <c r="G770" s="2"/>
      <c r="H770" s="2"/>
      <c r="I770" s="2"/>
      <c r="J770" s="2"/>
      <c r="P770" s="3"/>
    </row>
    <row r="771" spans="7:16" ht="13">
      <c r="G771" s="2"/>
      <c r="H771" s="2"/>
      <c r="I771" s="2"/>
      <c r="J771" s="2"/>
      <c r="P771" s="3"/>
    </row>
    <row r="772" spans="7:16" ht="13">
      <c r="G772" s="2"/>
      <c r="H772" s="2"/>
      <c r="I772" s="2"/>
      <c r="J772" s="2"/>
      <c r="P772" s="3"/>
    </row>
    <row r="773" spans="7:16" ht="13">
      <c r="G773" s="2"/>
      <c r="H773" s="2"/>
      <c r="I773" s="2"/>
      <c r="J773" s="2"/>
      <c r="P773" s="3"/>
    </row>
    <row r="774" spans="7:16" ht="13">
      <c r="G774" s="2"/>
      <c r="H774" s="2"/>
      <c r="I774" s="2"/>
      <c r="J774" s="2"/>
      <c r="P774" s="3"/>
    </row>
    <row r="775" spans="7:16" ht="13">
      <c r="G775" s="2"/>
      <c r="H775" s="2"/>
      <c r="I775" s="2"/>
      <c r="J775" s="2"/>
      <c r="P775" s="3"/>
    </row>
    <row r="776" spans="7:16" ht="13">
      <c r="G776" s="2"/>
      <c r="H776" s="2"/>
      <c r="I776" s="2"/>
      <c r="J776" s="2"/>
      <c r="P776" s="3"/>
    </row>
    <row r="777" spans="7:16" ht="13">
      <c r="G777" s="2"/>
      <c r="H777" s="2"/>
      <c r="I777" s="2"/>
      <c r="J777" s="2"/>
      <c r="P777" s="3"/>
    </row>
    <row r="778" spans="7:16" ht="13">
      <c r="G778" s="2"/>
      <c r="H778" s="2"/>
      <c r="I778" s="2"/>
      <c r="J778" s="2"/>
      <c r="P778" s="3"/>
    </row>
    <row r="779" spans="7:16" ht="13">
      <c r="G779" s="2"/>
      <c r="H779" s="2"/>
      <c r="I779" s="2"/>
      <c r="J779" s="2"/>
      <c r="P779" s="3"/>
    </row>
    <row r="780" spans="7:16" ht="13">
      <c r="G780" s="2"/>
      <c r="H780" s="2"/>
      <c r="I780" s="2"/>
      <c r="J780" s="2"/>
      <c r="P780" s="3"/>
    </row>
    <row r="781" spans="7:16" ht="13">
      <c r="G781" s="2"/>
      <c r="H781" s="2"/>
      <c r="I781" s="2"/>
      <c r="J781" s="2"/>
      <c r="P781" s="3"/>
    </row>
    <row r="782" spans="7:16" ht="13">
      <c r="G782" s="2"/>
      <c r="H782" s="2"/>
      <c r="I782" s="2"/>
      <c r="J782" s="2"/>
      <c r="P782" s="3"/>
    </row>
    <row r="783" spans="7:16" ht="13">
      <c r="G783" s="2"/>
      <c r="H783" s="2"/>
      <c r="I783" s="2"/>
      <c r="J783" s="2"/>
      <c r="P783" s="3"/>
    </row>
    <row r="784" spans="7:16" ht="13">
      <c r="G784" s="2"/>
      <c r="H784" s="2"/>
      <c r="I784" s="2"/>
      <c r="J784" s="2"/>
      <c r="P784" s="3"/>
    </row>
    <row r="785" spans="7:16" ht="13">
      <c r="G785" s="2"/>
      <c r="H785" s="2"/>
      <c r="I785" s="2"/>
      <c r="J785" s="2"/>
      <c r="P785" s="3"/>
    </row>
    <row r="786" spans="7:16" ht="13">
      <c r="G786" s="2"/>
      <c r="H786" s="2"/>
      <c r="I786" s="2"/>
      <c r="J786" s="2"/>
      <c r="P786" s="3"/>
    </row>
    <row r="787" spans="7:16" ht="13">
      <c r="G787" s="2"/>
      <c r="H787" s="2"/>
      <c r="I787" s="2"/>
      <c r="J787" s="2"/>
      <c r="P787" s="3"/>
    </row>
    <row r="788" spans="7:16" ht="13">
      <c r="G788" s="2"/>
      <c r="H788" s="2"/>
      <c r="I788" s="2"/>
      <c r="J788" s="2"/>
      <c r="P788" s="3"/>
    </row>
    <row r="789" spans="7:16" ht="13">
      <c r="G789" s="2"/>
      <c r="H789" s="2"/>
      <c r="I789" s="2"/>
      <c r="J789" s="2"/>
      <c r="P789" s="3"/>
    </row>
    <row r="790" spans="7:16" ht="13">
      <c r="G790" s="2"/>
      <c r="H790" s="2"/>
      <c r="I790" s="2"/>
      <c r="J790" s="2"/>
      <c r="P790" s="3"/>
    </row>
    <row r="791" spans="7:16" ht="13">
      <c r="G791" s="2"/>
      <c r="H791" s="2"/>
      <c r="I791" s="2"/>
      <c r="J791" s="2"/>
      <c r="P791" s="3"/>
    </row>
    <row r="792" spans="7:16" ht="13">
      <c r="G792" s="2"/>
      <c r="H792" s="2"/>
      <c r="I792" s="2"/>
      <c r="J792" s="2"/>
      <c r="P792" s="3"/>
    </row>
    <row r="793" spans="7:16" ht="13">
      <c r="G793" s="2"/>
      <c r="H793" s="2"/>
      <c r="I793" s="2"/>
      <c r="J793" s="2"/>
      <c r="P793" s="3"/>
    </row>
    <row r="794" spans="7:16" ht="13">
      <c r="G794" s="2"/>
      <c r="H794" s="2"/>
      <c r="I794" s="2"/>
      <c r="J794" s="2"/>
      <c r="P794" s="3"/>
    </row>
    <row r="795" spans="7:16" ht="13">
      <c r="G795" s="2"/>
      <c r="H795" s="2"/>
      <c r="I795" s="2"/>
      <c r="J795" s="2"/>
      <c r="P795" s="3"/>
    </row>
    <row r="796" spans="7:16" ht="13">
      <c r="G796" s="2"/>
      <c r="H796" s="2"/>
      <c r="I796" s="2"/>
      <c r="J796" s="2"/>
      <c r="P796" s="3"/>
    </row>
    <row r="797" spans="7:16" ht="13">
      <c r="G797" s="2"/>
      <c r="H797" s="2"/>
      <c r="I797" s="2"/>
      <c r="J797" s="2"/>
      <c r="P797" s="3"/>
    </row>
    <row r="798" spans="7:16" ht="13">
      <c r="G798" s="2"/>
      <c r="H798" s="2"/>
      <c r="I798" s="2"/>
      <c r="J798" s="2"/>
      <c r="P798" s="3"/>
    </row>
    <row r="799" spans="7:16" ht="13">
      <c r="G799" s="2"/>
      <c r="H799" s="2"/>
      <c r="I799" s="2"/>
      <c r="J799" s="2"/>
      <c r="P799" s="3"/>
    </row>
    <row r="800" spans="7:16" ht="13">
      <c r="G800" s="2"/>
      <c r="H800" s="2"/>
      <c r="I800" s="2"/>
      <c r="J800" s="2"/>
      <c r="P800" s="3"/>
    </row>
    <row r="801" spans="7:16" ht="13">
      <c r="G801" s="2"/>
      <c r="H801" s="2"/>
      <c r="I801" s="2"/>
      <c r="J801" s="2"/>
      <c r="P801" s="3"/>
    </row>
    <row r="802" spans="7:16" ht="13">
      <c r="G802" s="2"/>
      <c r="H802" s="2"/>
      <c r="I802" s="2"/>
      <c r="J802" s="2"/>
      <c r="P802" s="3"/>
    </row>
    <row r="803" spans="7:16" ht="13">
      <c r="G803" s="2"/>
      <c r="H803" s="2"/>
      <c r="I803" s="2"/>
      <c r="J803" s="2"/>
      <c r="P803" s="3"/>
    </row>
    <row r="804" spans="7:16" ht="13">
      <c r="G804" s="2"/>
      <c r="H804" s="2"/>
      <c r="I804" s="2"/>
      <c r="J804" s="2"/>
      <c r="P804" s="3"/>
    </row>
    <row r="805" spans="7:16" ht="13">
      <c r="G805" s="2"/>
      <c r="H805" s="2"/>
      <c r="I805" s="2"/>
      <c r="J805" s="2"/>
      <c r="P805" s="3"/>
    </row>
    <row r="806" spans="7:16" ht="13">
      <c r="G806" s="2"/>
      <c r="H806" s="2"/>
      <c r="I806" s="2"/>
      <c r="J806" s="2"/>
      <c r="P806" s="3"/>
    </row>
    <row r="807" spans="7:16" ht="13">
      <c r="G807" s="2"/>
      <c r="H807" s="2"/>
      <c r="I807" s="2"/>
      <c r="J807" s="2"/>
      <c r="P807" s="3"/>
    </row>
    <row r="808" spans="7:16" ht="13">
      <c r="G808" s="2"/>
      <c r="H808" s="2"/>
      <c r="I808" s="2"/>
      <c r="J808" s="2"/>
      <c r="P808" s="3"/>
    </row>
    <row r="809" spans="7:16" ht="13">
      <c r="G809" s="2"/>
      <c r="H809" s="2"/>
      <c r="I809" s="2"/>
      <c r="J809" s="2"/>
      <c r="P809" s="3"/>
    </row>
    <row r="810" spans="7:16" ht="13">
      <c r="G810" s="2"/>
      <c r="H810" s="2"/>
      <c r="I810" s="2"/>
      <c r="J810" s="2"/>
      <c r="P810" s="3"/>
    </row>
    <row r="811" spans="7:16" ht="13">
      <c r="G811" s="2"/>
      <c r="H811" s="2"/>
      <c r="I811" s="2"/>
      <c r="J811" s="2"/>
      <c r="P811" s="3"/>
    </row>
    <row r="812" spans="7:16" ht="13">
      <c r="G812" s="2"/>
      <c r="H812" s="2"/>
      <c r="I812" s="2"/>
      <c r="J812" s="2"/>
      <c r="P812" s="3"/>
    </row>
    <row r="813" spans="7:16" ht="13">
      <c r="G813" s="2"/>
      <c r="H813" s="2"/>
      <c r="I813" s="2"/>
      <c r="J813" s="2"/>
      <c r="P813" s="3"/>
    </row>
    <row r="814" spans="7:16" ht="13">
      <c r="G814" s="2"/>
      <c r="H814" s="2"/>
      <c r="I814" s="2"/>
      <c r="J814" s="2"/>
      <c r="P814" s="3"/>
    </row>
    <row r="815" spans="7:16" ht="13">
      <c r="G815" s="2"/>
      <c r="H815" s="2"/>
      <c r="I815" s="2"/>
      <c r="J815" s="2"/>
      <c r="P815" s="3"/>
    </row>
    <row r="816" spans="7:16" ht="13">
      <c r="G816" s="2"/>
      <c r="H816" s="2"/>
      <c r="I816" s="2"/>
      <c r="J816" s="2"/>
      <c r="P816" s="3"/>
    </row>
    <row r="817" spans="7:16" ht="13">
      <c r="G817" s="2"/>
      <c r="H817" s="2"/>
      <c r="I817" s="2"/>
      <c r="J817" s="2"/>
      <c r="P817" s="3"/>
    </row>
    <row r="818" spans="7:16" ht="13">
      <c r="G818" s="2"/>
      <c r="H818" s="2"/>
      <c r="I818" s="2"/>
      <c r="J818" s="2"/>
      <c r="P818" s="3"/>
    </row>
    <row r="819" spans="7:16" ht="13">
      <c r="G819" s="2"/>
      <c r="H819" s="2"/>
      <c r="I819" s="2"/>
      <c r="J819" s="2"/>
      <c r="P819" s="3"/>
    </row>
    <row r="820" spans="7:16" ht="13">
      <c r="G820" s="2"/>
      <c r="H820" s="2"/>
      <c r="I820" s="2"/>
      <c r="J820" s="2"/>
      <c r="P820" s="3"/>
    </row>
    <row r="821" spans="7:16" ht="13">
      <c r="G821" s="2"/>
      <c r="H821" s="2"/>
      <c r="I821" s="2"/>
      <c r="J821" s="2"/>
      <c r="P821" s="3"/>
    </row>
    <row r="822" spans="7:16" ht="13">
      <c r="G822" s="2"/>
      <c r="H822" s="2"/>
      <c r="I822" s="2"/>
      <c r="J822" s="2"/>
      <c r="P822" s="3"/>
    </row>
    <row r="823" spans="7:16" ht="13">
      <c r="G823" s="2"/>
      <c r="H823" s="2"/>
      <c r="I823" s="2"/>
      <c r="J823" s="2"/>
      <c r="P823" s="3"/>
    </row>
    <row r="824" spans="7:16" ht="13">
      <c r="G824" s="2"/>
      <c r="H824" s="2"/>
      <c r="I824" s="2"/>
      <c r="J824" s="2"/>
      <c r="P824" s="3"/>
    </row>
    <row r="825" spans="7:16" ht="13">
      <c r="G825" s="2"/>
      <c r="H825" s="2"/>
      <c r="I825" s="2"/>
      <c r="J825" s="2"/>
      <c r="P825" s="3"/>
    </row>
    <row r="826" spans="7:16" ht="13">
      <c r="G826" s="2"/>
      <c r="H826" s="2"/>
      <c r="I826" s="2"/>
      <c r="J826" s="2"/>
      <c r="P826" s="3"/>
    </row>
    <row r="827" spans="7:16" ht="13">
      <c r="G827" s="2"/>
      <c r="H827" s="2"/>
      <c r="I827" s="2"/>
      <c r="J827" s="2"/>
      <c r="P827" s="3"/>
    </row>
    <row r="828" spans="7:16" ht="13">
      <c r="G828" s="2"/>
      <c r="H828" s="2"/>
      <c r="I828" s="2"/>
      <c r="J828" s="2"/>
      <c r="P828" s="3"/>
    </row>
    <row r="829" spans="7:16" ht="13">
      <c r="G829" s="2"/>
      <c r="H829" s="2"/>
      <c r="I829" s="2"/>
      <c r="J829" s="2"/>
      <c r="P829" s="3"/>
    </row>
    <row r="830" spans="7:16" ht="13">
      <c r="G830" s="2"/>
      <c r="H830" s="2"/>
      <c r="I830" s="2"/>
      <c r="J830" s="2"/>
      <c r="P830" s="3"/>
    </row>
    <row r="831" spans="7:16" ht="13">
      <c r="G831" s="2"/>
      <c r="H831" s="2"/>
      <c r="I831" s="2"/>
      <c r="J831" s="2"/>
      <c r="P831" s="3"/>
    </row>
    <row r="832" spans="7:16" ht="13">
      <c r="G832" s="2"/>
      <c r="H832" s="2"/>
      <c r="I832" s="2"/>
      <c r="J832" s="2"/>
      <c r="P832" s="3"/>
    </row>
    <row r="833" spans="7:16" ht="13">
      <c r="G833" s="2"/>
      <c r="H833" s="2"/>
      <c r="I833" s="2"/>
      <c r="J833" s="2"/>
      <c r="P833" s="3"/>
    </row>
    <row r="834" spans="7:16" ht="13">
      <c r="G834" s="2"/>
      <c r="H834" s="2"/>
      <c r="I834" s="2"/>
      <c r="J834" s="2"/>
      <c r="P834" s="3"/>
    </row>
    <row r="835" spans="7:16" ht="13">
      <c r="G835" s="2"/>
      <c r="H835" s="2"/>
      <c r="I835" s="2"/>
      <c r="J835" s="2"/>
      <c r="P835" s="3"/>
    </row>
    <row r="836" spans="7:16" ht="13">
      <c r="G836" s="2"/>
      <c r="H836" s="2"/>
      <c r="I836" s="2"/>
      <c r="J836" s="2"/>
      <c r="P836" s="3"/>
    </row>
    <row r="837" spans="7:16" ht="13">
      <c r="G837" s="2"/>
      <c r="H837" s="2"/>
      <c r="I837" s="2"/>
      <c r="J837" s="2"/>
      <c r="P837" s="3"/>
    </row>
    <row r="838" spans="7:16" ht="13">
      <c r="G838" s="2"/>
      <c r="H838" s="2"/>
      <c r="I838" s="2"/>
      <c r="J838" s="2"/>
      <c r="P838" s="3"/>
    </row>
    <row r="839" spans="7:16" ht="13">
      <c r="G839" s="2"/>
      <c r="H839" s="2"/>
      <c r="I839" s="2"/>
      <c r="J839" s="2"/>
      <c r="P839" s="3"/>
    </row>
    <row r="840" spans="7:16" ht="13">
      <c r="G840" s="2"/>
      <c r="H840" s="2"/>
      <c r="I840" s="2"/>
      <c r="J840" s="2"/>
      <c r="P840" s="3"/>
    </row>
    <row r="841" spans="7:16" ht="13">
      <c r="G841" s="2"/>
      <c r="H841" s="2"/>
      <c r="I841" s="2"/>
      <c r="J841" s="2"/>
      <c r="P841" s="3"/>
    </row>
    <row r="842" spans="7:16" ht="13">
      <c r="G842" s="2"/>
      <c r="H842" s="2"/>
      <c r="I842" s="2"/>
      <c r="J842" s="2"/>
      <c r="P842" s="3"/>
    </row>
    <row r="843" spans="7:16" ht="13">
      <c r="G843" s="2"/>
      <c r="H843" s="2"/>
      <c r="I843" s="2"/>
      <c r="J843" s="2"/>
      <c r="P843" s="3"/>
    </row>
    <row r="844" spans="7:16" ht="13">
      <c r="G844" s="2"/>
      <c r="H844" s="2"/>
      <c r="I844" s="2"/>
      <c r="J844" s="2"/>
      <c r="P844" s="3"/>
    </row>
    <row r="845" spans="7:16" ht="13">
      <c r="G845" s="2"/>
      <c r="H845" s="2"/>
      <c r="I845" s="2"/>
      <c r="J845" s="2"/>
      <c r="P845" s="3"/>
    </row>
    <row r="846" spans="7:16" ht="13">
      <c r="G846" s="2"/>
      <c r="H846" s="2"/>
      <c r="I846" s="2"/>
      <c r="J846" s="2"/>
      <c r="P846" s="3"/>
    </row>
    <row r="847" spans="7:16" ht="13">
      <c r="G847" s="2"/>
      <c r="H847" s="2"/>
      <c r="I847" s="2"/>
      <c r="J847" s="2"/>
      <c r="P847" s="3"/>
    </row>
    <row r="848" spans="7:16" ht="13">
      <c r="G848" s="2"/>
      <c r="H848" s="2"/>
      <c r="I848" s="2"/>
      <c r="J848" s="2"/>
      <c r="P848" s="3"/>
    </row>
    <row r="849" spans="7:16" ht="13">
      <c r="G849" s="2"/>
      <c r="H849" s="2"/>
      <c r="I849" s="2"/>
      <c r="J849" s="2"/>
      <c r="P849" s="3"/>
    </row>
    <row r="850" spans="7:16" ht="13">
      <c r="G850" s="2"/>
      <c r="H850" s="2"/>
      <c r="I850" s="2"/>
      <c r="J850" s="2"/>
      <c r="P850" s="3"/>
    </row>
    <row r="851" spans="7:16" ht="13">
      <c r="G851" s="2"/>
      <c r="H851" s="2"/>
      <c r="I851" s="2"/>
      <c r="J851" s="2"/>
      <c r="P851" s="3"/>
    </row>
    <row r="852" spans="7:16" ht="13">
      <c r="G852" s="2"/>
      <c r="H852" s="2"/>
      <c r="I852" s="2"/>
      <c r="J852" s="2"/>
      <c r="P852" s="3"/>
    </row>
    <row r="853" spans="7:16" ht="13">
      <c r="G853" s="2"/>
      <c r="H853" s="2"/>
      <c r="I853" s="2"/>
      <c r="J853" s="2"/>
      <c r="P853" s="3"/>
    </row>
    <row r="854" spans="7:16" ht="13">
      <c r="G854" s="2"/>
      <c r="H854" s="2"/>
      <c r="I854" s="2"/>
      <c r="J854" s="2"/>
      <c r="P854" s="3"/>
    </row>
    <row r="855" spans="7:16" ht="13">
      <c r="G855" s="2"/>
      <c r="H855" s="2"/>
      <c r="I855" s="2"/>
      <c r="J855" s="2"/>
      <c r="P855" s="3"/>
    </row>
    <row r="856" spans="7:16" ht="13">
      <c r="G856" s="2"/>
      <c r="H856" s="2"/>
      <c r="I856" s="2"/>
      <c r="J856" s="2"/>
      <c r="P856" s="3"/>
    </row>
    <row r="857" spans="7:16" ht="13">
      <c r="G857" s="2"/>
      <c r="H857" s="2"/>
      <c r="I857" s="2"/>
      <c r="J857" s="2"/>
      <c r="P857" s="3"/>
    </row>
    <row r="858" spans="7:16" ht="13">
      <c r="G858" s="2"/>
      <c r="H858" s="2"/>
      <c r="I858" s="2"/>
      <c r="J858" s="2"/>
      <c r="P858" s="3"/>
    </row>
    <row r="859" spans="7:16" ht="13">
      <c r="G859" s="2"/>
      <c r="H859" s="2"/>
      <c r="I859" s="2"/>
      <c r="J859" s="2"/>
      <c r="P859" s="3"/>
    </row>
    <row r="860" spans="7:16" ht="13">
      <c r="G860" s="2"/>
      <c r="H860" s="2"/>
      <c r="I860" s="2"/>
      <c r="J860" s="2"/>
      <c r="P860" s="3"/>
    </row>
    <row r="861" spans="7:16" ht="13">
      <c r="G861" s="2"/>
      <c r="H861" s="2"/>
      <c r="I861" s="2"/>
      <c r="J861" s="2"/>
      <c r="P861" s="3"/>
    </row>
    <row r="862" spans="7:16" ht="13">
      <c r="G862" s="2"/>
      <c r="H862" s="2"/>
      <c r="I862" s="2"/>
      <c r="J862" s="2"/>
      <c r="P862" s="3"/>
    </row>
    <row r="863" spans="7:16" ht="13">
      <c r="G863" s="2"/>
      <c r="H863" s="2"/>
      <c r="I863" s="2"/>
      <c r="J863" s="2"/>
      <c r="P863" s="3"/>
    </row>
    <row r="864" spans="7:16" ht="13">
      <c r="G864" s="2"/>
      <c r="H864" s="2"/>
      <c r="I864" s="2"/>
      <c r="J864" s="2"/>
      <c r="P864" s="3"/>
    </row>
    <row r="865" spans="7:16" ht="13">
      <c r="G865" s="2"/>
      <c r="H865" s="2"/>
      <c r="I865" s="2"/>
      <c r="J865" s="2"/>
      <c r="P865" s="3"/>
    </row>
    <row r="866" spans="7:16" ht="13">
      <c r="G866" s="2"/>
      <c r="H866" s="2"/>
      <c r="I866" s="2"/>
      <c r="J866" s="2"/>
      <c r="P866" s="3"/>
    </row>
    <row r="867" spans="7:16" ht="13">
      <c r="G867" s="2"/>
      <c r="H867" s="2"/>
      <c r="I867" s="2"/>
      <c r="J867" s="2"/>
      <c r="P867" s="3"/>
    </row>
    <row r="868" spans="7:16" ht="13">
      <c r="G868" s="2"/>
      <c r="H868" s="2"/>
      <c r="I868" s="2"/>
      <c r="J868" s="2"/>
      <c r="P868" s="3"/>
    </row>
    <row r="869" spans="7:16" ht="13">
      <c r="G869" s="2"/>
      <c r="H869" s="2"/>
      <c r="I869" s="2"/>
      <c r="J869" s="2"/>
      <c r="P869" s="3"/>
    </row>
    <row r="870" spans="7:16" ht="13">
      <c r="G870" s="2"/>
      <c r="H870" s="2"/>
      <c r="I870" s="2"/>
      <c r="J870" s="2"/>
      <c r="P870" s="3"/>
    </row>
    <row r="871" spans="7:16" ht="13">
      <c r="G871" s="2"/>
      <c r="H871" s="2"/>
      <c r="I871" s="2"/>
      <c r="J871" s="2"/>
      <c r="P871" s="3"/>
    </row>
    <row r="872" spans="7:16" ht="13">
      <c r="G872" s="2"/>
      <c r="H872" s="2"/>
      <c r="I872" s="2"/>
      <c r="J872" s="2"/>
      <c r="P872" s="3"/>
    </row>
    <row r="873" spans="7:16" ht="13">
      <c r="G873" s="2"/>
      <c r="H873" s="2"/>
      <c r="I873" s="2"/>
      <c r="J873" s="2"/>
      <c r="P873" s="3"/>
    </row>
    <row r="874" spans="7:16" ht="13">
      <c r="G874" s="2"/>
      <c r="H874" s="2"/>
      <c r="I874" s="2"/>
      <c r="J874" s="2"/>
      <c r="P874" s="3"/>
    </row>
    <row r="875" spans="7:16" ht="13">
      <c r="G875" s="2"/>
      <c r="H875" s="2"/>
      <c r="I875" s="2"/>
      <c r="J875" s="2"/>
      <c r="P875" s="3"/>
    </row>
    <row r="876" spans="7:16" ht="13">
      <c r="G876" s="2"/>
      <c r="H876" s="2"/>
      <c r="I876" s="2"/>
      <c r="J876" s="2"/>
      <c r="P876" s="3"/>
    </row>
    <row r="877" spans="7:16" ht="13">
      <c r="G877" s="2"/>
      <c r="H877" s="2"/>
      <c r="I877" s="2"/>
      <c r="J877" s="2"/>
      <c r="P877" s="3"/>
    </row>
    <row r="878" spans="7:16" ht="13">
      <c r="G878" s="2"/>
      <c r="H878" s="2"/>
      <c r="I878" s="2"/>
      <c r="J878" s="2"/>
      <c r="P878" s="3"/>
    </row>
    <row r="879" spans="7:16" ht="13">
      <c r="G879" s="2"/>
      <c r="H879" s="2"/>
      <c r="I879" s="2"/>
      <c r="J879" s="2"/>
      <c r="P879" s="3"/>
    </row>
    <row r="880" spans="7:16" ht="13">
      <c r="G880" s="2"/>
      <c r="H880" s="2"/>
      <c r="I880" s="2"/>
      <c r="J880" s="2"/>
      <c r="P880" s="3"/>
    </row>
    <row r="881" spans="7:16" ht="13">
      <c r="G881" s="2"/>
      <c r="H881" s="2"/>
      <c r="I881" s="2"/>
      <c r="J881" s="2"/>
      <c r="P881" s="3"/>
    </row>
    <row r="882" spans="7:16" ht="13">
      <c r="G882" s="2"/>
      <c r="H882" s="2"/>
      <c r="I882" s="2"/>
      <c r="J882" s="2"/>
      <c r="P882" s="3"/>
    </row>
    <row r="883" spans="7:16" ht="13">
      <c r="G883" s="2"/>
      <c r="H883" s="2"/>
      <c r="I883" s="2"/>
      <c r="J883" s="2"/>
      <c r="P883" s="3"/>
    </row>
    <row r="884" spans="7:16" ht="13">
      <c r="G884" s="2"/>
      <c r="H884" s="2"/>
      <c r="I884" s="2"/>
      <c r="J884" s="2"/>
      <c r="P884" s="3"/>
    </row>
    <row r="885" spans="7:16" ht="13">
      <c r="G885" s="2"/>
      <c r="H885" s="2"/>
      <c r="I885" s="2"/>
      <c r="J885" s="2"/>
      <c r="P885" s="3"/>
    </row>
    <row r="886" spans="7:16" ht="13">
      <c r="G886" s="2"/>
      <c r="H886" s="2"/>
      <c r="I886" s="2"/>
      <c r="J886" s="2"/>
      <c r="P886" s="3"/>
    </row>
    <row r="887" spans="7:16" ht="13">
      <c r="G887" s="2"/>
      <c r="H887" s="2"/>
      <c r="I887" s="2"/>
      <c r="J887" s="2"/>
      <c r="P887" s="3"/>
    </row>
    <row r="888" spans="7:16" ht="13">
      <c r="G888" s="2"/>
      <c r="H888" s="2"/>
      <c r="I888" s="2"/>
      <c r="J888" s="2"/>
      <c r="P888" s="3"/>
    </row>
    <row r="889" spans="7:16" ht="13">
      <c r="G889" s="2"/>
      <c r="H889" s="2"/>
      <c r="I889" s="2"/>
      <c r="J889" s="2"/>
      <c r="P889" s="3"/>
    </row>
    <row r="890" spans="7:16" ht="13">
      <c r="G890" s="2"/>
      <c r="H890" s="2"/>
      <c r="I890" s="2"/>
      <c r="J890" s="2"/>
      <c r="P890" s="3"/>
    </row>
    <row r="891" spans="7:16" ht="13">
      <c r="G891" s="2"/>
      <c r="H891" s="2"/>
      <c r="I891" s="2"/>
      <c r="J891" s="2"/>
      <c r="P891" s="3"/>
    </row>
    <row r="892" spans="7:16" ht="13">
      <c r="G892" s="2"/>
      <c r="H892" s="2"/>
      <c r="I892" s="2"/>
      <c r="J892" s="2"/>
      <c r="P892" s="3"/>
    </row>
    <row r="893" spans="7:16" ht="13">
      <c r="G893" s="2"/>
      <c r="H893" s="2"/>
      <c r="I893" s="2"/>
      <c r="J893" s="2"/>
      <c r="P893" s="3"/>
    </row>
    <row r="894" spans="7:16" ht="13">
      <c r="G894" s="2"/>
      <c r="H894" s="2"/>
      <c r="I894" s="2"/>
      <c r="J894" s="2"/>
      <c r="P894" s="3"/>
    </row>
    <row r="895" spans="7:16" ht="13">
      <c r="G895" s="2"/>
      <c r="H895" s="2"/>
      <c r="I895" s="2"/>
      <c r="J895" s="2"/>
      <c r="P895" s="3"/>
    </row>
    <row r="896" spans="7:16" ht="13">
      <c r="G896" s="2"/>
      <c r="H896" s="2"/>
      <c r="I896" s="2"/>
      <c r="J896" s="2"/>
      <c r="P896" s="3"/>
    </row>
    <row r="897" spans="7:16" ht="13">
      <c r="G897" s="2"/>
      <c r="H897" s="2"/>
      <c r="I897" s="2"/>
      <c r="J897" s="2"/>
      <c r="P897" s="3"/>
    </row>
    <row r="898" spans="7:16" ht="13">
      <c r="G898" s="2"/>
      <c r="H898" s="2"/>
      <c r="I898" s="2"/>
      <c r="J898" s="2"/>
      <c r="P898" s="3"/>
    </row>
    <row r="899" spans="7:16" ht="13">
      <c r="G899" s="2"/>
      <c r="H899" s="2"/>
      <c r="I899" s="2"/>
      <c r="J899" s="2"/>
      <c r="P899" s="3"/>
    </row>
    <row r="900" spans="7:16" ht="13">
      <c r="G900" s="2"/>
      <c r="H900" s="2"/>
      <c r="I900" s="2"/>
      <c r="J900" s="2"/>
      <c r="P900" s="3"/>
    </row>
    <row r="901" spans="7:16" ht="13">
      <c r="G901" s="2"/>
      <c r="H901" s="2"/>
      <c r="I901" s="2"/>
      <c r="J901" s="2"/>
      <c r="P901" s="3"/>
    </row>
    <row r="902" spans="7:16" ht="13">
      <c r="G902" s="2"/>
      <c r="H902" s="2"/>
      <c r="I902" s="2"/>
      <c r="J902" s="2"/>
      <c r="P902" s="3"/>
    </row>
    <row r="903" spans="7:16" ht="13">
      <c r="G903" s="2"/>
      <c r="H903" s="2"/>
      <c r="I903" s="2"/>
      <c r="J903" s="2"/>
      <c r="P903" s="3"/>
    </row>
    <row r="904" spans="7:16" ht="13">
      <c r="G904" s="2"/>
      <c r="H904" s="2"/>
      <c r="I904" s="2"/>
      <c r="J904" s="2"/>
      <c r="P904" s="3"/>
    </row>
    <row r="905" spans="7:16" ht="13">
      <c r="G905" s="2"/>
      <c r="H905" s="2"/>
      <c r="I905" s="2"/>
      <c r="J905" s="2"/>
      <c r="P905" s="3"/>
    </row>
    <row r="906" spans="7:16" ht="13">
      <c r="G906" s="2"/>
      <c r="H906" s="2"/>
      <c r="I906" s="2"/>
      <c r="J906" s="2"/>
      <c r="P906" s="3"/>
    </row>
    <row r="907" spans="7:16" ht="13">
      <c r="G907" s="2"/>
      <c r="H907" s="2"/>
      <c r="I907" s="2"/>
      <c r="J907" s="2"/>
      <c r="P907" s="3"/>
    </row>
    <row r="908" spans="7:16" ht="13">
      <c r="G908" s="2"/>
      <c r="H908" s="2"/>
      <c r="I908" s="2"/>
      <c r="J908" s="2"/>
      <c r="P908" s="3"/>
    </row>
    <row r="909" spans="7:16" ht="13">
      <c r="G909" s="2"/>
      <c r="H909" s="2"/>
      <c r="I909" s="2"/>
      <c r="J909" s="2"/>
      <c r="P909" s="3"/>
    </row>
    <row r="910" spans="7:16" ht="13">
      <c r="G910" s="2"/>
      <c r="H910" s="2"/>
      <c r="I910" s="2"/>
      <c r="J910" s="2"/>
      <c r="P910" s="3"/>
    </row>
    <row r="911" spans="7:16" ht="13">
      <c r="G911" s="2"/>
      <c r="H911" s="2"/>
      <c r="I911" s="2"/>
      <c r="J911" s="2"/>
      <c r="P911" s="3"/>
    </row>
    <row r="912" spans="7:16" ht="13">
      <c r="G912" s="2"/>
      <c r="H912" s="2"/>
      <c r="I912" s="2"/>
      <c r="J912" s="2"/>
      <c r="P912" s="3"/>
    </row>
    <row r="913" spans="7:16" ht="13">
      <c r="G913" s="2"/>
      <c r="H913" s="2"/>
      <c r="I913" s="2"/>
      <c r="J913" s="2"/>
      <c r="P913" s="3"/>
    </row>
    <row r="914" spans="7:16" ht="13">
      <c r="G914" s="2"/>
      <c r="H914" s="2"/>
      <c r="I914" s="2"/>
      <c r="J914" s="2"/>
      <c r="P914" s="3"/>
    </row>
    <row r="915" spans="7:16" ht="13">
      <c r="G915" s="2"/>
      <c r="H915" s="2"/>
      <c r="I915" s="2"/>
      <c r="J915" s="2"/>
      <c r="P915" s="3"/>
    </row>
    <row r="916" spans="7:16" ht="13">
      <c r="G916" s="2"/>
      <c r="H916" s="2"/>
      <c r="I916" s="2"/>
      <c r="J916" s="2"/>
      <c r="P916" s="3"/>
    </row>
    <row r="917" spans="7:16" ht="13">
      <c r="G917" s="2"/>
      <c r="H917" s="2"/>
      <c r="I917" s="2"/>
      <c r="J917" s="2"/>
      <c r="P917" s="3"/>
    </row>
    <row r="918" spans="7:16" ht="13">
      <c r="G918" s="2"/>
      <c r="H918" s="2"/>
      <c r="I918" s="2"/>
      <c r="J918" s="2"/>
      <c r="P918" s="3"/>
    </row>
    <row r="919" spans="7:16" ht="13">
      <c r="G919" s="2"/>
      <c r="H919" s="2"/>
      <c r="I919" s="2"/>
      <c r="J919" s="2"/>
      <c r="P919" s="3"/>
    </row>
    <row r="920" spans="7:16" ht="13">
      <c r="G920" s="2"/>
      <c r="H920" s="2"/>
      <c r="I920" s="2"/>
      <c r="J920" s="2"/>
      <c r="P920" s="3"/>
    </row>
    <row r="921" spans="7:16" ht="13">
      <c r="G921" s="2"/>
      <c r="H921" s="2"/>
      <c r="I921" s="2"/>
      <c r="J921" s="2"/>
      <c r="P921" s="3"/>
    </row>
    <row r="922" spans="7:16" ht="13">
      <c r="G922" s="2"/>
      <c r="H922" s="2"/>
      <c r="I922" s="2"/>
      <c r="J922" s="2"/>
      <c r="P922" s="3"/>
    </row>
    <row r="923" spans="7:16" ht="13">
      <c r="G923" s="2"/>
      <c r="H923" s="2"/>
      <c r="I923" s="2"/>
      <c r="J923" s="2"/>
      <c r="P923" s="3"/>
    </row>
    <row r="924" spans="7:16" ht="13">
      <c r="G924" s="2"/>
      <c r="H924" s="2"/>
      <c r="I924" s="2"/>
      <c r="J924" s="2"/>
      <c r="P924" s="3"/>
    </row>
    <row r="925" spans="7:16" ht="13">
      <c r="G925" s="2"/>
      <c r="H925" s="2"/>
      <c r="I925" s="2"/>
      <c r="J925" s="2"/>
      <c r="P925" s="3"/>
    </row>
    <row r="926" spans="7:16" ht="13">
      <c r="G926" s="2"/>
      <c r="H926" s="2"/>
      <c r="I926" s="2"/>
      <c r="J926" s="2"/>
      <c r="P926" s="3"/>
    </row>
    <row r="927" spans="7:16" ht="13">
      <c r="G927" s="2"/>
      <c r="H927" s="2"/>
      <c r="I927" s="2"/>
      <c r="J927" s="2"/>
      <c r="P927" s="3"/>
    </row>
    <row r="928" spans="7:16" ht="13">
      <c r="G928" s="2"/>
      <c r="H928" s="2"/>
      <c r="I928" s="2"/>
      <c r="J928" s="2"/>
      <c r="P928" s="3"/>
    </row>
    <row r="929" spans="7:16" ht="13">
      <c r="G929" s="2"/>
      <c r="H929" s="2"/>
      <c r="I929" s="2"/>
      <c r="J929" s="2"/>
      <c r="P929" s="3"/>
    </row>
    <row r="930" spans="7:16" ht="13">
      <c r="G930" s="2"/>
      <c r="H930" s="2"/>
      <c r="I930" s="2"/>
      <c r="J930" s="2"/>
      <c r="P930" s="3"/>
    </row>
    <row r="931" spans="7:16" ht="13">
      <c r="G931" s="2"/>
      <c r="H931" s="2"/>
      <c r="I931" s="2"/>
      <c r="J931" s="2"/>
      <c r="P931" s="3"/>
    </row>
    <row r="932" spans="7:16" ht="13">
      <c r="G932" s="2"/>
      <c r="H932" s="2"/>
      <c r="I932" s="2"/>
      <c r="J932" s="2"/>
      <c r="P932" s="3"/>
    </row>
    <row r="933" spans="7:16" ht="13">
      <c r="G933" s="2"/>
      <c r="H933" s="2"/>
      <c r="I933" s="2"/>
      <c r="J933" s="2"/>
      <c r="P933" s="3"/>
    </row>
    <row r="934" spans="7:16" ht="13">
      <c r="G934" s="2"/>
      <c r="H934" s="2"/>
      <c r="I934" s="2"/>
      <c r="J934" s="2"/>
      <c r="P934" s="3"/>
    </row>
    <row r="935" spans="7:16" ht="13">
      <c r="G935" s="2"/>
      <c r="H935" s="2"/>
      <c r="I935" s="2"/>
      <c r="J935" s="2"/>
      <c r="P935" s="3"/>
    </row>
    <row r="936" spans="7:16" ht="13">
      <c r="G936" s="2"/>
      <c r="H936" s="2"/>
      <c r="I936" s="2"/>
      <c r="J936" s="2"/>
      <c r="P936" s="3"/>
    </row>
    <row r="937" spans="7:16" ht="13">
      <c r="G937" s="2"/>
      <c r="H937" s="2"/>
      <c r="I937" s="2"/>
      <c r="J937" s="2"/>
      <c r="P937" s="3"/>
    </row>
    <row r="938" spans="7:16" ht="13">
      <c r="G938" s="2"/>
      <c r="H938" s="2"/>
      <c r="I938" s="2"/>
      <c r="J938" s="2"/>
      <c r="P938" s="3"/>
    </row>
    <row r="939" spans="7:16" ht="13">
      <c r="G939" s="2"/>
      <c r="H939" s="2"/>
      <c r="I939" s="2"/>
      <c r="J939" s="2"/>
      <c r="P939" s="3"/>
    </row>
    <row r="940" spans="7:16" ht="13">
      <c r="G940" s="2"/>
      <c r="H940" s="2"/>
      <c r="I940" s="2"/>
      <c r="J940" s="2"/>
      <c r="P940" s="3"/>
    </row>
    <row r="941" spans="7:16" ht="13">
      <c r="G941" s="2"/>
      <c r="H941" s="2"/>
      <c r="I941" s="2"/>
      <c r="J941" s="2"/>
      <c r="P941" s="3"/>
    </row>
    <row r="942" spans="7:16" ht="13">
      <c r="G942" s="2"/>
      <c r="H942" s="2"/>
      <c r="I942" s="2"/>
      <c r="J942" s="2"/>
      <c r="P942" s="3"/>
    </row>
    <row r="943" spans="7:16" ht="13">
      <c r="G943" s="2"/>
      <c r="H943" s="2"/>
      <c r="I943" s="2"/>
      <c r="J943" s="2"/>
      <c r="P943" s="3"/>
    </row>
    <row r="944" spans="7:16" ht="13">
      <c r="G944" s="2"/>
      <c r="H944" s="2"/>
      <c r="I944" s="2"/>
      <c r="J944" s="2"/>
      <c r="P944" s="3"/>
    </row>
    <row r="945" spans="7:16" ht="13">
      <c r="G945" s="2"/>
      <c r="H945" s="2"/>
      <c r="I945" s="2"/>
      <c r="J945" s="2"/>
      <c r="P945" s="3"/>
    </row>
    <row r="946" spans="7:16" ht="13">
      <c r="G946" s="2"/>
      <c r="H946" s="2"/>
      <c r="I946" s="2"/>
      <c r="J946" s="2"/>
      <c r="P946" s="3"/>
    </row>
    <row r="947" spans="7:16" ht="13">
      <c r="G947" s="2"/>
      <c r="H947" s="2"/>
      <c r="I947" s="2"/>
      <c r="J947" s="2"/>
      <c r="P947" s="3"/>
    </row>
    <row r="948" spans="7:16" ht="13">
      <c r="G948" s="2"/>
      <c r="H948" s="2"/>
      <c r="I948" s="2"/>
      <c r="J948" s="2"/>
      <c r="P948" s="3"/>
    </row>
    <row r="949" spans="7:16" ht="13">
      <c r="G949" s="2"/>
      <c r="H949" s="2"/>
      <c r="I949" s="2"/>
      <c r="J949" s="2"/>
      <c r="P949" s="3"/>
    </row>
    <row r="950" spans="7:16" ht="13">
      <c r="G950" s="2"/>
      <c r="H950" s="2"/>
      <c r="I950" s="2"/>
      <c r="J950" s="2"/>
      <c r="P950" s="3"/>
    </row>
    <row r="951" spans="7:16" ht="13">
      <c r="G951" s="2"/>
      <c r="H951" s="2"/>
      <c r="I951" s="2"/>
      <c r="J951" s="2"/>
      <c r="P951" s="3"/>
    </row>
    <row r="952" spans="7:16" ht="13"/>
    <row r="953" spans="7:16" ht="13"/>
    <row r="954" spans="7:16" ht="13"/>
    <row r="955" spans="7:16" ht="13"/>
    <row r="956" spans="7:16" ht="13"/>
    <row r="957" spans="7:16" ht="13"/>
    <row r="958" spans="7:16" ht="13"/>
    <row r="959" spans="7:16" ht="13"/>
    <row r="960" spans="7:16" ht="13"/>
    <row r="961" ht="13"/>
    <row r="962" ht="13"/>
    <row r="963" ht="13"/>
    <row r="964" ht="13"/>
    <row r="965" ht="13"/>
    <row r="966" ht="13"/>
    <row r="967" ht="13"/>
    <row r="968" ht="13"/>
    <row r="969" ht="13"/>
    <row r="970" ht="13"/>
    <row r="971" ht="13"/>
    <row r="972" ht="13"/>
    <row r="973" ht="13"/>
    <row r="974" ht="13"/>
    <row r="975" ht="13"/>
    <row r="976" ht="13"/>
    <row r="977" ht="13"/>
    <row r="978" ht="13"/>
    <row r="979" ht="13"/>
    <row r="980" ht="13"/>
    <row r="981" ht="13"/>
    <row r="982" ht="13"/>
    <row r="983" ht="13"/>
    <row r="984" ht="13"/>
    <row r="985" ht="13"/>
    <row r="986" ht="13"/>
    <row r="987" ht="13"/>
    <row r="988" ht="13"/>
    <row r="989" ht="13"/>
    <row r="990" ht="13"/>
    <row r="991" ht="13"/>
    <row r="992" ht="13"/>
    <row r="993" ht="13"/>
    <row r="994" ht="13"/>
    <row r="995" ht="13"/>
    <row r="996" ht="13"/>
    <row r="997" ht="13"/>
    <row r="998" ht="13"/>
    <row r="999" ht="13"/>
    <row r="1000" ht="13"/>
    <row r="1001" ht="13"/>
    <row r="1002" ht="13"/>
    <row r="1003" ht="13"/>
    <row r="1004" ht="13"/>
    <row r="1005" ht="13"/>
    <row r="1006" ht="13"/>
    <row r="1007" ht="13"/>
    <row r="1008" ht="13"/>
    <row r="1009" ht="13"/>
    <row r="1010" ht="13"/>
    <row r="1011" ht="13"/>
    <row r="1012" ht="13"/>
    <row r="1013" ht="13"/>
    <row r="1014" ht="13"/>
    <row r="1015" ht="13"/>
    <row r="1016" ht="13"/>
    <row r="1017" ht="13"/>
    <row r="1018" ht="13"/>
    <row r="1019" ht="13"/>
    <row r="1020" ht="13"/>
    <row r="1021" ht="13"/>
    <row r="1022" ht="13"/>
    <row r="1023" ht="13"/>
    <row r="1024" ht="13"/>
    <row r="1025" ht="13"/>
    <row r="1026" ht="13"/>
    <row r="1027" ht="13"/>
    <row r="1028" ht="13"/>
    <row r="1029" ht="13"/>
    <row r="1030" ht="13"/>
    <row r="1031" ht="13"/>
    <row r="1032" ht="13"/>
    <row r="1033" ht="13"/>
    <row r="1034" ht="13"/>
    <row r="1035" ht="13"/>
    <row r="1036" ht="13"/>
    <row r="1037" ht="13"/>
    <row r="1038" ht="13"/>
    <row r="1039" ht="13"/>
    <row r="1040" ht="13"/>
    <row r="1041" ht="13"/>
    <row r="1042" ht="13"/>
    <row r="1043" ht="13"/>
    <row r="1044" ht="13"/>
    <row r="1045" ht="13"/>
    <row r="1046" ht="13"/>
    <row r="1047" ht="13"/>
    <row r="1048" ht="13"/>
    <row r="1049" ht="13"/>
    <row r="1050" ht="13"/>
    <row r="1051" ht="13"/>
    <row r="1052" ht="13"/>
    <row r="1053" ht="13"/>
    <row r="1054" ht="13"/>
    <row r="1055" ht="13"/>
    <row r="1056" ht="13"/>
    <row r="1057" ht="13"/>
    <row r="1058" ht="13"/>
    <row r="1059" ht="13"/>
    <row r="1060" ht="13"/>
    <row r="1061" ht="13"/>
    <row r="1062" ht="13"/>
    <row r="1063" ht="13"/>
    <row r="1064" ht="13"/>
    <row r="1065" ht="13"/>
    <row r="1066" ht="13"/>
    <row r="1067" ht="13"/>
    <row r="1068" ht="13"/>
    <row r="1069" ht="13"/>
    <row r="1070" ht="13"/>
    <row r="1071" ht="13"/>
    <row r="1072" ht="13"/>
    <row r="1073" ht="13"/>
    <row r="1074" ht="13"/>
    <row r="1075" ht="13"/>
    <row r="1076" ht="13"/>
    <row r="1077" ht="13"/>
    <row r="1078" ht="13"/>
    <row r="1079" ht="13"/>
    <row r="1080" ht="13"/>
    <row r="1081" ht="13"/>
    <row r="1082" ht="13"/>
    <row r="1083" ht="13"/>
    <row r="1084" ht="13"/>
    <row r="1085" ht="13"/>
    <row r="1086" ht="13"/>
    <row r="1087" ht="13"/>
    <row r="1088" ht="13"/>
    <row r="1089" ht="13"/>
    <row r="1090" ht="13"/>
    <row r="1091" ht="13"/>
    <row r="1092" ht="13"/>
    <row r="1093" ht="13"/>
    <row r="1094" ht="13"/>
    <row r="1095" ht="13"/>
    <row r="1096" ht="13"/>
    <row r="1097" ht="13"/>
    <row r="1098" ht="13"/>
    <row r="1099" ht="13"/>
    <row r="1100" ht="13"/>
    <row r="1101" ht="13"/>
    <row r="1102" ht="13"/>
    <row r="1103" ht="13"/>
    <row r="1104" ht="13"/>
    <row r="1105" ht="13"/>
    <row r="1106" ht="13"/>
    <row r="1107" ht="13"/>
    <row r="1108" ht="13"/>
    <row r="1109" ht="13"/>
    <row r="1110" ht="13"/>
    <row r="1111" ht="13"/>
    <row r="1112" ht="13"/>
    <row r="1113" ht="13"/>
    <row r="1114" ht="13"/>
    <row r="1115" ht="13"/>
  </sheetData>
  <mergeCells count="2">
    <mergeCell ref="L12:Q12"/>
    <mergeCell ref="B2:I2"/>
  </mergeCells>
  <dataValidations count="1">
    <dataValidation type="list" allowBlank="1" sqref="E5" xr:uid="{A852FE5B-C2A3-9642-9124-C50E1DE891F7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C69B336-4B04-7A42-82DA-213079BA6A8F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A7307358-DD71-3749-857D-1C2CC90341F9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C04B6734-9F00-504E-85FA-2F016F49ED5E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78F2CC82-CAD0-DB40-B842-FD3378E49890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18765F44-FD38-1B43-85C7-E8E0C8C28FC4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B2893E41-9F92-6D4E-AA9B-0E854847673B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80757BEB-E981-E040-A293-DF1C6176A2A2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C47BB0C9-C51A-AA4E-A594-A7DFC0F48739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61DE2B94-EAD5-F243-B77F-F6A69C0D5E6C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182694F1-7E63-3642-ADC0-20D8C184A56E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AE5B9D80-79BD-374B-BE76-BD5307653BD1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8F166E4F-9F03-1949-B3FC-1E94D292B565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A2499288-2E78-1C4D-B8D4-2E1459B809A1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16F12B33-69F9-0F47-8477-9D06405FB23E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CF9A9D9D-06E9-DD42-9E6E-7315E96A407C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D671A4AB-E4E2-BE44-ACFC-9C6F1C5626BF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4221DB26-00A0-9340-A0FF-2117516A975E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48308AE1-DE51-564C-AAE0-BD4F783AA032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DAE47C00-8848-0245-8259-412F3392D5FA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92305823-EF3F-6F49-814A-3876BCBFDED1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FBC5866C-FB2F-3146-AD71-435987BC7A02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3A337470-0C64-5742-84F1-FC9693654D73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EC836D29-4FCA-5949-800F-7140717D745E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64A414A9-AC60-F948-8D3C-6FF83E96DA93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11392B70-3496-6246-9B87-7DF2ED746F79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0DA800C3-967D-EE4D-BD26-FB773833405C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AE66734C-37BC-EE44-BCC2-67F31CF2D71A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66CE8D91-C882-C641-AB6B-0888476C8CBC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2450CEFC-1977-114F-93A3-7E52264C7F8B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B2C4E2CE-8521-5A42-AAA2-9004043D011F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3DFB4474-4A89-A645-9E30-58A957F94285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CFE34825-D350-E549-8D54-2588232E45DA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E3FF1BCF-C9FB-7745-B064-4DD60673BB52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FBA892D9-AD3B-A74E-B056-9C0F30A5EF5E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2B0F8577-26C5-C045-8655-9127C08B50C8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37839EE1-593B-384E-8B59-7D9371CA495A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17E16F88-3D42-FD4A-B1ED-45A836705D56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F77B8C4B-678C-4D4E-B060-06C93C13D2F5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62BC150B-1DE7-B64C-9DC9-059A624C66D5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73B8FC-831E-0345-A32A-83285F6EA92C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483EDDF6-83F7-3349-88C7-44F01D858DE3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FC09-CAEE-7146-8341-5A9264B648A5}">
  <dimension ref="B1:W951"/>
  <sheetViews>
    <sheetView topLeftCell="A25" workbookViewId="0">
      <selection activeCell="A25" sqref="A1:XFD1048576"/>
    </sheetView>
  </sheetViews>
  <sheetFormatPr baseColWidth="10" defaultColWidth="14.59765625" defaultRowHeight="13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>
      <c r="P129" s="3"/>
    </row>
    <row r="130" spans="16:16">
      <c r="P130" s="3"/>
    </row>
    <row r="131" spans="16:16">
      <c r="P131" s="3"/>
    </row>
    <row r="132" spans="16:16">
      <c r="P132" s="3"/>
    </row>
    <row r="133" spans="16:16">
      <c r="P133" s="3"/>
    </row>
    <row r="134" spans="16:16">
      <c r="P134" s="3"/>
    </row>
    <row r="135" spans="16:16">
      <c r="P135" s="3"/>
    </row>
    <row r="136" spans="16:16">
      <c r="P136" s="3"/>
    </row>
    <row r="137" spans="16:16">
      <c r="P137" s="3"/>
    </row>
    <row r="138" spans="16:16">
      <c r="P138" s="3"/>
    </row>
    <row r="139" spans="16:16">
      <c r="P139" s="3"/>
    </row>
    <row r="140" spans="16:16">
      <c r="P140" s="3"/>
    </row>
    <row r="141" spans="16:16">
      <c r="P141" s="3"/>
    </row>
    <row r="142" spans="16:16">
      <c r="P142" s="3"/>
    </row>
    <row r="143" spans="16:16">
      <c r="P143" s="3"/>
    </row>
    <row r="144" spans="16:16">
      <c r="P144" s="3"/>
    </row>
    <row r="145" spans="4:16">
      <c r="P145" s="3"/>
    </row>
    <row r="146" spans="4:16">
      <c r="P146" s="3"/>
    </row>
    <row r="147" spans="4:16">
      <c r="P147" s="3"/>
    </row>
    <row r="148" spans="4:16">
      <c r="D148" s="9"/>
      <c r="E148" s="9"/>
      <c r="F148" s="9"/>
      <c r="G148" s="10"/>
      <c r="H148" s="10"/>
      <c r="I148" s="10"/>
      <c r="J148" s="10"/>
      <c r="P148" s="3"/>
    </row>
    <row r="149" spans="4:16">
      <c r="D149" s="9"/>
      <c r="E149" s="9"/>
      <c r="F149" s="9"/>
      <c r="G149" s="10"/>
      <c r="H149" s="10"/>
      <c r="I149" s="10"/>
      <c r="J149" s="10"/>
      <c r="P149" s="3"/>
    </row>
    <row r="150" spans="4:16">
      <c r="D150" s="9"/>
      <c r="E150" s="9"/>
      <c r="F150" s="9"/>
      <c r="G150" s="10"/>
      <c r="H150" s="10"/>
      <c r="I150" s="10"/>
      <c r="J150" s="10"/>
      <c r="P150" s="3"/>
    </row>
    <row r="151" spans="4:16">
      <c r="D151" s="9"/>
      <c r="E151" s="9"/>
      <c r="F151" s="9"/>
      <c r="G151" s="10"/>
      <c r="H151" s="10"/>
      <c r="I151" s="10"/>
      <c r="J151" s="10"/>
      <c r="P151" s="3"/>
    </row>
    <row r="152" spans="4:16">
      <c r="D152" s="9"/>
      <c r="E152" s="9"/>
      <c r="F152" s="9"/>
      <c r="G152" s="10"/>
      <c r="H152" s="10"/>
      <c r="I152" s="10"/>
      <c r="J152" s="10"/>
      <c r="P152" s="3"/>
    </row>
    <row r="153" spans="4:16">
      <c r="D153" s="9"/>
      <c r="E153" s="9"/>
      <c r="F153" s="9"/>
      <c r="G153" s="10"/>
      <c r="H153" s="10"/>
      <c r="I153" s="10"/>
      <c r="J153" s="10"/>
      <c r="P153" s="3"/>
    </row>
    <row r="154" spans="4:16">
      <c r="D154" s="9"/>
      <c r="E154" s="9"/>
      <c r="F154" s="9"/>
      <c r="G154" s="10"/>
      <c r="H154" s="10"/>
      <c r="I154" s="10"/>
      <c r="J154" s="10"/>
      <c r="P154" s="3"/>
    </row>
    <row r="155" spans="4:16">
      <c r="D155" s="9"/>
      <c r="E155" s="9"/>
      <c r="F155" s="9"/>
      <c r="G155" s="10"/>
      <c r="H155" s="10"/>
      <c r="I155" s="10"/>
      <c r="J155" s="10"/>
      <c r="P155" s="3"/>
    </row>
    <row r="156" spans="4:16">
      <c r="D156" s="9"/>
      <c r="E156" s="9"/>
      <c r="F156" s="9"/>
      <c r="G156" s="10"/>
      <c r="H156" s="10"/>
      <c r="I156" s="10"/>
      <c r="J156" s="10"/>
      <c r="P156" s="3"/>
    </row>
    <row r="157" spans="4:16">
      <c r="D157" s="9"/>
      <c r="E157" s="9"/>
      <c r="F157" s="9"/>
      <c r="G157" s="10"/>
      <c r="H157" s="10"/>
      <c r="I157" s="10"/>
      <c r="J157" s="10"/>
      <c r="P157" s="3"/>
    </row>
    <row r="158" spans="4:16">
      <c r="D158" s="9"/>
      <c r="E158" s="9"/>
      <c r="F158" s="9"/>
      <c r="G158" s="10"/>
      <c r="H158" s="10"/>
      <c r="I158" s="10"/>
      <c r="J158" s="10"/>
      <c r="P158" s="3"/>
    </row>
    <row r="159" spans="4:16">
      <c r="D159" s="9"/>
      <c r="E159" s="9"/>
      <c r="F159" s="9"/>
      <c r="G159" s="10"/>
      <c r="H159" s="10"/>
      <c r="I159" s="10"/>
      <c r="J159" s="10"/>
      <c r="P159" s="3"/>
    </row>
    <row r="160" spans="4:16">
      <c r="D160" s="9"/>
      <c r="E160" s="9"/>
      <c r="F160" s="9"/>
      <c r="G160" s="10"/>
      <c r="H160" s="10"/>
      <c r="I160" s="10"/>
      <c r="J160" s="10"/>
      <c r="P160" s="3"/>
    </row>
    <row r="161" spans="4:16">
      <c r="D161" s="9"/>
      <c r="E161" s="9"/>
      <c r="F161" s="9"/>
      <c r="G161" s="10"/>
      <c r="H161" s="10"/>
      <c r="I161" s="10"/>
      <c r="J161" s="10"/>
      <c r="P161" s="3"/>
    </row>
    <row r="162" spans="4:16">
      <c r="D162" s="9"/>
      <c r="E162" s="9"/>
      <c r="F162" s="9"/>
      <c r="G162" s="10"/>
      <c r="H162" s="10"/>
      <c r="I162" s="10"/>
      <c r="J162" s="10"/>
      <c r="P162" s="3"/>
    </row>
    <row r="163" spans="4:16">
      <c r="D163" s="9"/>
      <c r="E163" s="9"/>
      <c r="F163" s="9"/>
      <c r="G163" s="10"/>
      <c r="H163" s="10"/>
      <c r="I163" s="10"/>
      <c r="J163" s="10"/>
      <c r="P163" s="3"/>
    </row>
    <row r="164" spans="4:16">
      <c r="D164" s="9"/>
      <c r="E164" s="9"/>
      <c r="F164" s="9"/>
      <c r="G164" s="10"/>
      <c r="H164" s="10"/>
      <c r="I164" s="10"/>
      <c r="J164" s="10"/>
      <c r="P164" s="3"/>
    </row>
    <row r="165" spans="4:16">
      <c r="D165" s="11"/>
      <c r="E165" s="11"/>
      <c r="F165" s="11"/>
      <c r="G165" s="10"/>
      <c r="H165" s="10"/>
      <c r="I165" s="10"/>
      <c r="J165" s="10"/>
      <c r="P165" s="3"/>
    </row>
    <row r="166" spans="4:16">
      <c r="D166" s="9"/>
      <c r="E166" s="9"/>
      <c r="F166" s="9"/>
      <c r="G166" s="10"/>
      <c r="H166" s="10"/>
      <c r="I166" s="10"/>
      <c r="J166" s="10"/>
      <c r="P166" s="3"/>
    </row>
    <row r="167" spans="4:16">
      <c r="D167" s="9"/>
      <c r="E167" s="9"/>
      <c r="F167" s="9"/>
      <c r="G167" s="10"/>
      <c r="H167" s="10"/>
      <c r="I167" s="10"/>
      <c r="J167" s="10"/>
      <c r="P167" s="3"/>
    </row>
    <row r="168" spans="4:16">
      <c r="D168" s="9"/>
      <c r="E168" s="9"/>
      <c r="F168" s="9"/>
      <c r="G168" s="10"/>
      <c r="H168" s="10"/>
      <c r="I168" s="10"/>
      <c r="J168" s="10"/>
      <c r="P168" s="3"/>
    </row>
    <row r="169" spans="4:16">
      <c r="D169" s="9"/>
      <c r="E169" s="9"/>
      <c r="F169" s="9"/>
      <c r="G169" s="10"/>
      <c r="H169" s="10"/>
      <c r="I169" s="10"/>
      <c r="J169" s="10"/>
      <c r="P169" s="3"/>
    </row>
    <row r="170" spans="4:16">
      <c r="D170" s="9"/>
      <c r="E170" s="9"/>
      <c r="F170" s="9"/>
      <c r="G170" s="10"/>
      <c r="H170" s="10"/>
      <c r="I170" s="10"/>
      <c r="J170" s="10"/>
      <c r="P170" s="3"/>
    </row>
    <row r="171" spans="4:16">
      <c r="D171" s="9"/>
      <c r="E171" s="9"/>
      <c r="F171" s="9"/>
      <c r="G171" s="10"/>
      <c r="H171" s="10"/>
      <c r="I171" s="10"/>
      <c r="J171" s="10"/>
      <c r="P171" s="3"/>
    </row>
    <row r="172" spans="4:16">
      <c r="D172" s="9"/>
      <c r="E172" s="9"/>
      <c r="F172" s="9"/>
      <c r="G172" s="10"/>
      <c r="H172" s="10"/>
      <c r="I172" s="10"/>
      <c r="J172" s="10"/>
      <c r="P172" s="3"/>
    </row>
    <row r="173" spans="4:16">
      <c r="D173" s="9"/>
      <c r="E173" s="9"/>
      <c r="F173" s="9"/>
      <c r="G173" s="10"/>
      <c r="H173" s="10"/>
      <c r="I173" s="10"/>
      <c r="J173" s="10"/>
      <c r="P173" s="3"/>
    </row>
    <row r="174" spans="4:16">
      <c r="D174" s="9"/>
      <c r="E174" s="9"/>
      <c r="F174" s="9"/>
      <c r="G174" s="10"/>
      <c r="H174" s="10"/>
      <c r="I174" s="10"/>
      <c r="J174" s="10"/>
      <c r="P174" s="3"/>
    </row>
    <row r="175" spans="4:16">
      <c r="D175" s="9"/>
      <c r="E175" s="9"/>
      <c r="F175" s="9"/>
      <c r="G175" s="10"/>
      <c r="H175" s="10"/>
      <c r="I175" s="10"/>
      <c r="J175" s="10"/>
      <c r="P175" s="3"/>
    </row>
    <row r="176" spans="4:16">
      <c r="D176" s="9"/>
      <c r="E176" s="9"/>
      <c r="F176" s="9"/>
      <c r="G176" s="10"/>
      <c r="H176" s="10"/>
      <c r="I176" s="10"/>
      <c r="J176" s="10"/>
      <c r="P176" s="3"/>
    </row>
    <row r="177" spans="4:16">
      <c r="D177" s="9"/>
      <c r="E177" s="9"/>
      <c r="F177" s="9"/>
      <c r="G177" s="10"/>
      <c r="H177" s="10"/>
      <c r="I177" s="10"/>
      <c r="J177" s="10"/>
      <c r="P177" s="3"/>
    </row>
    <row r="178" spans="4:16">
      <c r="D178" s="9"/>
      <c r="E178" s="9"/>
      <c r="F178" s="9"/>
      <c r="G178" s="10"/>
      <c r="H178" s="10"/>
      <c r="I178" s="10"/>
      <c r="J178" s="10"/>
      <c r="P178" s="3"/>
    </row>
    <row r="179" spans="4:16">
      <c r="D179" s="9"/>
      <c r="E179" s="9"/>
      <c r="F179" s="9"/>
      <c r="G179" s="10"/>
      <c r="H179" s="10"/>
      <c r="I179" s="10"/>
      <c r="J179" s="10"/>
      <c r="P179" s="3"/>
    </row>
    <row r="180" spans="4:16">
      <c r="D180" s="9"/>
      <c r="E180" s="9"/>
      <c r="F180" s="9"/>
      <c r="G180" s="10"/>
      <c r="H180" s="10"/>
      <c r="I180" s="10"/>
      <c r="J180" s="10"/>
      <c r="P180" s="3"/>
    </row>
    <row r="181" spans="4:16">
      <c r="D181" s="9"/>
      <c r="E181" s="9"/>
      <c r="F181" s="9"/>
      <c r="G181" s="10"/>
      <c r="H181" s="10"/>
      <c r="I181" s="10"/>
      <c r="J181" s="10"/>
      <c r="P181" s="3"/>
    </row>
    <row r="182" spans="4:16">
      <c r="D182" s="9"/>
      <c r="E182" s="9"/>
      <c r="F182" s="9"/>
      <c r="G182" s="10"/>
      <c r="H182" s="10"/>
      <c r="I182" s="10"/>
      <c r="J182" s="10"/>
      <c r="P182" s="3"/>
    </row>
    <row r="183" spans="4:16">
      <c r="D183" s="9"/>
      <c r="E183" s="9"/>
      <c r="F183" s="9"/>
      <c r="G183" s="10"/>
      <c r="H183" s="10"/>
      <c r="I183" s="10"/>
      <c r="J183" s="10"/>
      <c r="P183" s="3"/>
    </row>
    <row r="184" spans="4:16">
      <c r="D184" s="9"/>
      <c r="E184" s="9"/>
      <c r="F184" s="9"/>
      <c r="G184" s="10"/>
      <c r="H184" s="10"/>
      <c r="I184" s="10"/>
      <c r="J184" s="10"/>
      <c r="P184" s="3"/>
    </row>
    <row r="185" spans="4:16">
      <c r="D185" s="9"/>
      <c r="E185" s="9"/>
      <c r="F185" s="9"/>
      <c r="G185" s="10"/>
      <c r="H185" s="10"/>
      <c r="I185" s="10"/>
      <c r="J185" s="10"/>
      <c r="P185" s="3"/>
    </row>
    <row r="186" spans="4:16">
      <c r="D186" s="9"/>
      <c r="E186" s="9"/>
      <c r="F186" s="9"/>
      <c r="G186" s="10"/>
      <c r="H186" s="10"/>
      <c r="I186" s="10"/>
      <c r="J186" s="10"/>
      <c r="P186" s="3"/>
    </row>
    <row r="187" spans="4:16">
      <c r="D187" s="9"/>
      <c r="E187" s="9"/>
      <c r="F187" s="9"/>
      <c r="G187" s="10"/>
      <c r="H187" s="10"/>
      <c r="I187" s="10"/>
      <c r="J187" s="10"/>
      <c r="P187" s="3"/>
    </row>
    <row r="188" spans="4:16">
      <c r="D188" s="9"/>
      <c r="E188" s="9"/>
      <c r="F188" s="9"/>
      <c r="G188" s="10"/>
      <c r="H188" s="10"/>
      <c r="I188" s="10"/>
      <c r="J188" s="10"/>
      <c r="P188" s="3"/>
    </row>
    <row r="189" spans="4:16">
      <c r="D189" s="9"/>
      <c r="E189" s="9"/>
      <c r="F189" s="9"/>
      <c r="G189" s="10"/>
      <c r="H189" s="10"/>
      <c r="I189" s="10"/>
      <c r="J189" s="10"/>
      <c r="P189" s="3"/>
    </row>
    <row r="190" spans="4:16">
      <c r="D190" s="9"/>
      <c r="E190" s="9"/>
      <c r="F190" s="9"/>
      <c r="G190" s="10"/>
      <c r="H190" s="10"/>
      <c r="I190" s="10"/>
      <c r="J190" s="10"/>
      <c r="P190" s="3"/>
    </row>
    <row r="191" spans="4:16">
      <c r="D191" s="9"/>
      <c r="E191" s="9"/>
      <c r="F191" s="9"/>
      <c r="G191" s="10"/>
      <c r="H191" s="10"/>
      <c r="I191" s="10"/>
      <c r="J191" s="10"/>
      <c r="P191" s="3"/>
    </row>
    <row r="192" spans="4:16">
      <c r="D192" s="9"/>
      <c r="E192" s="9"/>
      <c r="F192" s="9"/>
      <c r="G192" s="10"/>
      <c r="H192" s="10"/>
      <c r="I192" s="10"/>
      <c r="J192" s="10"/>
      <c r="P192" s="3"/>
    </row>
    <row r="193" spans="4:16">
      <c r="D193" s="9"/>
      <c r="E193" s="9"/>
      <c r="F193" s="9"/>
      <c r="G193" s="10"/>
      <c r="H193" s="10"/>
      <c r="I193" s="10"/>
      <c r="J193" s="10"/>
      <c r="P193" s="3"/>
    </row>
    <row r="194" spans="4:16">
      <c r="D194" s="9"/>
      <c r="E194" s="9"/>
      <c r="F194" s="9"/>
      <c r="G194" s="10"/>
      <c r="H194" s="10"/>
      <c r="I194" s="10"/>
      <c r="J194" s="10"/>
      <c r="P194" s="3"/>
    </row>
    <row r="195" spans="4:16">
      <c r="D195" s="9"/>
      <c r="E195" s="9"/>
      <c r="F195" s="9"/>
      <c r="G195" s="10"/>
      <c r="H195" s="10"/>
      <c r="I195" s="10"/>
      <c r="J195" s="10"/>
      <c r="P195" s="3"/>
    </row>
    <row r="196" spans="4:16">
      <c r="D196" s="9"/>
      <c r="E196" s="9"/>
      <c r="F196" s="9"/>
      <c r="G196" s="10"/>
      <c r="H196" s="10"/>
      <c r="I196" s="10"/>
      <c r="J196" s="10"/>
      <c r="P196" s="3"/>
    </row>
    <row r="197" spans="4:16">
      <c r="D197" s="9"/>
      <c r="E197" s="9"/>
      <c r="F197" s="9"/>
      <c r="G197" s="10"/>
      <c r="H197" s="10"/>
      <c r="I197" s="10"/>
      <c r="J197" s="10"/>
      <c r="P197" s="3"/>
    </row>
    <row r="198" spans="4:16">
      <c r="D198" s="9"/>
      <c r="E198" s="9"/>
      <c r="F198" s="9"/>
      <c r="G198" s="10"/>
      <c r="H198" s="10"/>
      <c r="I198" s="10"/>
      <c r="J198" s="10"/>
      <c r="P198" s="3"/>
    </row>
    <row r="199" spans="4:16">
      <c r="D199" s="9"/>
      <c r="E199" s="9"/>
      <c r="F199" s="9"/>
      <c r="G199" s="10"/>
      <c r="H199" s="10"/>
      <c r="I199" s="10"/>
      <c r="J199" s="10"/>
      <c r="P199" s="3"/>
    </row>
    <row r="200" spans="4:16">
      <c r="D200" s="9"/>
      <c r="E200" s="9"/>
      <c r="F200" s="9"/>
      <c r="G200" s="10"/>
      <c r="H200" s="10"/>
      <c r="I200" s="10"/>
      <c r="J200" s="10"/>
      <c r="P200" s="3"/>
    </row>
    <row r="201" spans="4:16">
      <c r="D201" s="9"/>
      <c r="E201" s="9"/>
      <c r="F201" s="9"/>
      <c r="G201" s="10"/>
      <c r="H201" s="10"/>
      <c r="I201" s="10"/>
      <c r="J201" s="10"/>
      <c r="P201" s="3"/>
    </row>
    <row r="202" spans="4:16">
      <c r="D202" s="9"/>
      <c r="E202" s="9"/>
      <c r="F202" s="9"/>
      <c r="G202" s="10"/>
      <c r="H202" s="10"/>
      <c r="I202" s="10"/>
      <c r="J202" s="10"/>
      <c r="P202" s="3"/>
    </row>
    <row r="203" spans="4:16">
      <c r="D203" s="9"/>
      <c r="E203" s="9"/>
      <c r="F203" s="9"/>
      <c r="G203" s="10"/>
      <c r="H203" s="10"/>
      <c r="I203" s="10"/>
      <c r="J203" s="10"/>
      <c r="P203" s="3"/>
    </row>
    <row r="204" spans="4:16">
      <c r="D204" s="9"/>
      <c r="E204" s="9"/>
      <c r="F204" s="9"/>
      <c r="G204" s="10"/>
      <c r="H204" s="10"/>
      <c r="I204" s="10"/>
      <c r="J204" s="10"/>
      <c r="P204" s="3"/>
    </row>
    <row r="205" spans="4:16">
      <c r="D205" s="9"/>
      <c r="E205" s="9"/>
      <c r="F205" s="9"/>
      <c r="G205" s="10"/>
      <c r="H205" s="10"/>
      <c r="I205" s="10"/>
      <c r="J205" s="10"/>
      <c r="P205" s="3"/>
    </row>
    <row r="206" spans="4:16">
      <c r="D206" s="9"/>
      <c r="E206" s="9"/>
      <c r="F206" s="9"/>
      <c r="G206" s="10"/>
      <c r="H206" s="10"/>
      <c r="I206" s="10"/>
      <c r="J206" s="10"/>
      <c r="P206" s="3"/>
    </row>
    <row r="207" spans="4:16">
      <c r="D207" s="9"/>
      <c r="E207" s="9"/>
      <c r="F207" s="9"/>
      <c r="G207" s="10"/>
      <c r="H207" s="10"/>
      <c r="I207" s="10"/>
      <c r="J207" s="10"/>
      <c r="P207" s="3"/>
    </row>
    <row r="208" spans="4:16">
      <c r="D208" s="9"/>
      <c r="E208" s="9"/>
      <c r="F208" s="9"/>
      <c r="G208" s="10"/>
      <c r="H208" s="10"/>
      <c r="I208" s="10"/>
      <c r="J208" s="10"/>
      <c r="P208" s="3"/>
    </row>
    <row r="209" spans="4:16">
      <c r="D209" s="9"/>
      <c r="E209" s="9"/>
      <c r="F209" s="9"/>
      <c r="G209" s="10"/>
      <c r="H209" s="10"/>
      <c r="I209" s="10"/>
      <c r="J209" s="10"/>
      <c r="P209" s="3"/>
    </row>
    <row r="210" spans="4:16">
      <c r="D210" s="9"/>
      <c r="E210" s="9"/>
      <c r="F210" s="9"/>
      <c r="G210" s="10"/>
      <c r="H210" s="10"/>
      <c r="I210" s="10"/>
      <c r="J210" s="10"/>
      <c r="P210" s="3"/>
    </row>
    <row r="211" spans="4:16">
      <c r="D211" s="9"/>
      <c r="E211" s="9"/>
      <c r="F211" s="9"/>
      <c r="G211" s="10"/>
      <c r="H211" s="10"/>
      <c r="I211" s="10"/>
      <c r="J211" s="10"/>
      <c r="P211" s="3"/>
    </row>
    <row r="212" spans="4:16">
      <c r="D212" s="9"/>
      <c r="E212" s="9"/>
      <c r="F212" s="9"/>
      <c r="G212" s="10"/>
      <c r="H212" s="10"/>
      <c r="I212" s="10"/>
      <c r="J212" s="10"/>
      <c r="P212" s="3"/>
    </row>
    <row r="213" spans="4:16">
      <c r="D213" s="9"/>
      <c r="E213" s="9"/>
      <c r="F213" s="9"/>
      <c r="G213" s="10"/>
      <c r="H213" s="10"/>
      <c r="I213" s="10"/>
      <c r="J213" s="10"/>
      <c r="P213" s="3"/>
    </row>
    <row r="214" spans="4:16">
      <c r="D214" s="9"/>
      <c r="E214" s="9"/>
      <c r="F214" s="9"/>
      <c r="G214" s="10"/>
      <c r="H214" s="10"/>
      <c r="I214" s="10"/>
      <c r="J214" s="10"/>
      <c r="P214" s="3"/>
    </row>
    <row r="215" spans="4:16">
      <c r="D215" s="9"/>
      <c r="E215" s="9"/>
      <c r="F215" s="9"/>
      <c r="G215" s="10"/>
      <c r="H215" s="10"/>
      <c r="I215" s="10"/>
      <c r="J215" s="10"/>
      <c r="P215" s="3"/>
    </row>
    <row r="216" spans="4:16">
      <c r="D216" s="9"/>
      <c r="E216" s="9"/>
      <c r="F216" s="9"/>
      <c r="G216" s="10"/>
      <c r="H216" s="10"/>
      <c r="I216" s="10"/>
      <c r="J216" s="10"/>
      <c r="P216" s="3"/>
    </row>
    <row r="217" spans="4:16">
      <c r="D217" s="9"/>
      <c r="E217" s="9"/>
      <c r="F217" s="9"/>
      <c r="G217" s="10"/>
      <c r="H217" s="10"/>
      <c r="I217" s="10"/>
      <c r="J217" s="10"/>
      <c r="P217" s="3"/>
    </row>
    <row r="218" spans="4:16">
      <c r="D218" s="9"/>
      <c r="E218" s="9"/>
      <c r="F218" s="9"/>
      <c r="G218" s="10"/>
      <c r="H218" s="10"/>
      <c r="I218" s="10"/>
      <c r="J218" s="10"/>
      <c r="P218" s="3"/>
    </row>
    <row r="219" spans="4:16">
      <c r="D219" s="9"/>
      <c r="E219" s="9"/>
      <c r="F219" s="9"/>
      <c r="G219" s="10"/>
      <c r="H219" s="10"/>
      <c r="I219" s="10"/>
      <c r="J219" s="10"/>
      <c r="P219" s="3"/>
    </row>
    <row r="455" spans="7:16">
      <c r="G455" s="2"/>
      <c r="H455" s="2"/>
      <c r="I455" s="2"/>
      <c r="J455" s="2"/>
      <c r="P455" s="3"/>
    </row>
    <row r="456" spans="7:16">
      <c r="G456" s="2"/>
      <c r="H456" s="2"/>
      <c r="I456" s="2"/>
      <c r="J456" s="2"/>
      <c r="P456" s="3"/>
    </row>
    <row r="457" spans="7:16">
      <c r="G457" s="2"/>
      <c r="H457" s="2"/>
      <c r="I457" s="2"/>
      <c r="J457" s="2"/>
      <c r="P457" s="3"/>
    </row>
    <row r="458" spans="7:16">
      <c r="G458" s="2"/>
      <c r="H458" s="2"/>
      <c r="I458" s="2"/>
      <c r="J458" s="2"/>
      <c r="P458" s="3"/>
    </row>
    <row r="459" spans="7:16">
      <c r="G459" s="2"/>
      <c r="H459" s="2"/>
      <c r="I459" s="2"/>
      <c r="J459" s="2"/>
      <c r="P459" s="3"/>
    </row>
    <row r="460" spans="7:16">
      <c r="G460" s="2"/>
      <c r="H460" s="2"/>
      <c r="I460" s="2"/>
      <c r="J460" s="2"/>
      <c r="P460" s="3"/>
    </row>
    <row r="461" spans="7:16">
      <c r="G461" s="2"/>
      <c r="H461" s="2"/>
      <c r="I461" s="2"/>
      <c r="J461" s="2"/>
      <c r="P461" s="3"/>
    </row>
    <row r="462" spans="7:16">
      <c r="G462" s="2"/>
      <c r="H462" s="2"/>
      <c r="I462" s="2"/>
      <c r="J462" s="2"/>
      <c r="P462" s="3"/>
    </row>
    <row r="463" spans="7:16">
      <c r="G463" s="2"/>
      <c r="H463" s="2"/>
      <c r="I463" s="2"/>
      <c r="J463" s="2"/>
      <c r="P463" s="3"/>
    </row>
    <row r="464" spans="7:16">
      <c r="G464" s="2"/>
      <c r="H464" s="2"/>
      <c r="I464" s="2"/>
      <c r="J464" s="2"/>
      <c r="P464" s="3"/>
    </row>
    <row r="465" spans="7:16">
      <c r="G465" s="2"/>
      <c r="H465" s="2"/>
      <c r="I465" s="2"/>
      <c r="J465" s="2"/>
      <c r="P465" s="3"/>
    </row>
    <row r="466" spans="7:16">
      <c r="G466" s="2"/>
      <c r="H466" s="2"/>
      <c r="I466" s="2"/>
      <c r="J466" s="2"/>
      <c r="P466" s="3"/>
    </row>
    <row r="467" spans="7:16">
      <c r="G467" s="2"/>
      <c r="H467" s="2"/>
      <c r="I467" s="2"/>
      <c r="J467" s="2"/>
      <c r="P467" s="3"/>
    </row>
    <row r="468" spans="7:16">
      <c r="G468" s="2"/>
      <c r="H468" s="2"/>
      <c r="I468" s="2"/>
      <c r="J468" s="2"/>
      <c r="P468" s="3"/>
    </row>
    <row r="469" spans="7:16">
      <c r="G469" s="2"/>
      <c r="H469" s="2"/>
      <c r="I469" s="2"/>
      <c r="J469" s="2"/>
      <c r="P469" s="3"/>
    </row>
    <row r="470" spans="7:16">
      <c r="G470" s="2"/>
      <c r="H470" s="2"/>
      <c r="I470" s="2"/>
      <c r="J470" s="2"/>
      <c r="P470" s="3"/>
    </row>
    <row r="471" spans="7:16">
      <c r="G471" s="2"/>
      <c r="H471" s="2"/>
      <c r="I471" s="2"/>
      <c r="J471" s="2"/>
      <c r="P471" s="3"/>
    </row>
    <row r="472" spans="7:16">
      <c r="G472" s="2"/>
      <c r="H472" s="2"/>
      <c r="I472" s="2"/>
      <c r="J472" s="2"/>
      <c r="P472" s="3"/>
    </row>
    <row r="473" spans="7:16">
      <c r="G473" s="2"/>
      <c r="H473" s="2"/>
      <c r="I473" s="2"/>
      <c r="J473" s="2"/>
      <c r="P473" s="3"/>
    </row>
    <row r="474" spans="7:16">
      <c r="G474" s="2"/>
      <c r="H474" s="2"/>
      <c r="I474" s="2"/>
      <c r="J474" s="2"/>
      <c r="P474" s="3"/>
    </row>
    <row r="475" spans="7:16">
      <c r="G475" s="2"/>
      <c r="H475" s="2"/>
      <c r="I475" s="2"/>
      <c r="J475" s="2"/>
      <c r="P475" s="3"/>
    </row>
    <row r="476" spans="7:16">
      <c r="G476" s="2"/>
      <c r="H476" s="2"/>
      <c r="I476" s="2"/>
      <c r="J476" s="2"/>
      <c r="P476" s="3"/>
    </row>
    <row r="477" spans="7:16">
      <c r="G477" s="2"/>
      <c r="H477" s="2"/>
      <c r="I477" s="2"/>
      <c r="J477" s="2"/>
      <c r="P477" s="3"/>
    </row>
    <row r="478" spans="7:16">
      <c r="G478" s="2"/>
      <c r="H478" s="2"/>
      <c r="I478" s="2"/>
      <c r="J478" s="2"/>
      <c r="P478" s="3"/>
    </row>
    <row r="479" spans="7:16">
      <c r="G479" s="2"/>
      <c r="H479" s="2"/>
      <c r="I479" s="2"/>
      <c r="J479" s="2"/>
      <c r="P479" s="3"/>
    </row>
    <row r="480" spans="7:16">
      <c r="G480" s="2"/>
      <c r="H480" s="2"/>
      <c r="I480" s="2"/>
      <c r="J480" s="2"/>
      <c r="P480" s="3"/>
    </row>
    <row r="481" spans="7:16">
      <c r="G481" s="2"/>
      <c r="H481" s="2"/>
      <c r="I481" s="2"/>
      <c r="J481" s="2"/>
      <c r="P481" s="3"/>
    </row>
    <row r="482" spans="7:16">
      <c r="G482" s="2"/>
      <c r="H482" s="2"/>
      <c r="I482" s="2"/>
      <c r="J482" s="2"/>
      <c r="P482" s="3"/>
    </row>
    <row r="483" spans="7:16">
      <c r="G483" s="2"/>
      <c r="H483" s="2"/>
      <c r="I483" s="2"/>
      <c r="J483" s="2"/>
      <c r="P483" s="3"/>
    </row>
    <row r="484" spans="7:16">
      <c r="G484" s="2"/>
      <c r="H484" s="2"/>
      <c r="I484" s="2"/>
      <c r="J484" s="2"/>
      <c r="P484" s="3"/>
    </row>
    <row r="485" spans="7:16">
      <c r="G485" s="2"/>
      <c r="H485" s="2"/>
      <c r="I485" s="2"/>
      <c r="J485" s="2"/>
      <c r="P485" s="3"/>
    </row>
    <row r="486" spans="7:16">
      <c r="G486" s="2"/>
      <c r="H486" s="2"/>
      <c r="I486" s="2"/>
      <c r="J486" s="2"/>
      <c r="P486" s="3"/>
    </row>
    <row r="487" spans="7:16">
      <c r="G487" s="2"/>
      <c r="H487" s="2"/>
      <c r="I487" s="2"/>
      <c r="J487" s="2"/>
      <c r="P487" s="3"/>
    </row>
    <row r="488" spans="7:16">
      <c r="G488" s="2"/>
      <c r="H488" s="2"/>
      <c r="I488" s="2"/>
      <c r="J488" s="2"/>
      <c r="P488" s="3"/>
    </row>
    <row r="489" spans="7:16">
      <c r="G489" s="2"/>
      <c r="H489" s="2"/>
      <c r="I489" s="2"/>
      <c r="J489" s="2"/>
      <c r="P489" s="3"/>
    </row>
    <row r="490" spans="7:16">
      <c r="G490" s="2"/>
      <c r="H490" s="2"/>
      <c r="I490" s="2"/>
      <c r="J490" s="2"/>
      <c r="P490" s="3"/>
    </row>
    <row r="491" spans="7:16">
      <c r="G491" s="2"/>
      <c r="H491" s="2"/>
      <c r="I491" s="2"/>
      <c r="J491" s="2"/>
      <c r="P491" s="3"/>
    </row>
    <row r="492" spans="7:16">
      <c r="G492" s="2"/>
      <c r="H492" s="2"/>
      <c r="I492" s="2"/>
      <c r="J492" s="2"/>
      <c r="P492" s="3"/>
    </row>
    <row r="493" spans="7:16">
      <c r="G493" s="2"/>
      <c r="H493" s="2"/>
      <c r="I493" s="2"/>
      <c r="J493" s="2"/>
      <c r="P493" s="3"/>
    </row>
    <row r="494" spans="7:16">
      <c r="G494" s="2"/>
      <c r="H494" s="2"/>
      <c r="I494" s="2"/>
      <c r="J494" s="2"/>
      <c r="P494" s="3"/>
    </row>
    <row r="495" spans="7:16">
      <c r="G495" s="2"/>
      <c r="H495" s="2"/>
      <c r="I495" s="2"/>
      <c r="J495" s="2"/>
      <c r="P495" s="3"/>
    </row>
    <row r="496" spans="7:16">
      <c r="G496" s="2"/>
      <c r="H496" s="2"/>
      <c r="I496" s="2"/>
      <c r="J496" s="2"/>
      <c r="P496" s="3"/>
    </row>
    <row r="497" spans="7:16">
      <c r="G497" s="2"/>
      <c r="H497" s="2"/>
      <c r="I497" s="2"/>
      <c r="J497" s="2"/>
      <c r="P497" s="3"/>
    </row>
    <row r="498" spans="7:16">
      <c r="G498" s="2"/>
      <c r="H498" s="2"/>
      <c r="I498" s="2"/>
      <c r="J498" s="2"/>
      <c r="P498" s="3"/>
    </row>
    <row r="499" spans="7:16">
      <c r="G499" s="2"/>
      <c r="H499" s="2"/>
      <c r="I499" s="2"/>
      <c r="J499" s="2"/>
      <c r="P499" s="3"/>
    </row>
    <row r="500" spans="7:16">
      <c r="G500" s="2"/>
      <c r="H500" s="2"/>
      <c r="I500" s="2"/>
      <c r="J500" s="2"/>
      <c r="P500" s="3"/>
    </row>
    <row r="501" spans="7:16">
      <c r="G501" s="2"/>
      <c r="H501" s="2"/>
      <c r="I501" s="2"/>
      <c r="J501" s="2"/>
      <c r="P501" s="3"/>
    </row>
    <row r="502" spans="7:16">
      <c r="G502" s="2"/>
      <c r="H502" s="2"/>
      <c r="I502" s="2"/>
      <c r="J502" s="2"/>
      <c r="P502" s="3"/>
    </row>
    <row r="503" spans="7:16">
      <c r="G503" s="2"/>
      <c r="H503" s="2"/>
      <c r="I503" s="2"/>
      <c r="J503" s="2"/>
      <c r="P503" s="3"/>
    </row>
    <row r="504" spans="7:16">
      <c r="G504" s="2"/>
      <c r="H504" s="2"/>
      <c r="I504" s="2"/>
      <c r="J504" s="2"/>
      <c r="P504" s="3"/>
    </row>
    <row r="505" spans="7:16">
      <c r="G505" s="2"/>
      <c r="H505" s="2"/>
      <c r="I505" s="2"/>
      <c r="J505" s="2"/>
      <c r="P505" s="3"/>
    </row>
    <row r="506" spans="7:16">
      <c r="G506" s="2"/>
      <c r="H506" s="2"/>
      <c r="I506" s="2"/>
      <c r="J506" s="2"/>
      <c r="P506" s="3"/>
    </row>
    <row r="507" spans="7:16">
      <c r="G507" s="2"/>
      <c r="H507" s="2"/>
      <c r="I507" s="2"/>
      <c r="J507" s="2"/>
      <c r="P507" s="3"/>
    </row>
    <row r="508" spans="7:16">
      <c r="G508" s="2"/>
      <c r="H508" s="2"/>
      <c r="I508" s="2"/>
      <c r="J508" s="2"/>
      <c r="P508" s="3"/>
    </row>
    <row r="509" spans="7:16">
      <c r="G509" s="2"/>
      <c r="H509" s="2"/>
      <c r="I509" s="2"/>
      <c r="J509" s="2"/>
      <c r="P509" s="3"/>
    </row>
    <row r="510" spans="7:16">
      <c r="G510" s="2"/>
      <c r="H510" s="2"/>
      <c r="I510" s="2"/>
      <c r="J510" s="2"/>
      <c r="P510" s="3"/>
    </row>
    <row r="511" spans="7:16">
      <c r="G511" s="2"/>
      <c r="H511" s="2"/>
      <c r="I511" s="2"/>
      <c r="J511" s="2"/>
      <c r="P511" s="3"/>
    </row>
    <row r="512" spans="7:16">
      <c r="G512" s="2"/>
      <c r="H512" s="2"/>
      <c r="I512" s="2"/>
      <c r="J512" s="2"/>
      <c r="P512" s="3"/>
    </row>
    <row r="513" spans="7:16">
      <c r="G513" s="2"/>
      <c r="H513" s="2"/>
      <c r="I513" s="2"/>
      <c r="J513" s="2"/>
      <c r="P513" s="3"/>
    </row>
    <row r="514" spans="7:16">
      <c r="G514" s="2"/>
      <c r="H514" s="2"/>
      <c r="I514" s="2"/>
      <c r="J514" s="2"/>
      <c r="P514" s="3"/>
    </row>
    <row r="515" spans="7:16">
      <c r="G515" s="2"/>
      <c r="H515" s="2"/>
      <c r="I515" s="2"/>
      <c r="J515" s="2"/>
      <c r="P515" s="3"/>
    </row>
    <row r="516" spans="7:16">
      <c r="G516" s="2"/>
      <c r="H516" s="2"/>
      <c r="I516" s="2"/>
      <c r="J516" s="2"/>
      <c r="P516" s="3"/>
    </row>
    <row r="517" spans="7:16">
      <c r="G517" s="2"/>
      <c r="H517" s="2"/>
      <c r="I517" s="2"/>
      <c r="J517" s="2"/>
      <c r="P517" s="3"/>
    </row>
    <row r="518" spans="7:16">
      <c r="G518" s="2"/>
      <c r="H518" s="2"/>
      <c r="I518" s="2"/>
      <c r="J518" s="2"/>
      <c r="P518" s="3"/>
    </row>
    <row r="519" spans="7:16">
      <c r="G519" s="2"/>
      <c r="H519" s="2"/>
      <c r="I519" s="2"/>
      <c r="J519" s="2"/>
      <c r="P519" s="3"/>
    </row>
    <row r="520" spans="7:16">
      <c r="G520" s="2"/>
      <c r="H520" s="2"/>
      <c r="I520" s="2"/>
      <c r="J520" s="2"/>
      <c r="P520" s="3"/>
    </row>
    <row r="521" spans="7:16">
      <c r="G521" s="2"/>
      <c r="H521" s="2"/>
      <c r="I521" s="2"/>
      <c r="J521" s="2"/>
      <c r="P521" s="3"/>
    </row>
    <row r="522" spans="7:16">
      <c r="G522" s="2"/>
      <c r="H522" s="2"/>
      <c r="I522" s="2"/>
      <c r="J522" s="2"/>
      <c r="P522" s="3"/>
    </row>
    <row r="523" spans="7:16">
      <c r="G523" s="2"/>
      <c r="H523" s="2"/>
      <c r="I523" s="2"/>
      <c r="J523" s="2"/>
      <c r="P523" s="3"/>
    </row>
    <row r="524" spans="7:16">
      <c r="G524" s="2"/>
      <c r="H524" s="2"/>
      <c r="I524" s="2"/>
      <c r="J524" s="2"/>
      <c r="P524" s="3"/>
    </row>
    <row r="525" spans="7:16">
      <c r="G525" s="2"/>
      <c r="H525" s="2"/>
      <c r="I525" s="2"/>
      <c r="J525" s="2"/>
      <c r="P525" s="3"/>
    </row>
    <row r="526" spans="7:16">
      <c r="G526" s="2"/>
      <c r="H526" s="2"/>
      <c r="I526" s="2"/>
      <c r="J526" s="2"/>
      <c r="P526" s="3"/>
    </row>
    <row r="527" spans="7:16">
      <c r="G527" s="2"/>
      <c r="H527" s="2"/>
      <c r="I527" s="2"/>
      <c r="J527" s="2"/>
      <c r="P527" s="3"/>
    </row>
    <row r="528" spans="7:16">
      <c r="G528" s="2"/>
      <c r="H528" s="2"/>
      <c r="I528" s="2"/>
      <c r="J528" s="2"/>
      <c r="P528" s="3"/>
    </row>
    <row r="529" spans="7:16">
      <c r="G529" s="2"/>
      <c r="H529" s="2"/>
      <c r="I529" s="2"/>
      <c r="J529" s="2"/>
      <c r="P529" s="3"/>
    </row>
    <row r="530" spans="7:16">
      <c r="G530" s="2"/>
      <c r="H530" s="2"/>
      <c r="I530" s="2"/>
      <c r="J530" s="2"/>
      <c r="P530" s="3"/>
    </row>
    <row r="531" spans="7:16">
      <c r="G531" s="2"/>
      <c r="H531" s="2"/>
      <c r="I531" s="2"/>
      <c r="J531" s="2"/>
      <c r="P531" s="3"/>
    </row>
    <row r="532" spans="7:16">
      <c r="G532" s="2"/>
      <c r="H532" s="2"/>
      <c r="I532" s="2"/>
      <c r="J532" s="2"/>
      <c r="P532" s="3"/>
    </row>
    <row r="533" spans="7:16">
      <c r="G533" s="2"/>
      <c r="H533" s="2"/>
      <c r="I533" s="2"/>
      <c r="J533" s="2"/>
      <c r="P533" s="3"/>
    </row>
    <row r="534" spans="7:16">
      <c r="G534" s="2"/>
      <c r="H534" s="2"/>
      <c r="I534" s="2"/>
      <c r="J534" s="2"/>
      <c r="P534" s="3"/>
    </row>
    <row r="535" spans="7:16">
      <c r="G535" s="2"/>
      <c r="H535" s="2"/>
      <c r="I535" s="2"/>
      <c r="J535" s="2"/>
      <c r="P535" s="3"/>
    </row>
    <row r="536" spans="7:16">
      <c r="G536" s="2"/>
      <c r="H536" s="2"/>
      <c r="I536" s="2"/>
      <c r="J536" s="2"/>
      <c r="P536" s="3"/>
    </row>
    <row r="537" spans="7:16">
      <c r="G537" s="2"/>
      <c r="H537" s="2"/>
      <c r="I537" s="2"/>
      <c r="J537" s="2"/>
      <c r="P537" s="3"/>
    </row>
    <row r="538" spans="7:16">
      <c r="G538" s="2"/>
      <c r="H538" s="2"/>
      <c r="I538" s="2"/>
      <c r="J538" s="2"/>
      <c r="P538" s="3"/>
    </row>
    <row r="539" spans="7:16">
      <c r="G539" s="2"/>
      <c r="H539" s="2"/>
      <c r="I539" s="2"/>
      <c r="J539" s="2"/>
      <c r="P539" s="3"/>
    </row>
    <row r="540" spans="7:16">
      <c r="G540" s="2"/>
      <c r="H540" s="2"/>
      <c r="I540" s="2"/>
      <c r="J540" s="2"/>
      <c r="P540" s="3"/>
    </row>
    <row r="541" spans="7:16">
      <c r="G541" s="2"/>
      <c r="H541" s="2"/>
      <c r="I541" s="2"/>
      <c r="J541" s="2"/>
      <c r="P541" s="3"/>
    </row>
    <row r="542" spans="7:16">
      <c r="G542" s="2"/>
      <c r="H542" s="2"/>
      <c r="I542" s="2"/>
      <c r="J542" s="2"/>
      <c r="P542" s="3"/>
    </row>
    <row r="543" spans="7:16">
      <c r="G543" s="2"/>
      <c r="H543" s="2"/>
      <c r="I543" s="2"/>
      <c r="J543" s="2"/>
      <c r="P543" s="3"/>
    </row>
    <row r="544" spans="7:16">
      <c r="G544" s="2"/>
      <c r="H544" s="2"/>
      <c r="I544" s="2"/>
      <c r="J544" s="2"/>
      <c r="P544" s="3"/>
    </row>
    <row r="545" spans="7:16">
      <c r="G545" s="2"/>
      <c r="H545" s="2"/>
      <c r="I545" s="2"/>
      <c r="J545" s="2"/>
      <c r="P545" s="3"/>
    </row>
    <row r="546" spans="7:16">
      <c r="G546" s="2"/>
      <c r="H546" s="2"/>
      <c r="I546" s="2"/>
      <c r="J546" s="2"/>
      <c r="P546" s="3"/>
    </row>
    <row r="547" spans="7:16">
      <c r="G547" s="2"/>
      <c r="H547" s="2"/>
      <c r="I547" s="2"/>
      <c r="J547" s="2"/>
      <c r="P547" s="3"/>
    </row>
    <row r="548" spans="7:16">
      <c r="G548" s="2"/>
      <c r="H548" s="2"/>
      <c r="I548" s="2"/>
      <c r="J548" s="2"/>
      <c r="P548" s="3"/>
    </row>
    <row r="549" spans="7:16">
      <c r="G549" s="2"/>
      <c r="H549" s="2"/>
      <c r="I549" s="2"/>
      <c r="J549" s="2"/>
      <c r="P549" s="3"/>
    </row>
    <row r="550" spans="7:16">
      <c r="G550" s="2"/>
      <c r="H550" s="2"/>
      <c r="I550" s="2"/>
      <c r="J550" s="2"/>
      <c r="P550" s="3"/>
    </row>
    <row r="551" spans="7:16">
      <c r="G551" s="2"/>
      <c r="H551" s="2"/>
      <c r="I551" s="2"/>
      <c r="J551" s="2"/>
      <c r="P551" s="3"/>
    </row>
    <row r="552" spans="7:16">
      <c r="G552" s="2"/>
      <c r="H552" s="2"/>
      <c r="I552" s="2"/>
      <c r="J552" s="2"/>
      <c r="P552" s="3"/>
    </row>
    <row r="553" spans="7:16">
      <c r="G553" s="2"/>
      <c r="H553" s="2"/>
      <c r="I553" s="2"/>
      <c r="J553" s="2"/>
      <c r="P553" s="3"/>
    </row>
    <row r="554" spans="7:16">
      <c r="G554" s="2"/>
      <c r="H554" s="2"/>
      <c r="I554" s="2"/>
      <c r="J554" s="2"/>
      <c r="P554" s="3"/>
    </row>
    <row r="555" spans="7:16">
      <c r="G555" s="2"/>
      <c r="H555" s="2"/>
      <c r="I555" s="2"/>
      <c r="J555" s="2"/>
      <c r="P555" s="3"/>
    </row>
    <row r="556" spans="7:16">
      <c r="G556" s="2"/>
      <c r="H556" s="2"/>
      <c r="I556" s="2"/>
      <c r="J556" s="2"/>
      <c r="P556" s="3"/>
    </row>
    <row r="557" spans="7:16">
      <c r="G557" s="2"/>
      <c r="H557" s="2"/>
      <c r="I557" s="2"/>
      <c r="J557" s="2"/>
      <c r="P557" s="3"/>
    </row>
    <row r="558" spans="7:16">
      <c r="G558" s="2"/>
      <c r="H558" s="2"/>
      <c r="I558" s="2"/>
      <c r="J558" s="2"/>
      <c r="P558" s="3"/>
    </row>
    <row r="559" spans="7:16">
      <c r="G559" s="2"/>
      <c r="H559" s="2"/>
      <c r="I559" s="2"/>
      <c r="J559" s="2"/>
      <c r="P559" s="3"/>
    </row>
    <row r="560" spans="7:16">
      <c r="G560" s="2"/>
      <c r="H560" s="2"/>
      <c r="I560" s="2"/>
      <c r="J560" s="2"/>
      <c r="P560" s="3"/>
    </row>
    <row r="561" spans="7:16">
      <c r="G561" s="2"/>
      <c r="H561" s="2"/>
      <c r="I561" s="2"/>
      <c r="J561" s="2"/>
      <c r="P561" s="3"/>
    </row>
    <row r="562" spans="7:16">
      <c r="G562" s="2"/>
      <c r="H562" s="2"/>
      <c r="I562" s="2"/>
      <c r="J562" s="2"/>
      <c r="P562" s="3"/>
    </row>
    <row r="563" spans="7:16">
      <c r="G563" s="2"/>
      <c r="H563" s="2"/>
      <c r="I563" s="2"/>
      <c r="J563" s="2"/>
      <c r="P563" s="3"/>
    </row>
    <row r="564" spans="7:16">
      <c r="G564" s="2"/>
      <c r="H564" s="2"/>
      <c r="I564" s="2"/>
      <c r="J564" s="2"/>
      <c r="P564" s="3"/>
    </row>
    <row r="565" spans="7:16">
      <c r="G565" s="2"/>
      <c r="H565" s="2"/>
      <c r="I565" s="2"/>
      <c r="J565" s="2"/>
      <c r="P565" s="3"/>
    </row>
    <row r="566" spans="7:16">
      <c r="G566" s="2"/>
      <c r="H566" s="2"/>
      <c r="I566" s="2"/>
      <c r="J566" s="2"/>
      <c r="P566" s="3"/>
    </row>
    <row r="567" spans="7:16">
      <c r="G567" s="2"/>
      <c r="H567" s="2"/>
      <c r="I567" s="2"/>
      <c r="J567" s="2"/>
      <c r="P567" s="3"/>
    </row>
    <row r="568" spans="7:16">
      <c r="G568" s="2"/>
      <c r="H568" s="2"/>
      <c r="I568" s="2"/>
      <c r="J568" s="2"/>
      <c r="P568" s="3"/>
    </row>
    <row r="569" spans="7:16">
      <c r="G569" s="2"/>
      <c r="H569" s="2"/>
      <c r="I569" s="2"/>
      <c r="J569" s="2"/>
      <c r="P569" s="3"/>
    </row>
    <row r="570" spans="7:16">
      <c r="G570" s="2"/>
      <c r="H570" s="2"/>
      <c r="I570" s="2"/>
      <c r="J570" s="2"/>
      <c r="P570" s="3"/>
    </row>
    <row r="571" spans="7:16">
      <c r="G571" s="2"/>
      <c r="H571" s="2"/>
      <c r="I571" s="2"/>
      <c r="J571" s="2"/>
      <c r="P571" s="3"/>
    </row>
    <row r="572" spans="7:16">
      <c r="G572" s="2"/>
      <c r="H572" s="2"/>
      <c r="I572" s="2"/>
      <c r="J572" s="2"/>
      <c r="P572" s="3"/>
    </row>
    <row r="573" spans="7:16">
      <c r="G573" s="2"/>
      <c r="H573" s="2"/>
      <c r="I573" s="2"/>
      <c r="J573" s="2"/>
      <c r="P573" s="3"/>
    </row>
    <row r="574" spans="7:16">
      <c r="G574" s="2"/>
      <c r="H574" s="2"/>
      <c r="I574" s="2"/>
      <c r="J574" s="2"/>
      <c r="P574" s="3"/>
    </row>
    <row r="575" spans="7:16">
      <c r="G575" s="2"/>
      <c r="H575" s="2"/>
      <c r="I575" s="2"/>
      <c r="J575" s="2"/>
      <c r="P575" s="3"/>
    </row>
    <row r="576" spans="7:16">
      <c r="G576" s="2"/>
      <c r="H576" s="2"/>
      <c r="I576" s="2"/>
      <c r="J576" s="2"/>
      <c r="P576" s="3"/>
    </row>
    <row r="577" spans="7:16">
      <c r="G577" s="2"/>
      <c r="H577" s="2"/>
      <c r="I577" s="2"/>
      <c r="J577" s="2"/>
      <c r="P577" s="3"/>
    </row>
    <row r="578" spans="7:16">
      <c r="G578" s="2"/>
      <c r="H578" s="2"/>
      <c r="I578" s="2"/>
      <c r="J578" s="2"/>
      <c r="P578" s="3"/>
    </row>
    <row r="579" spans="7:16">
      <c r="G579" s="2"/>
      <c r="H579" s="2"/>
      <c r="I579" s="2"/>
      <c r="J579" s="2"/>
      <c r="P579" s="3"/>
    </row>
    <row r="580" spans="7:16">
      <c r="G580" s="2"/>
      <c r="H580" s="2"/>
      <c r="I580" s="2"/>
      <c r="J580" s="2"/>
      <c r="P580" s="3"/>
    </row>
    <row r="581" spans="7:16">
      <c r="G581" s="2"/>
      <c r="H581" s="2"/>
      <c r="I581" s="2"/>
      <c r="J581" s="2"/>
      <c r="P581" s="3"/>
    </row>
    <row r="582" spans="7:16">
      <c r="G582" s="2"/>
      <c r="H582" s="2"/>
      <c r="I582" s="2"/>
      <c r="J582" s="2"/>
      <c r="P582" s="3"/>
    </row>
    <row r="583" spans="7:16">
      <c r="G583" s="2"/>
      <c r="H583" s="2"/>
      <c r="I583" s="2"/>
      <c r="J583" s="2"/>
      <c r="P583" s="3"/>
    </row>
    <row r="584" spans="7:16">
      <c r="G584" s="2"/>
      <c r="H584" s="2"/>
      <c r="I584" s="2"/>
      <c r="J584" s="2"/>
      <c r="P584" s="3"/>
    </row>
    <row r="585" spans="7:16">
      <c r="G585" s="2"/>
      <c r="H585" s="2"/>
      <c r="I585" s="2"/>
      <c r="J585" s="2"/>
      <c r="P585" s="3"/>
    </row>
    <row r="586" spans="7:16">
      <c r="G586" s="2"/>
      <c r="H586" s="2"/>
      <c r="I586" s="2"/>
      <c r="J586" s="2"/>
      <c r="P586" s="3"/>
    </row>
    <row r="587" spans="7:16">
      <c r="G587" s="2"/>
      <c r="H587" s="2"/>
      <c r="I587" s="2"/>
      <c r="J587" s="2"/>
      <c r="P587" s="3"/>
    </row>
    <row r="588" spans="7:16">
      <c r="G588" s="2"/>
      <c r="H588" s="2"/>
      <c r="I588" s="2"/>
      <c r="J588" s="2"/>
      <c r="P588" s="3"/>
    </row>
    <row r="589" spans="7:16">
      <c r="G589" s="2"/>
      <c r="H589" s="2"/>
      <c r="I589" s="2"/>
      <c r="J589" s="2"/>
      <c r="P589" s="3"/>
    </row>
    <row r="590" spans="7:16">
      <c r="G590" s="2"/>
      <c r="H590" s="2"/>
      <c r="I590" s="2"/>
      <c r="J590" s="2"/>
      <c r="P590" s="3"/>
    </row>
    <row r="591" spans="7:16">
      <c r="G591" s="2"/>
      <c r="H591" s="2"/>
      <c r="I591" s="2"/>
      <c r="J591" s="2"/>
      <c r="P591" s="3"/>
    </row>
    <row r="592" spans="7:16">
      <c r="G592" s="2"/>
      <c r="H592" s="2"/>
      <c r="I592" s="2"/>
      <c r="J592" s="2"/>
      <c r="P592" s="3"/>
    </row>
    <row r="593" spans="7:16">
      <c r="G593" s="2"/>
      <c r="H593" s="2"/>
      <c r="I593" s="2"/>
      <c r="J593" s="2"/>
      <c r="P593" s="3"/>
    </row>
    <row r="594" spans="7:16">
      <c r="G594" s="2"/>
      <c r="H594" s="2"/>
      <c r="I594" s="2"/>
      <c r="J594" s="2"/>
      <c r="P594" s="3"/>
    </row>
    <row r="595" spans="7:16">
      <c r="G595" s="2"/>
      <c r="H595" s="2"/>
      <c r="I595" s="2"/>
      <c r="J595" s="2"/>
      <c r="P595" s="3"/>
    </row>
    <row r="596" spans="7:16">
      <c r="G596" s="2"/>
      <c r="H596" s="2"/>
      <c r="I596" s="2"/>
      <c r="J596" s="2"/>
      <c r="P596" s="3"/>
    </row>
    <row r="597" spans="7:16">
      <c r="G597" s="2"/>
      <c r="H597" s="2"/>
      <c r="I597" s="2"/>
      <c r="J597" s="2"/>
      <c r="P597" s="3"/>
    </row>
    <row r="598" spans="7:16">
      <c r="G598" s="2"/>
      <c r="H598" s="2"/>
      <c r="I598" s="2"/>
      <c r="J598" s="2"/>
      <c r="P598" s="3"/>
    </row>
    <row r="599" spans="7:16">
      <c r="G599" s="2"/>
      <c r="H599" s="2"/>
      <c r="I599" s="2"/>
      <c r="J599" s="2"/>
      <c r="P599" s="3"/>
    </row>
    <row r="600" spans="7:16">
      <c r="G600" s="2"/>
      <c r="H600" s="2"/>
      <c r="I600" s="2"/>
      <c r="J600" s="2"/>
      <c r="P600" s="3"/>
    </row>
    <row r="601" spans="7:16">
      <c r="G601" s="2"/>
      <c r="H601" s="2"/>
      <c r="I601" s="2"/>
      <c r="J601" s="2"/>
      <c r="P601" s="3"/>
    </row>
    <row r="602" spans="7:16">
      <c r="G602" s="2"/>
      <c r="H602" s="2"/>
      <c r="I602" s="2"/>
      <c r="J602" s="2"/>
      <c r="P602" s="3"/>
    </row>
    <row r="603" spans="7:16">
      <c r="G603" s="2"/>
      <c r="H603" s="2"/>
      <c r="I603" s="2"/>
      <c r="J603" s="2"/>
      <c r="P603" s="3"/>
    </row>
    <row r="604" spans="7:16">
      <c r="G604" s="2"/>
      <c r="H604" s="2"/>
      <c r="I604" s="2"/>
      <c r="J604" s="2"/>
      <c r="P604" s="3"/>
    </row>
    <row r="605" spans="7:16">
      <c r="G605" s="2"/>
      <c r="H605" s="2"/>
      <c r="I605" s="2"/>
      <c r="J605" s="2"/>
      <c r="P605" s="3"/>
    </row>
    <row r="606" spans="7:16">
      <c r="G606" s="2"/>
      <c r="H606" s="2"/>
      <c r="I606" s="2"/>
      <c r="J606" s="2"/>
      <c r="P606" s="3"/>
    </row>
    <row r="607" spans="7:16">
      <c r="G607" s="2"/>
      <c r="H607" s="2"/>
      <c r="I607" s="2"/>
      <c r="J607" s="2"/>
      <c r="P607" s="3"/>
    </row>
    <row r="608" spans="7:16">
      <c r="G608" s="2"/>
      <c r="H608" s="2"/>
      <c r="I608" s="2"/>
      <c r="J608" s="2"/>
      <c r="P608" s="3"/>
    </row>
    <row r="609" spans="7:16">
      <c r="G609" s="2"/>
      <c r="H609" s="2"/>
      <c r="I609" s="2"/>
      <c r="J609" s="2"/>
      <c r="P609" s="3"/>
    </row>
    <row r="610" spans="7:16">
      <c r="G610" s="2"/>
      <c r="H610" s="2"/>
      <c r="I610" s="2"/>
      <c r="J610" s="2"/>
      <c r="P610" s="3"/>
    </row>
    <row r="611" spans="7:16">
      <c r="G611" s="2"/>
      <c r="H611" s="2"/>
      <c r="I611" s="2"/>
      <c r="J611" s="2"/>
      <c r="P611" s="3"/>
    </row>
    <row r="612" spans="7:16">
      <c r="G612" s="2"/>
      <c r="H612" s="2"/>
      <c r="I612" s="2"/>
      <c r="J612" s="2"/>
      <c r="P612" s="3"/>
    </row>
    <row r="613" spans="7:16">
      <c r="G613" s="2"/>
      <c r="H613" s="2"/>
      <c r="I613" s="2"/>
      <c r="J613" s="2"/>
      <c r="P613" s="3"/>
    </row>
    <row r="614" spans="7:16">
      <c r="G614" s="2"/>
      <c r="H614" s="2"/>
      <c r="I614" s="2"/>
      <c r="J614" s="2"/>
      <c r="P614" s="3"/>
    </row>
    <row r="615" spans="7:16">
      <c r="G615" s="2"/>
      <c r="H615" s="2"/>
      <c r="I615" s="2"/>
      <c r="J615" s="2"/>
      <c r="P615" s="3"/>
    </row>
    <row r="616" spans="7:16">
      <c r="G616" s="2"/>
      <c r="H616" s="2"/>
      <c r="I616" s="2"/>
      <c r="J616" s="2"/>
      <c r="P616" s="3"/>
    </row>
    <row r="617" spans="7:16">
      <c r="G617" s="2"/>
      <c r="H617" s="2"/>
      <c r="I617" s="2"/>
      <c r="J617" s="2"/>
      <c r="P617" s="3"/>
    </row>
    <row r="618" spans="7:16">
      <c r="G618" s="2"/>
      <c r="H618" s="2"/>
      <c r="I618" s="2"/>
      <c r="J618" s="2"/>
      <c r="P618" s="3"/>
    </row>
    <row r="619" spans="7:16">
      <c r="G619" s="2"/>
      <c r="H619" s="2"/>
      <c r="I619" s="2"/>
      <c r="J619" s="2"/>
      <c r="P619" s="3"/>
    </row>
    <row r="620" spans="7:16">
      <c r="G620" s="2"/>
      <c r="H620" s="2"/>
      <c r="I620" s="2"/>
      <c r="J620" s="2"/>
      <c r="P620" s="3"/>
    </row>
    <row r="621" spans="7:16">
      <c r="G621" s="2"/>
      <c r="H621" s="2"/>
      <c r="I621" s="2"/>
      <c r="J621" s="2"/>
      <c r="P621" s="3"/>
    </row>
    <row r="622" spans="7:16">
      <c r="G622" s="2"/>
      <c r="H622" s="2"/>
      <c r="I622" s="2"/>
      <c r="J622" s="2"/>
      <c r="P622" s="3"/>
    </row>
    <row r="623" spans="7:16">
      <c r="G623" s="2"/>
      <c r="H623" s="2"/>
      <c r="I623" s="2"/>
      <c r="J623" s="2"/>
      <c r="P623" s="3"/>
    </row>
    <row r="624" spans="7:16">
      <c r="G624" s="2"/>
      <c r="H624" s="2"/>
      <c r="I624" s="2"/>
      <c r="J624" s="2"/>
      <c r="P624" s="3"/>
    </row>
    <row r="625" spans="7:16">
      <c r="G625" s="2"/>
      <c r="H625" s="2"/>
      <c r="I625" s="2"/>
      <c r="J625" s="2"/>
      <c r="P625" s="3"/>
    </row>
    <row r="626" spans="7:16">
      <c r="G626" s="2"/>
      <c r="H626" s="2"/>
      <c r="I626" s="2"/>
      <c r="J626" s="2"/>
      <c r="P626" s="3"/>
    </row>
    <row r="627" spans="7:16">
      <c r="G627" s="2"/>
      <c r="H627" s="2"/>
      <c r="I627" s="2"/>
      <c r="J627" s="2"/>
      <c r="P627" s="3"/>
    </row>
    <row r="628" spans="7:16">
      <c r="G628" s="2"/>
      <c r="H628" s="2"/>
      <c r="I628" s="2"/>
      <c r="J628" s="2"/>
      <c r="P628" s="3"/>
    </row>
    <row r="629" spans="7:16">
      <c r="G629" s="2"/>
      <c r="H629" s="2"/>
      <c r="I629" s="2"/>
      <c r="J629" s="2"/>
      <c r="P629" s="3"/>
    </row>
    <row r="630" spans="7:16">
      <c r="G630" s="2"/>
      <c r="H630" s="2"/>
      <c r="I630" s="2"/>
      <c r="J630" s="2"/>
      <c r="P630" s="3"/>
    </row>
    <row r="631" spans="7:16">
      <c r="G631" s="2"/>
      <c r="H631" s="2"/>
      <c r="I631" s="2"/>
      <c r="J631" s="2"/>
      <c r="P631" s="3"/>
    </row>
    <row r="632" spans="7:16">
      <c r="G632" s="2"/>
      <c r="H632" s="2"/>
      <c r="I632" s="2"/>
      <c r="J632" s="2"/>
      <c r="P632" s="3"/>
    </row>
    <row r="633" spans="7:16">
      <c r="G633" s="2"/>
      <c r="H633" s="2"/>
      <c r="I633" s="2"/>
      <c r="J633" s="2"/>
      <c r="P633" s="3"/>
    </row>
    <row r="634" spans="7:16">
      <c r="G634" s="2"/>
      <c r="H634" s="2"/>
      <c r="I634" s="2"/>
      <c r="J634" s="2"/>
      <c r="P634" s="3"/>
    </row>
    <row r="635" spans="7:16">
      <c r="G635" s="2"/>
      <c r="H635" s="2"/>
      <c r="I635" s="2"/>
      <c r="J635" s="2"/>
      <c r="P635" s="3"/>
    </row>
    <row r="636" spans="7:16">
      <c r="G636" s="2"/>
      <c r="H636" s="2"/>
      <c r="I636" s="2"/>
      <c r="J636" s="2"/>
      <c r="P636" s="3"/>
    </row>
    <row r="637" spans="7:16">
      <c r="G637" s="2"/>
      <c r="H637" s="2"/>
      <c r="I637" s="2"/>
      <c r="J637" s="2"/>
      <c r="P637" s="3"/>
    </row>
    <row r="638" spans="7:16">
      <c r="G638" s="2"/>
      <c r="H638" s="2"/>
      <c r="I638" s="2"/>
      <c r="J638" s="2"/>
      <c r="P638" s="3"/>
    </row>
    <row r="639" spans="7:16">
      <c r="G639" s="2"/>
      <c r="H639" s="2"/>
      <c r="I639" s="2"/>
      <c r="J639" s="2"/>
      <c r="P639" s="3"/>
    </row>
    <row r="640" spans="7:16">
      <c r="G640" s="2"/>
      <c r="H640" s="2"/>
      <c r="I640" s="2"/>
      <c r="J640" s="2"/>
      <c r="P640" s="3"/>
    </row>
    <row r="641" spans="7:16">
      <c r="G641" s="2"/>
      <c r="H641" s="2"/>
      <c r="I641" s="2"/>
      <c r="J641" s="2"/>
      <c r="P641" s="3"/>
    </row>
    <row r="642" spans="7:16">
      <c r="G642" s="2"/>
      <c r="H642" s="2"/>
      <c r="I642" s="2"/>
      <c r="J642" s="2"/>
      <c r="P642" s="3"/>
    </row>
    <row r="643" spans="7:16">
      <c r="G643" s="2"/>
      <c r="H643" s="2"/>
      <c r="I643" s="2"/>
      <c r="J643" s="2"/>
      <c r="P643" s="3"/>
    </row>
    <row r="644" spans="7:16">
      <c r="G644" s="2"/>
      <c r="H644" s="2"/>
      <c r="I644" s="2"/>
      <c r="J644" s="2"/>
      <c r="P644" s="3"/>
    </row>
    <row r="645" spans="7:16">
      <c r="G645" s="2"/>
      <c r="H645" s="2"/>
      <c r="I645" s="2"/>
      <c r="J645" s="2"/>
      <c r="P645" s="3"/>
    </row>
    <row r="646" spans="7:16">
      <c r="G646" s="2"/>
      <c r="H646" s="2"/>
      <c r="I646" s="2"/>
      <c r="J646" s="2"/>
      <c r="P646" s="3"/>
    </row>
    <row r="647" spans="7:16">
      <c r="G647" s="2"/>
      <c r="H647" s="2"/>
      <c r="I647" s="2"/>
      <c r="J647" s="2"/>
      <c r="P647" s="3"/>
    </row>
    <row r="648" spans="7:16">
      <c r="G648" s="2"/>
      <c r="H648" s="2"/>
      <c r="I648" s="2"/>
      <c r="J648" s="2"/>
      <c r="P648" s="3"/>
    </row>
    <row r="649" spans="7:16">
      <c r="G649" s="2"/>
      <c r="H649" s="2"/>
      <c r="I649" s="2"/>
      <c r="J649" s="2"/>
      <c r="P649" s="3"/>
    </row>
    <row r="650" spans="7:16">
      <c r="G650" s="2"/>
      <c r="H650" s="2"/>
      <c r="I650" s="2"/>
      <c r="J650" s="2"/>
      <c r="P650" s="3"/>
    </row>
    <row r="651" spans="7:16">
      <c r="G651" s="2"/>
      <c r="H651" s="2"/>
      <c r="I651" s="2"/>
      <c r="J651" s="2"/>
      <c r="P651" s="3"/>
    </row>
    <row r="652" spans="7:16">
      <c r="G652" s="2"/>
      <c r="H652" s="2"/>
      <c r="I652" s="2"/>
      <c r="J652" s="2"/>
      <c r="P652" s="3"/>
    </row>
    <row r="653" spans="7:16">
      <c r="G653" s="2"/>
      <c r="H653" s="2"/>
      <c r="I653" s="2"/>
      <c r="J653" s="2"/>
      <c r="P653" s="3"/>
    </row>
    <row r="654" spans="7:16">
      <c r="G654" s="2"/>
      <c r="H654" s="2"/>
      <c r="I654" s="2"/>
      <c r="J654" s="2"/>
      <c r="P654" s="3"/>
    </row>
    <row r="655" spans="7:16">
      <c r="G655" s="2"/>
      <c r="H655" s="2"/>
      <c r="I655" s="2"/>
      <c r="J655" s="2"/>
      <c r="P655" s="3"/>
    </row>
    <row r="656" spans="7:16">
      <c r="G656" s="2"/>
      <c r="H656" s="2"/>
      <c r="I656" s="2"/>
      <c r="J656" s="2"/>
      <c r="P656" s="3"/>
    </row>
    <row r="657" spans="7:16">
      <c r="G657" s="2"/>
      <c r="H657" s="2"/>
      <c r="I657" s="2"/>
      <c r="J657" s="2"/>
      <c r="P657" s="3"/>
    </row>
    <row r="658" spans="7:16">
      <c r="G658" s="2"/>
      <c r="H658" s="2"/>
      <c r="I658" s="2"/>
      <c r="J658" s="2"/>
      <c r="P658" s="3"/>
    </row>
    <row r="659" spans="7:16">
      <c r="G659" s="2"/>
      <c r="H659" s="2"/>
      <c r="I659" s="2"/>
      <c r="J659" s="2"/>
      <c r="P659" s="3"/>
    </row>
    <row r="660" spans="7:16">
      <c r="G660" s="2"/>
      <c r="H660" s="2"/>
      <c r="I660" s="2"/>
      <c r="J660" s="2"/>
      <c r="P660" s="3"/>
    </row>
    <row r="661" spans="7:16">
      <c r="G661" s="2"/>
      <c r="H661" s="2"/>
      <c r="I661" s="2"/>
      <c r="J661" s="2"/>
      <c r="P661" s="3"/>
    </row>
    <row r="662" spans="7:16">
      <c r="G662" s="2"/>
      <c r="H662" s="2"/>
      <c r="I662" s="2"/>
      <c r="J662" s="2"/>
      <c r="P662" s="3"/>
    </row>
    <row r="663" spans="7:16">
      <c r="G663" s="2"/>
      <c r="H663" s="2"/>
      <c r="I663" s="2"/>
      <c r="J663" s="2"/>
      <c r="P663" s="3"/>
    </row>
    <row r="664" spans="7:16">
      <c r="G664" s="2"/>
      <c r="H664" s="2"/>
      <c r="I664" s="2"/>
      <c r="J664" s="2"/>
      <c r="P664" s="3"/>
    </row>
    <row r="665" spans="7:16">
      <c r="G665" s="2"/>
      <c r="H665" s="2"/>
      <c r="I665" s="2"/>
      <c r="J665" s="2"/>
      <c r="P665" s="3"/>
    </row>
    <row r="666" spans="7:16">
      <c r="G666" s="2"/>
      <c r="H666" s="2"/>
      <c r="I666" s="2"/>
      <c r="J666" s="2"/>
      <c r="P666" s="3"/>
    </row>
    <row r="667" spans="7:16">
      <c r="G667" s="2"/>
      <c r="H667" s="2"/>
      <c r="I667" s="2"/>
      <c r="J667" s="2"/>
      <c r="P667" s="3"/>
    </row>
    <row r="668" spans="7:16">
      <c r="G668" s="2"/>
      <c r="H668" s="2"/>
      <c r="I668" s="2"/>
      <c r="J668" s="2"/>
      <c r="P668" s="3"/>
    </row>
    <row r="669" spans="7:16">
      <c r="G669" s="2"/>
      <c r="H669" s="2"/>
      <c r="I669" s="2"/>
      <c r="J669" s="2"/>
      <c r="P669" s="3"/>
    </row>
    <row r="670" spans="7:16">
      <c r="G670" s="2"/>
      <c r="H670" s="2"/>
      <c r="I670" s="2"/>
      <c r="J670" s="2"/>
      <c r="P670" s="3"/>
    </row>
    <row r="671" spans="7:16">
      <c r="G671" s="2"/>
      <c r="H671" s="2"/>
      <c r="I671" s="2"/>
      <c r="J671" s="2"/>
      <c r="P671" s="3"/>
    </row>
    <row r="672" spans="7:16">
      <c r="G672" s="2"/>
      <c r="H672" s="2"/>
      <c r="I672" s="2"/>
      <c r="J672" s="2"/>
      <c r="P672" s="3"/>
    </row>
    <row r="673" spans="7:16">
      <c r="G673" s="2"/>
      <c r="H673" s="2"/>
      <c r="I673" s="2"/>
      <c r="J673" s="2"/>
      <c r="P673" s="3"/>
    </row>
    <row r="674" spans="7:16">
      <c r="G674" s="2"/>
      <c r="H674" s="2"/>
      <c r="I674" s="2"/>
      <c r="J674" s="2"/>
      <c r="P674" s="3"/>
    </row>
    <row r="675" spans="7:16">
      <c r="G675" s="2"/>
      <c r="H675" s="2"/>
      <c r="I675" s="2"/>
      <c r="J675" s="2"/>
      <c r="P675" s="3"/>
    </row>
    <row r="676" spans="7:16">
      <c r="G676" s="2"/>
      <c r="H676" s="2"/>
      <c r="I676" s="2"/>
      <c r="J676" s="2"/>
      <c r="P676" s="3"/>
    </row>
    <row r="677" spans="7:16">
      <c r="G677" s="2"/>
      <c r="H677" s="2"/>
      <c r="I677" s="2"/>
      <c r="J677" s="2"/>
      <c r="P677" s="3"/>
    </row>
    <row r="678" spans="7:16">
      <c r="G678" s="2"/>
      <c r="H678" s="2"/>
      <c r="I678" s="2"/>
      <c r="J678" s="2"/>
      <c r="P678" s="3"/>
    </row>
    <row r="679" spans="7:16">
      <c r="G679" s="2"/>
      <c r="H679" s="2"/>
      <c r="I679" s="2"/>
      <c r="J679" s="2"/>
      <c r="P679" s="3"/>
    </row>
    <row r="680" spans="7:16">
      <c r="G680" s="2"/>
      <c r="H680" s="2"/>
      <c r="I680" s="2"/>
      <c r="J680" s="2"/>
      <c r="P680" s="3"/>
    </row>
    <row r="681" spans="7:16">
      <c r="G681" s="2"/>
      <c r="H681" s="2"/>
      <c r="I681" s="2"/>
      <c r="J681" s="2"/>
      <c r="P681" s="3"/>
    </row>
    <row r="682" spans="7:16">
      <c r="G682" s="2"/>
      <c r="H682" s="2"/>
      <c r="I682" s="2"/>
      <c r="J682" s="2"/>
      <c r="P682" s="3"/>
    </row>
    <row r="683" spans="7:16">
      <c r="G683" s="2"/>
      <c r="H683" s="2"/>
      <c r="I683" s="2"/>
      <c r="J683" s="2"/>
      <c r="P683" s="3"/>
    </row>
    <row r="684" spans="7:16">
      <c r="G684" s="2"/>
      <c r="H684" s="2"/>
      <c r="I684" s="2"/>
      <c r="J684" s="2"/>
      <c r="P684" s="3"/>
    </row>
    <row r="685" spans="7:16">
      <c r="G685" s="2"/>
      <c r="H685" s="2"/>
      <c r="I685" s="2"/>
      <c r="J685" s="2"/>
      <c r="P685" s="3"/>
    </row>
    <row r="686" spans="7:16">
      <c r="G686" s="2"/>
      <c r="H686" s="2"/>
      <c r="I686" s="2"/>
      <c r="J686" s="2"/>
      <c r="P686" s="3"/>
    </row>
    <row r="687" spans="7:16">
      <c r="G687" s="2"/>
      <c r="H687" s="2"/>
      <c r="I687" s="2"/>
      <c r="J687" s="2"/>
      <c r="P687" s="3"/>
    </row>
    <row r="688" spans="7:16">
      <c r="G688" s="2"/>
      <c r="H688" s="2"/>
      <c r="I688" s="2"/>
      <c r="J688" s="2"/>
      <c r="P688" s="3"/>
    </row>
    <row r="689" spans="7:16">
      <c r="G689" s="2"/>
      <c r="H689" s="2"/>
      <c r="I689" s="2"/>
      <c r="J689" s="2"/>
      <c r="P689" s="3"/>
    </row>
    <row r="690" spans="7:16">
      <c r="G690" s="2"/>
      <c r="H690" s="2"/>
      <c r="I690" s="2"/>
      <c r="J690" s="2"/>
      <c r="P690" s="3"/>
    </row>
    <row r="691" spans="7:16">
      <c r="G691" s="2"/>
      <c r="H691" s="2"/>
      <c r="I691" s="2"/>
      <c r="J691" s="2"/>
      <c r="P691" s="3"/>
    </row>
    <row r="692" spans="7:16">
      <c r="G692" s="2"/>
      <c r="H692" s="2"/>
      <c r="I692" s="2"/>
      <c r="J692" s="2"/>
      <c r="P692" s="3"/>
    </row>
    <row r="693" spans="7:16">
      <c r="G693" s="2"/>
      <c r="H693" s="2"/>
      <c r="I693" s="2"/>
      <c r="J693" s="2"/>
      <c r="P693" s="3"/>
    </row>
    <row r="694" spans="7:16">
      <c r="G694" s="2"/>
      <c r="H694" s="2"/>
      <c r="I694" s="2"/>
      <c r="J694" s="2"/>
      <c r="P694" s="3"/>
    </row>
    <row r="695" spans="7:16">
      <c r="G695" s="2"/>
      <c r="H695" s="2"/>
      <c r="I695" s="2"/>
      <c r="J695" s="2"/>
      <c r="P695" s="3"/>
    </row>
    <row r="696" spans="7:16">
      <c r="G696" s="2"/>
      <c r="H696" s="2"/>
      <c r="I696" s="2"/>
      <c r="J696" s="2"/>
      <c r="P696" s="3"/>
    </row>
    <row r="697" spans="7:16">
      <c r="G697" s="2"/>
      <c r="H697" s="2"/>
      <c r="I697" s="2"/>
      <c r="J697" s="2"/>
      <c r="P697" s="3"/>
    </row>
    <row r="698" spans="7:16">
      <c r="G698" s="2"/>
      <c r="H698" s="2"/>
      <c r="I698" s="2"/>
      <c r="J698" s="2"/>
      <c r="P698" s="3"/>
    </row>
    <row r="699" spans="7:16">
      <c r="G699" s="2"/>
      <c r="H699" s="2"/>
      <c r="I699" s="2"/>
      <c r="J699" s="2"/>
      <c r="P699" s="3"/>
    </row>
    <row r="700" spans="7:16">
      <c r="G700" s="2"/>
      <c r="H700" s="2"/>
      <c r="I700" s="2"/>
      <c r="J700" s="2"/>
      <c r="P700" s="3"/>
    </row>
    <row r="701" spans="7:16">
      <c r="G701" s="2"/>
      <c r="H701" s="2"/>
      <c r="I701" s="2"/>
      <c r="J701" s="2"/>
      <c r="P701" s="3"/>
    </row>
    <row r="702" spans="7:16">
      <c r="G702" s="2"/>
      <c r="H702" s="2"/>
      <c r="I702" s="2"/>
      <c r="J702" s="2"/>
      <c r="P702" s="3"/>
    </row>
    <row r="703" spans="7:16">
      <c r="G703" s="2"/>
      <c r="H703" s="2"/>
      <c r="I703" s="2"/>
      <c r="J703" s="2"/>
      <c r="P703" s="3"/>
    </row>
    <row r="704" spans="7:16">
      <c r="G704" s="2"/>
      <c r="H704" s="2"/>
      <c r="I704" s="2"/>
      <c r="J704" s="2"/>
      <c r="P704" s="3"/>
    </row>
    <row r="705" spans="7:16">
      <c r="G705" s="2"/>
      <c r="H705" s="2"/>
      <c r="I705" s="2"/>
      <c r="J705" s="2"/>
      <c r="P705" s="3"/>
    </row>
    <row r="706" spans="7:16">
      <c r="G706" s="2"/>
      <c r="H706" s="2"/>
      <c r="I706" s="2"/>
      <c r="J706" s="2"/>
      <c r="P706" s="3"/>
    </row>
    <row r="707" spans="7:16">
      <c r="G707" s="2"/>
      <c r="H707" s="2"/>
      <c r="I707" s="2"/>
      <c r="J707" s="2"/>
      <c r="P707" s="3"/>
    </row>
    <row r="708" spans="7:16">
      <c r="G708" s="2"/>
      <c r="H708" s="2"/>
      <c r="I708" s="2"/>
      <c r="J708" s="2"/>
      <c r="P708" s="3"/>
    </row>
    <row r="709" spans="7:16">
      <c r="G709" s="2"/>
      <c r="H709" s="2"/>
      <c r="I709" s="2"/>
      <c r="J709" s="2"/>
      <c r="P709" s="3"/>
    </row>
    <row r="710" spans="7:16">
      <c r="G710" s="2"/>
      <c r="H710" s="2"/>
      <c r="I710" s="2"/>
      <c r="J710" s="2"/>
      <c r="P710" s="3"/>
    </row>
    <row r="711" spans="7:16">
      <c r="G711" s="2"/>
      <c r="H711" s="2"/>
      <c r="I711" s="2"/>
      <c r="J711" s="2"/>
      <c r="P711" s="3"/>
    </row>
    <row r="712" spans="7:16">
      <c r="G712" s="2"/>
      <c r="H712" s="2"/>
      <c r="I712" s="2"/>
      <c r="J712" s="2"/>
      <c r="P712" s="3"/>
    </row>
    <row r="713" spans="7:16">
      <c r="G713" s="2"/>
      <c r="H713" s="2"/>
      <c r="I713" s="2"/>
      <c r="J713" s="2"/>
      <c r="P713" s="3"/>
    </row>
    <row r="714" spans="7:16">
      <c r="G714" s="2"/>
      <c r="H714" s="2"/>
      <c r="I714" s="2"/>
      <c r="J714" s="2"/>
      <c r="P714" s="3"/>
    </row>
    <row r="715" spans="7:16">
      <c r="G715" s="2"/>
      <c r="H715" s="2"/>
      <c r="I715" s="2"/>
      <c r="J715" s="2"/>
      <c r="P715" s="3"/>
    </row>
    <row r="716" spans="7:16">
      <c r="G716" s="2"/>
      <c r="H716" s="2"/>
      <c r="I716" s="2"/>
      <c r="J716" s="2"/>
      <c r="P716" s="3"/>
    </row>
    <row r="717" spans="7:16">
      <c r="G717" s="2"/>
      <c r="H717" s="2"/>
      <c r="I717" s="2"/>
      <c r="J717" s="2"/>
      <c r="P717" s="3"/>
    </row>
    <row r="718" spans="7:16">
      <c r="G718" s="2"/>
      <c r="H718" s="2"/>
      <c r="I718" s="2"/>
      <c r="J718" s="2"/>
      <c r="P718" s="3"/>
    </row>
    <row r="719" spans="7:16">
      <c r="G719" s="2"/>
      <c r="H719" s="2"/>
      <c r="I719" s="2"/>
      <c r="J719" s="2"/>
      <c r="P719" s="3"/>
    </row>
    <row r="720" spans="7:16">
      <c r="G720" s="2"/>
      <c r="H720" s="2"/>
      <c r="I720" s="2"/>
      <c r="J720" s="2"/>
      <c r="P720" s="3"/>
    </row>
    <row r="721" spans="7:16">
      <c r="G721" s="2"/>
      <c r="H721" s="2"/>
      <c r="I721" s="2"/>
      <c r="J721" s="2"/>
      <c r="P721" s="3"/>
    </row>
    <row r="722" spans="7:16">
      <c r="G722" s="2"/>
      <c r="H722" s="2"/>
      <c r="I722" s="2"/>
      <c r="J722" s="2"/>
      <c r="P722" s="3"/>
    </row>
    <row r="723" spans="7:16">
      <c r="G723" s="2"/>
      <c r="H723" s="2"/>
      <c r="I723" s="2"/>
      <c r="J723" s="2"/>
      <c r="P723" s="3"/>
    </row>
    <row r="724" spans="7:16">
      <c r="G724" s="2"/>
      <c r="H724" s="2"/>
      <c r="I724" s="2"/>
      <c r="J724" s="2"/>
      <c r="P724" s="3"/>
    </row>
    <row r="725" spans="7:16">
      <c r="G725" s="2"/>
      <c r="H725" s="2"/>
      <c r="I725" s="2"/>
      <c r="J725" s="2"/>
      <c r="P725" s="3"/>
    </row>
    <row r="726" spans="7:16">
      <c r="G726" s="2"/>
      <c r="H726" s="2"/>
      <c r="I726" s="2"/>
      <c r="J726" s="2"/>
      <c r="P726" s="3"/>
    </row>
    <row r="727" spans="7:16">
      <c r="G727" s="2"/>
      <c r="H727" s="2"/>
      <c r="I727" s="2"/>
      <c r="J727" s="2"/>
      <c r="P727" s="3"/>
    </row>
    <row r="728" spans="7:16">
      <c r="G728" s="2"/>
      <c r="H728" s="2"/>
      <c r="I728" s="2"/>
      <c r="J728" s="2"/>
      <c r="P728" s="3"/>
    </row>
    <row r="729" spans="7:16">
      <c r="G729" s="2"/>
      <c r="H729" s="2"/>
      <c r="I729" s="2"/>
      <c r="J729" s="2"/>
      <c r="P729" s="3"/>
    </row>
    <row r="730" spans="7:16">
      <c r="G730" s="2"/>
      <c r="H730" s="2"/>
      <c r="I730" s="2"/>
      <c r="J730" s="2"/>
      <c r="P730" s="3"/>
    </row>
    <row r="731" spans="7:16">
      <c r="G731" s="2"/>
      <c r="H731" s="2"/>
      <c r="I731" s="2"/>
      <c r="J731" s="2"/>
      <c r="P731" s="3"/>
    </row>
    <row r="732" spans="7:16">
      <c r="G732" s="2"/>
      <c r="H732" s="2"/>
      <c r="I732" s="2"/>
      <c r="J732" s="2"/>
      <c r="P732" s="3"/>
    </row>
    <row r="733" spans="7:16">
      <c r="G733" s="2"/>
      <c r="H733" s="2"/>
      <c r="I733" s="2"/>
      <c r="J733" s="2"/>
      <c r="P733" s="3"/>
    </row>
    <row r="734" spans="7:16">
      <c r="G734" s="2"/>
      <c r="H734" s="2"/>
      <c r="I734" s="2"/>
      <c r="J734" s="2"/>
      <c r="P734" s="3"/>
    </row>
    <row r="735" spans="7:16">
      <c r="G735" s="2"/>
      <c r="H735" s="2"/>
      <c r="I735" s="2"/>
      <c r="J735" s="2"/>
      <c r="P735" s="3"/>
    </row>
    <row r="736" spans="7:16">
      <c r="G736" s="2"/>
      <c r="H736" s="2"/>
      <c r="I736" s="2"/>
      <c r="J736" s="2"/>
      <c r="P736" s="3"/>
    </row>
    <row r="737" spans="7:16">
      <c r="G737" s="2"/>
      <c r="H737" s="2"/>
      <c r="I737" s="2"/>
      <c r="J737" s="2"/>
      <c r="P737" s="3"/>
    </row>
    <row r="738" spans="7:16">
      <c r="G738" s="2"/>
      <c r="H738" s="2"/>
      <c r="I738" s="2"/>
      <c r="J738" s="2"/>
      <c r="P738" s="3"/>
    </row>
    <row r="739" spans="7:16">
      <c r="G739" s="2"/>
      <c r="H739" s="2"/>
      <c r="I739" s="2"/>
      <c r="J739" s="2"/>
      <c r="P739" s="3"/>
    </row>
    <row r="740" spans="7:16">
      <c r="G740" s="2"/>
      <c r="H740" s="2"/>
      <c r="I740" s="2"/>
      <c r="J740" s="2"/>
      <c r="P740" s="3"/>
    </row>
    <row r="741" spans="7:16">
      <c r="G741" s="2"/>
      <c r="H741" s="2"/>
      <c r="I741" s="2"/>
      <c r="J741" s="2"/>
      <c r="P741" s="3"/>
    </row>
    <row r="742" spans="7:16">
      <c r="G742" s="2"/>
      <c r="H742" s="2"/>
      <c r="I742" s="2"/>
      <c r="J742" s="2"/>
      <c r="P742" s="3"/>
    </row>
    <row r="743" spans="7:16">
      <c r="G743" s="2"/>
      <c r="H743" s="2"/>
      <c r="I743" s="2"/>
      <c r="J743" s="2"/>
      <c r="P743" s="3"/>
    </row>
    <row r="744" spans="7:16">
      <c r="G744" s="2"/>
      <c r="H744" s="2"/>
      <c r="I744" s="2"/>
      <c r="J744" s="2"/>
      <c r="P744" s="3"/>
    </row>
    <row r="745" spans="7:16">
      <c r="G745" s="2"/>
      <c r="H745" s="2"/>
      <c r="I745" s="2"/>
      <c r="J745" s="2"/>
      <c r="P745" s="3"/>
    </row>
    <row r="746" spans="7:16">
      <c r="G746" s="2"/>
      <c r="H746" s="2"/>
      <c r="I746" s="2"/>
      <c r="J746" s="2"/>
      <c r="P746" s="3"/>
    </row>
    <row r="747" spans="7:16">
      <c r="G747" s="2"/>
      <c r="H747" s="2"/>
      <c r="I747" s="2"/>
      <c r="J747" s="2"/>
      <c r="P747" s="3"/>
    </row>
    <row r="748" spans="7:16">
      <c r="G748" s="2"/>
      <c r="H748" s="2"/>
      <c r="I748" s="2"/>
      <c r="J748" s="2"/>
      <c r="P748" s="3"/>
    </row>
    <row r="749" spans="7:16">
      <c r="G749" s="2"/>
      <c r="H749" s="2"/>
      <c r="I749" s="2"/>
      <c r="J749" s="2"/>
      <c r="P749" s="3"/>
    </row>
    <row r="750" spans="7:16">
      <c r="G750" s="2"/>
      <c r="H750" s="2"/>
      <c r="I750" s="2"/>
      <c r="J750" s="2"/>
      <c r="P750" s="3"/>
    </row>
    <row r="751" spans="7:16">
      <c r="G751" s="2"/>
      <c r="H751" s="2"/>
      <c r="I751" s="2"/>
      <c r="J751" s="2"/>
      <c r="P751" s="3"/>
    </row>
    <row r="752" spans="7:16">
      <c r="G752" s="2"/>
      <c r="H752" s="2"/>
      <c r="I752" s="2"/>
      <c r="J752" s="2"/>
      <c r="P752" s="3"/>
    </row>
    <row r="753" spans="7:16">
      <c r="G753" s="2"/>
      <c r="H753" s="2"/>
      <c r="I753" s="2"/>
      <c r="J753" s="2"/>
      <c r="P753" s="3"/>
    </row>
    <row r="754" spans="7:16">
      <c r="G754" s="2"/>
      <c r="H754" s="2"/>
      <c r="I754" s="2"/>
      <c r="J754" s="2"/>
      <c r="P754" s="3"/>
    </row>
    <row r="755" spans="7:16">
      <c r="G755" s="2"/>
      <c r="H755" s="2"/>
      <c r="I755" s="2"/>
      <c r="J755" s="2"/>
      <c r="P755" s="3"/>
    </row>
    <row r="756" spans="7:16">
      <c r="G756" s="2"/>
      <c r="H756" s="2"/>
      <c r="I756" s="2"/>
      <c r="J756" s="2"/>
      <c r="P756" s="3"/>
    </row>
    <row r="757" spans="7:16">
      <c r="G757" s="2"/>
      <c r="H757" s="2"/>
      <c r="I757" s="2"/>
      <c r="J757" s="2"/>
      <c r="P757" s="3"/>
    </row>
    <row r="758" spans="7:16">
      <c r="G758" s="2"/>
      <c r="H758" s="2"/>
      <c r="I758" s="2"/>
      <c r="J758" s="2"/>
      <c r="P758" s="3"/>
    </row>
    <row r="759" spans="7:16">
      <c r="G759" s="2"/>
      <c r="H759" s="2"/>
      <c r="I759" s="2"/>
      <c r="J759" s="2"/>
      <c r="P759" s="3"/>
    </row>
    <row r="760" spans="7:16">
      <c r="G760" s="2"/>
      <c r="H760" s="2"/>
      <c r="I760" s="2"/>
      <c r="J760" s="2"/>
      <c r="P760" s="3"/>
    </row>
    <row r="761" spans="7:16">
      <c r="G761" s="2"/>
      <c r="H761" s="2"/>
      <c r="I761" s="2"/>
      <c r="J761" s="2"/>
      <c r="P761" s="3"/>
    </row>
    <row r="762" spans="7:16">
      <c r="G762" s="2"/>
      <c r="H762" s="2"/>
      <c r="I762" s="2"/>
      <c r="J762" s="2"/>
      <c r="P762" s="3"/>
    </row>
    <row r="763" spans="7:16">
      <c r="G763" s="2"/>
      <c r="H763" s="2"/>
      <c r="I763" s="2"/>
      <c r="J763" s="2"/>
      <c r="P763" s="3"/>
    </row>
    <row r="764" spans="7:16">
      <c r="G764" s="2"/>
      <c r="H764" s="2"/>
      <c r="I764" s="2"/>
      <c r="J764" s="2"/>
      <c r="P764" s="3"/>
    </row>
    <row r="765" spans="7:16">
      <c r="G765" s="2"/>
      <c r="H765" s="2"/>
      <c r="I765" s="2"/>
      <c r="J765" s="2"/>
      <c r="P765" s="3"/>
    </row>
    <row r="766" spans="7:16">
      <c r="G766" s="2"/>
      <c r="H766" s="2"/>
      <c r="I766" s="2"/>
      <c r="J766" s="2"/>
      <c r="P766" s="3"/>
    </row>
    <row r="767" spans="7:16">
      <c r="G767" s="2"/>
      <c r="H767" s="2"/>
      <c r="I767" s="2"/>
      <c r="J767" s="2"/>
      <c r="P767" s="3"/>
    </row>
    <row r="768" spans="7:16">
      <c r="G768" s="2"/>
      <c r="H768" s="2"/>
      <c r="I768" s="2"/>
      <c r="J768" s="2"/>
      <c r="P768" s="3"/>
    </row>
    <row r="769" spans="7:16">
      <c r="G769" s="2"/>
      <c r="H769" s="2"/>
      <c r="I769" s="2"/>
      <c r="J769" s="2"/>
      <c r="P769" s="3"/>
    </row>
    <row r="770" spans="7:16">
      <c r="G770" s="2"/>
      <c r="H770" s="2"/>
      <c r="I770" s="2"/>
      <c r="J770" s="2"/>
      <c r="P770" s="3"/>
    </row>
    <row r="771" spans="7:16">
      <c r="G771" s="2"/>
      <c r="H771" s="2"/>
      <c r="I771" s="2"/>
      <c r="J771" s="2"/>
      <c r="P771" s="3"/>
    </row>
    <row r="772" spans="7:16">
      <c r="G772" s="2"/>
      <c r="H772" s="2"/>
      <c r="I772" s="2"/>
      <c r="J772" s="2"/>
      <c r="P772" s="3"/>
    </row>
    <row r="773" spans="7:16">
      <c r="G773" s="2"/>
      <c r="H773" s="2"/>
      <c r="I773" s="2"/>
      <c r="J773" s="2"/>
      <c r="P773" s="3"/>
    </row>
    <row r="774" spans="7:16">
      <c r="G774" s="2"/>
      <c r="H774" s="2"/>
      <c r="I774" s="2"/>
      <c r="J774" s="2"/>
      <c r="P774" s="3"/>
    </row>
    <row r="775" spans="7:16">
      <c r="G775" s="2"/>
      <c r="H775" s="2"/>
      <c r="I775" s="2"/>
      <c r="J775" s="2"/>
      <c r="P775" s="3"/>
    </row>
    <row r="776" spans="7:16">
      <c r="G776" s="2"/>
      <c r="H776" s="2"/>
      <c r="I776" s="2"/>
      <c r="J776" s="2"/>
      <c r="P776" s="3"/>
    </row>
    <row r="777" spans="7:16">
      <c r="G777" s="2"/>
      <c r="H777" s="2"/>
      <c r="I777" s="2"/>
      <c r="J777" s="2"/>
      <c r="P777" s="3"/>
    </row>
    <row r="778" spans="7:16">
      <c r="G778" s="2"/>
      <c r="H778" s="2"/>
      <c r="I778" s="2"/>
      <c r="J778" s="2"/>
      <c r="P778" s="3"/>
    </row>
    <row r="779" spans="7:16">
      <c r="G779" s="2"/>
      <c r="H779" s="2"/>
      <c r="I779" s="2"/>
      <c r="J779" s="2"/>
      <c r="P779" s="3"/>
    </row>
    <row r="780" spans="7:16">
      <c r="G780" s="2"/>
      <c r="H780" s="2"/>
      <c r="I780" s="2"/>
      <c r="J780" s="2"/>
      <c r="P780" s="3"/>
    </row>
    <row r="781" spans="7:16">
      <c r="G781" s="2"/>
      <c r="H781" s="2"/>
      <c r="I781" s="2"/>
      <c r="J781" s="2"/>
      <c r="P781" s="3"/>
    </row>
    <row r="782" spans="7:16">
      <c r="G782" s="2"/>
      <c r="H782" s="2"/>
      <c r="I782" s="2"/>
      <c r="J782" s="2"/>
      <c r="P782" s="3"/>
    </row>
    <row r="783" spans="7:16">
      <c r="G783" s="2"/>
      <c r="H783" s="2"/>
      <c r="I783" s="2"/>
      <c r="J783" s="2"/>
      <c r="P783" s="3"/>
    </row>
    <row r="784" spans="7:16">
      <c r="G784" s="2"/>
      <c r="H784" s="2"/>
      <c r="I784" s="2"/>
      <c r="J784" s="2"/>
      <c r="P784" s="3"/>
    </row>
    <row r="785" spans="7:16">
      <c r="G785" s="2"/>
      <c r="H785" s="2"/>
      <c r="I785" s="2"/>
      <c r="J785" s="2"/>
      <c r="P785" s="3"/>
    </row>
    <row r="786" spans="7:16">
      <c r="G786" s="2"/>
      <c r="H786" s="2"/>
      <c r="I786" s="2"/>
      <c r="J786" s="2"/>
      <c r="P786" s="3"/>
    </row>
    <row r="787" spans="7:16">
      <c r="G787" s="2"/>
      <c r="H787" s="2"/>
      <c r="I787" s="2"/>
      <c r="J787" s="2"/>
      <c r="P787" s="3"/>
    </row>
    <row r="788" spans="7:16">
      <c r="G788" s="2"/>
      <c r="H788" s="2"/>
      <c r="I788" s="2"/>
      <c r="J788" s="2"/>
      <c r="P788" s="3"/>
    </row>
    <row r="789" spans="7:16">
      <c r="G789" s="2"/>
      <c r="H789" s="2"/>
      <c r="I789" s="2"/>
      <c r="J789" s="2"/>
      <c r="P789" s="3"/>
    </row>
    <row r="790" spans="7:16">
      <c r="G790" s="2"/>
      <c r="H790" s="2"/>
      <c r="I790" s="2"/>
      <c r="J790" s="2"/>
      <c r="P790" s="3"/>
    </row>
    <row r="791" spans="7:16">
      <c r="G791" s="2"/>
      <c r="H791" s="2"/>
      <c r="I791" s="2"/>
      <c r="J791" s="2"/>
      <c r="P791" s="3"/>
    </row>
    <row r="792" spans="7:16">
      <c r="G792" s="2"/>
      <c r="H792" s="2"/>
      <c r="I792" s="2"/>
      <c r="J792" s="2"/>
      <c r="P792" s="3"/>
    </row>
    <row r="793" spans="7:16">
      <c r="G793" s="2"/>
      <c r="H793" s="2"/>
      <c r="I793" s="2"/>
      <c r="J793" s="2"/>
      <c r="P793" s="3"/>
    </row>
    <row r="794" spans="7:16">
      <c r="G794" s="2"/>
      <c r="H794" s="2"/>
      <c r="I794" s="2"/>
      <c r="J794" s="2"/>
      <c r="P794" s="3"/>
    </row>
    <row r="795" spans="7:16">
      <c r="G795" s="2"/>
      <c r="H795" s="2"/>
      <c r="I795" s="2"/>
      <c r="J795" s="2"/>
      <c r="P795" s="3"/>
    </row>
    <row r="796" spans="7:16">
      <c r="G796" s="2"/>
      <c r="H796" s="2"/>
      <c r="I796" s="2"/>
      <c r="J796" s="2"/>
      <c r="P796" s="3"/>
    </row>
    <row r="797" spans="7:16">
      <c r="G797" s="2"/>
      <c r="H797" s="2"/>
      <c r="I797" s="2"/>
      <c r="J797" s="2"/>
      <c r="P797" s="3"/>
    </row>
    <row r="798" spans="7:16">
      <c r="G798" s="2"/>
      <c r="H798" s="2"/>
      <c r="I798" s="2"/>
      <c r="J798" s="2"/>
      <c r="P798" s="3"/>
    </row>
    <row r="799" spans="7:16">
      <c r="G799" s="2"/>
      <c r="H799" s="2"/>
      <c r="I799" s="2"/>
      <c r="J799" s="2"/>
      <c r="P799" s="3"/>
    </row>
    <row r="800" spans="7:16">
      <c r="G800" s="2"/>
      <c r="H800" s="2"/>
      <c r="I800" s="2"/>
      <c r="J800" s="2"/>
      <c r="P800" s="3"/>
    </row>
    <row r="801" spans="7:16">
      <c r="G801" s="2"/>
      <c r="H801" s="2"/>
      <c r="I801" s="2"/>
      <c r="J801" s="2"/>
      <c r="P801" s="3"/>
    </row>
    <row r="802" spans="7:16">
      <c r="G802" s="2"/>
      <c r="H802" s="2"/>
      <c r="I802" s="2"/>
      <c r="J802" s="2"/>
      <c r="P802" s="3"/>
    </row>
    <row r="803" spans="7:16">
      <c r="G803" s="2"/>
      <c r="H803" s="2"/>
      <c r="I803" s="2"/>
      <c r="J803" s="2"/>
      <c r="P803" s="3"/>
    </row>
    <row r="804" spans="7:16">
      <c r="G804" s="2"/>
      <c r="H804" s="2"/>
      <c r="I804" s="2"/>
      <c r="J804" s="2"/>
      <c r="P804" s="3"/>
    </row>
    <row r="805" spans="7:16">
      <c r="G805" s="2"/>
      <c r="H805" s="2"/>
      <c r="I805" s="2"/>
      <c r="J805" s="2"/>
      <c r="P805" s="3"/>
    </row>
    <row r="806" spans="7:16">
      <c r="G806" s="2"/>
      <c r="H806" s="2"/>
      <c r="I806" s="2"/>
      <c r="J806" s="2"/>
      <c r="P806" s="3"/>
    </row>
    <row r="807" spans="7:16">
      <c r="G807" s="2"/>
      <c r="H807" s="2"/>
      <c r="I807" s="2"/>
      <c r="J807" s="2"/>
      <c r="P807" s="3"/>
    </row>
    <row r="808" spans="7:16">
      <c r="G808" s="2"/>
      <c r="H808" s="2"/>
      <c r="I808" s="2"/>
      <c r="J808" s="2"/>
      <c r="P808" s="3"/>
    </row>
    <row r="809" spans="7:16">
      <c r="G809" s="2"/>
      <c r="H809" s="2"/>
      <c r="I809" s="2"/>
      <c r="J809" s="2"/>
      <c r="P809" s="3"/>
    </row>
    <row r="810" spans="7:16">
      <c r="G810" s="2"/>
      <c r="H810" s="2"/>
      <c r="I810" s="2"/>
      <c r="J810" s="2"/>
      <c r="P810" s="3"/>
    </row>
    <row r="811" spans="7:16">
      <c r="G811" s="2"/>
      <c r="H811" s="2"/>
      <c r="I811" s="2"/>
      <c r="J811" s="2"/>
      <c r="P811" s="3"/>
    </row>
    <row r="812" spans="7:16">
      <c r="G812" s="2"/>
      <c r="H812" s="2"/>
      <c r="I812" s="2"/>
      <c r="J812" s="2"/>
      <c r="P812" s="3"/>
    </row>
    <row r="813" spans="7:16">
      <c r="G813" s="2"/>
      <c r="H813" s="2"/>
      <c r="I813" s="2"/>
      <c r="J813" s="2"/>
      <c r="P813" s="3"/>
    </row>
    <row r="814" spans="7:16">
      <c r="G814" s="2"/>
      <c r="H814" s="2"/>
      <c r="I814" s="2"/>
      <c r="J814" s="2"/>
      <c r="P814" s="3"/>
    </row>
    <row r="815" spans="7:16">
      <c r="G815" s="2"/>
      <c r="H815" s="2"/>
      <c r="I815" s="2"/>
      <c r="J815" s="2"/>
      <c r="P815" s="3"/>
    </row>
    <row r="816" spans="7:16">
      <c r="G816" s="2"/>
      <c r="H816" s="2"/>
      <c r="I816" s="2"/>
      <c r="J816" s="2"/>
      <c r="P816" s="3"/>
    </row>
    <row r="817" spans="7:16">
      <c r="G817" s="2"/>
      <c r="H817" s="2"/>
      <c r="I817" s="2"/>
      <c r="J817" s="2"/>
      <c r="P817" s="3"/>
    </row>
    <row r="818" spans="7:16">
      <c r="G818" s="2"/>
      <c r="H818" s="2"/>
      <c r="I818" s="2"/>
      <c r="J818" s="2"/>
      <c r="P818" s="3"/>
    </row>
    <row r="819" spans="7:16">
      <c r="G819" s="2"/>
      <c r="H819" s="2"/>
      <c r="I819" s="2"/>
      <c r="J819" s="2"/>
      <c r="P819" s="3"/>
    </row>
    <row r="820" spans="7:16">
      <c r="G820" s="2"/>
      <c r="H820" s="2"/>
      <c r="I820" s="2"/>
      <c r="J820" s="2"/>
      <c r="P820" s="3"/>
    </row>
    <row r="821" spans="7:16">
      <c r="G821" s="2"/>
      <c r="H821" s="2"/>
      <c r="I821" s="2"/>
      <c r="J821" s="2"/>
      <c r="P821" s="3"/>
    </row>
    <row r="822" spans="7:16">
      <c r="G822" s="2"/>
      <c r="H822" s="2"/>
      <c r="I822" s="2"/>
      <c r="J822" s="2"/>
      <c r="P822" s="3"/>
    </row>
    <row r="823" spans="7:16">
      <c r="G823" s="2"/>
      <c r="H823" s="2"/>
      <c r="I823" s="2"/>
      <c r="J823" s="2"/>
      <c r="P823" s="3"/>
    </row>
    <row r="824" spans="7:16">
      <c r="G824" s="2"/>
      <c r="H824" s="2"/>
      <c r="I824" s="2"/>
      <c r="J824" s="2"/>
      <c r="P824" s="3"/>
    </row>
    <row r="825" spans="7:16">
      <c r="G825" s="2"/>
      <c r="H825" s="2"/>
      <c r="I825" s="2"/>
      <c r="J825" s="2"/>
      <c r="P825" s="3"/>
    </row>
    <row r="826" spans="7:16">
      <c r="G826" s="2"/>
      <c r="H826" s="2"/>
      <c r="I826" s="2"/>
      <c r="J826" s="2"/>
      <c r="P826" s="3"/>
    </row>
    <row r="827" spans="7:16">
      <c r="G827" s="2"/>
      <c r="H827" s="2"/>
      <c r="I827" s="2"/>
      <c r="J827" s="2"/>
      <c r="P827" s="3"/>
    </row>
    <row r="828" spans="7:16">
      <c r="G828" s="2"/>
      <c r="H828" s="2"/>
      <c r="I828" s="2"/>
      <c r="J828" s="2"/>
      <c r="P828" s="3"/>
    </row>
    <row r="829" spans="7:16">
      <c r="G829" s="2"/>
      <c r="H829" s="2"/>
      <c r="I829" s="2"/>
      <c r="J829" s="2"/>
      <c r="P829" s="3"/>
    </row>
    <row r="830" spans="7:16">
      <c r="G830" s="2"/>
      <c r="H830" s="2"/>
      <c r="I830" s="2"/>
      <c r="J830" s="2"/>
      <c r="P830" s="3"/>
    </row>
    <row r="831" spans="7:16">
      <c r="G831" s="2"/>
      <c r="H831" s="2"/>
      <c r="I831" s="2"/>
      <c r="J831" s="2"/>
      <c r="P831" s="3"/>
    </row>
    <row r="832" spans="7:16">
      <c r="G832" s="2"/>
      <c r="H832" s="2"/>
      <c r="I832" s="2"/>
      <c r="J832" s="2"/>
      <c r="P832" s="3"/>
    </row>
    <row r="833" spans="7:16">
      <c r="G833" s="2"/>
      <c r="H833" s="2"/>
      <c r="I833" s="2"/>
      <c r="J833" s="2"/>
      <c r="P833" s="3"/>
    </row>
    <row r="834" spans="7:16">
      <c r="G834" s="2"/>
      <c r="H834" s="2"/>
      <c r="I834" s="2"/>
      <c r="J834" s="2"/>
      <c r="P834" s="3"/>
    </row>
    <row r="835" spans="7:16">
      <c r="G835" s="2"/>
      <c r="H835" s="2"/>
      <c r="I835" s="2"/>
      <c r="J835" s="2"/>
      <c r="P835" s="3"/>
    </row>
    <row r="836" spans="7:16">
      <c r="G836" s="2"/>
      <c r="H836" s="2"/>
      <c r="I836" s="2"/>
      <c r="J836" s="2"/>
      <c r="P836" s="3"/>
    </row>
    <row r="837" spans="7:16">
      <c r="G837" s="2"/>
      <c r="H837" s="2"/>
      <c r="I837" s="2"/>
      <c r="J837" s="2"/>
      <c r="P837" s="3"/>
    </row>
    <row r="838" spans="7:16">
      <c r="G838" s="2"/>
      <c r="H838" s="2"/>
      <c r="I838" s="2"/>
      <c r="J838" s="2"/>
      <c r="P838" s="3"/>
    </row>
    <row r="839" spans="7:16">
      <c r="G839" s="2"/>
      <c r="H839" s="2"/>
      <c r="I839" s="2"/>
      <c r="J839" s="2"/>
      <c r="P839" s="3"/>
    </row>
    <row r="840" spans="7:16">
      <c r="G840" s="2"/>
      <c r="H840" s="2"/>
      <c r="I840" s="2"/>
      <c r="J840" s="2"/>
      <c r="P840" s="3"/>
    </row>
    <row r="841" spans="7:16">
      <c r="G841" s="2"/>
      <c r="H841" s="2"/>
      <c r="I841" s="2"/>
      <c r="J841" s="2"/>
      <c r="P841" s="3"/>
    </row>
    <row r="842" spans="7:16">
      <c r="G842" s="2"/>
      <c r="H842" s="2"/>
      <c r="I842" s="2"/>
      <c r="J842" s="2"/>
      <c r="P842" s="3"/>
    </row>
    <row r="843" spans="7:16">
      <c r="G843" s="2"/>
      <c r="H843" s="2"/>
      <c r="I843" s="2"/>
      <c r="J843" s="2"/>
      <c r="P843" s="3"/>
    </row>
    <row r="844" spans="7:16">
      <c r="G844" s="2"/>
      <c r="H844" s="2"/>
      <c r="I844" s="2"/>
      <c r="J844" s="2"/>
      <c r="P844" s="3"/>
    </row>
    <row r="845" spans="7:16">
      <c r="G845" s="2"/>
      <c r="H845" s="2"/>
      <c r="I845" s="2"/>
      <c r="J845" s="2"/>
      <c r="P845" s="3"/>
    </row>
    <row r="846" spans="7:16">
      <c r="G846" s="2"/>
      <c r="H846" s="2"/>
      <c r="I846" s="2"/>
      <c r="J846" s="2"/>
      <c r="P846" s="3"/>
    </row>
    <row r="847" spans="7:16">
      <c r="G847" s="2"/>
      <c r="H847" s="2"/>
      <c r="I847" s="2"/>
      <c r="J847" s="2"/>
      <c r="P847" s="3"/>
    </row>
    <row r="848" spans="7:16">
      <c r="G848" s="2"/>
      <c r="H848" s="2"/>
      <c r="I848" s="2"/>
      <c r="J848" s="2"/>
      <c r="P848" s="3"/>
    </row>
    <row r="849" spans="7:16">
      <c r="G849" s="2"/>
      <c r="H849" s="2"/>
      <c r="I849" s="2"/>
      <c r="J849" s="2"/>
      <c r="P849" s="3"/>
    </row>
    <row r="850" spans="7:16">
      <c r="G850" s="2"/>
      <c r="H850" s="2"/>
      <c r="I850" s="2"/>
      <c r="J850" s="2"/>
      <c r="P850" s="3"/>
    </row>
    <row r="851" spans="7:16">
      <c r="G851" s="2"/>
      <c r="H851" s="2"/>
      <c r="I851" s="2"/>
      <c r="J851" s="2"/>
      <c r="P851" s="3"/>
    </row>
    <row r="852" spans="7:16">
      <c r="G852" s="2"/>
      <c r="H852" s="2"/>
      <c r="I852" s="2"/>
      <c r="J852" s="2"/>
      <c r="P852" s="3"/>
    </row>
    <row r="853" spans="7:16">
      <c r="G853" s="2"/>
      <c r="H853" s="2"/>
      <c r="I853" s="2"/>
      <c r="J853" s="2"/>
      <c r="P853" s="3"/>
    </row>
    <row r="854" spans="7:16">
      <c r="G854" s="2"/>
      <c r="H854" s="2"/>
      <c r="I854" s="2"/>
      <c r="J854" s="2"/>
      <c r="P854" s="3"/>
    </row>
    <row r="855" spans="7:16">
      <c r="G855" s="2"/>
      <c r="H855" s="2"/>
      <c r="I855" s="2"/>
      <c r="J855" s="2"/>
      <c r="P855" s="3"/>
    </row>
    <row r="856" spans="7:16">
      <c r="G856" s="2"/>
      <c r="H856" s="2"/>
      <c r="I856" s="2"/>
      <c r="J856" s="2"/>
      <c r="P856" s="3"/>
    </row>
    <row r="857" spans="7:16">
      <c r="G857" s="2"/>
      <c r="H857" s="2"/>
      <c r="I857" s="2"/>
      <c r="J857" s="2"/>
      <c r="P857" s="3"/>
    </row>
    <row r="858" spans="7:16">
      <c r="G858" s="2"/>
      <c r="H858" s="2"/>
      <c r="I858" s="2"/>
      <c r="J858" s="2"/>
      <c r="P858" s="3"/>
    </row>
    <row r="859" spans="7:16">
      <c r="G859" s="2"/>
      <c r="H859" s="2"/>
      <c r="I859" s="2"/>
      <c r="J859" s="2"/>
      <c r="P859" s="3"/>
    </row>
    <row r="860" spans="7:16">
      <c r="G860" s="2"/>
      <c r="H860" s="2"/>
      <c r="I860" s="2"/>
      <c r="J860" s="2"/>
      <c r="P860" s="3"/>
    </row>
    <row r="861" spans="7:16">
      <c r="G861" s="2"/>
      <c r="H861" s="2"/>
      <c r="I861" s="2"/>
      <c r="J861" s="2"/>
      <c r="P861" s="3"/>
    </row>
    <row r="862" spans="7:16">
      <c r="G862" s="2"/>
      <c r="H862" s="2"/>
      <c r="I862" s="2"/>
      <c r="J862" s="2"/>
      <c r="P862" s="3"/>
    </row>
    <row r="863" spans="7:16">
      <c r="G863" s="2"/>
      <c r="H863" s="2"/>
      <c r="I863" s="2"/>
      <c r="J863" s="2"/>
      <c r="P863" s="3"/>
    </row>
    <row r="864" spans="7:16">
      <c r="G864" s="2"/>
      <c r="H864" s="2"/>
      <c r="I864" s="2"/>
      <c r="J864" s="2"/>
      <c r="P864" s="3"/>
    </row>
    <row r="865" spans="7:16">
      <c r="G865" s="2"/>
      <c r="H865" s="2"/>
      <c r="I865" s="2"/>
      <c r="J865" s="2"/>
      <c r="P865" s="3"/>
    </row>
    <row r="866" spans="7:16">
      <c r="G866" s="2"/>
      <c r="H866" s="2"/>
      <c r="I866" s="2"/>
      <c r="J866" s="2"/>
      <c r="P866" s="3"/>
    </row>
    <row r="867" spans="7:16">
      <c r="G867" s="2"/>
      <c r="H867" s="2"/>
      <c r="I867" s="2"/>
      <c r="J867" s="2"/>
      <c r="P867" s="3"/>
    </row>
    <row r="868" spans="7:16">
      <c r="G868" s="2"/>
      <c r="H868" s="2"/>
      <c r="I868" s="2"/>
      <c r="J868" s="2"/>
      <c r="P868" s="3"/>
    </row>
    <row r="869" spans="7:16">
      <c r="G869" s="2"/>
      <c r="H869" s="2"/>
      <c r="I869" s="2"/>
      <c r="J869" s="2"/>
      <c r="P869" s="3"/>
    </row>
    <row r="870" spans="7:16">
      <c r="G870" s="2"/>
      <c r="H870" s="2"/>
      <c r="I870" s="2"/>
      <c r="J870" s="2"/>
      <c r="P870" s="3"/>
    </row>
    <row r="871" spans="7:16">
      <c r="G871" s="2"/>
      <c r="H871" s="2"/>
      <c r="I871" s="2"/>
      <c r="J871" s="2"/>
      <c r="P871" s="3"/>
    </row>
    <row r="872" spans="7:16">
      <c r="G872" s="2"/>
      <c r="H872" s="2"/>
      <c r="I872" s="2"/>
      <c r="J872" s="2"/>
      <c r="P872" s="3"/>
    </row>
    <row r="873" spans="7:16">
      <c r="G873" s="2"/>
      <c r="H873" s="2"/>
      <c r="I873" s="2"/>
      <c r="J873" s="2"/>
      <c r="P873" s="3"/>
    </row>
    <row r="874" spans="7:16">
      <c r="G874" s="2"/>
      <c r="H874" s="2"/>
      <c r="I874" s="2"/>
      <c r="J874" s="2"/>
      <c r="P874" s="3"/>
    </row>
    <row r="875" spans="7:16">
      <c r="G875" s="2"/>
      <c r="H875" s="2"/>
      <c r="I875" s="2"/>
      <c r="J875" s="2"/>
      <c r="P875" s="3"/>
    </row>
    <row r="876" spans="7:16">
      <c r="G876" s="2"/>
      <c r="H876" s="2"/>
      <c r="I876" s="2"/>
      <c r="J876" s="2"/>
      <c r="P876" s="3"/>
    </row>
    <row r="877" spans="7:16">
      <c r="G877" s="2"/>
      <c r="H877" s="2"/>
      <c r="I877" s="2"/>
      <c r="J877" s="2"/>
      <c r="P877" s="3"/>
    </row>
    <row r="878" spans="7:16">
      <c r="G878" s="2"/>
      <c r="H878" s="2"/>
      <c r="I878" s="2"/>
      <c r="J878" s="2"/>
      <c r="P878" s="3"/>
    </row>
    <row r="879" spans="7:16">
      <c r="G879" s="2"/>
      <c r="H879" s="2"/>
      <c r="I879" s="2"/>
      <c r="J879" s="2"/>
      <c r="P879" s="3"/>
    </row>
    <row r="880" spans="7:16">
      <c r="G880" s="2"/>
      <c r="H880" s="2"/>
      <c r="I880" s="2"/>
      <c r="J880" s="2"/>
      <c r="P880" s="3"/>
    </row>
    <row r="881" spans="7:16">
      <c r="G881" s="2"/>
      <c r="H881" s="2"/>
      <c r="I881" s="2"/>
      <c r="J881" s="2"/>
      <c r="P881" s="3"/>
    </row>
    <row r="882" spans="7:16">
      <c r="G882" s="2"/>
      <c r="H882" s="2"/>
      <c r="I882" s="2"/>
      <c r="J882" s="2"/>
      <c r="P882" s="3"/>
    </row>
    <row r="883" spans="7:16">
      <c r="G883" s="2"/>
      <c r="H883" s="2"/>
      <c r="I883" s="2"/>
      <c r="J883" s="2"/>
      <c r="P883" s="3"/>
    </row>
    <row r="884" spans="7:16">
      <c r="G884" s="2"/>
      <c r="H884" s="2"/>
      <c r="I884" s="2"/>
      <c r="J884" s="2"/>
      <c r="P884" s="3"/>
    </row>
    <row r="885" spans="7:16">
      <c r="G885" s="2"/>
      <c r="H885" s="2"/>
      <c r="I885" s="2"/>
      <c r="J885" s="2"/>
      <c r="P885" s="3"/>
    </row>
    <row r="886" spans="7:16">
      <c r="G886" s="2"/>
      <c r="H886" s="2"/>
      <c r="I886" s="2"/>
      <c r="J886" s="2"/>
      <c r="P886" s="3"/>
    </row>
    <row r="887" spans="7:16">
      <c r="G887" s="2"/>
      <c r="H887" s="2"/>
      <c r="I887" s="2"/>
      <c r="J887" s="2"/>
      <c r="P887" s="3"/>
    </row>
    <row r="888" spans="7:16">
      <c r="G888" s="2"/>
      <c r="H888" s="2"/>
      <c r="I888" s="2"/>
      <c r="J888" s="2"/>
      <c r="P888" s="3"/>
    </row>
    <row r="889" spans="7:16">
      <c r="G889" s="2"/>
      <c r="H889" s="2"/>
      <c r="I889" s="2"/>
      <c r="J889" s="2"/>
      <c r="P889" s="3"/>
    </row>
    <row r="890" spans="7:16">
      <c r="G890" s="2"/>
      <c r="H890" s="2"/>
      <c r="I890" s="2"/>
      <c r="J890" s="2"/>
      <c r="P890" s="3"/>
    </row>
    <row r="891" spans="7:16">
      <c r="G891" s="2"/>
      <c r="H891" s="2"/>
      <c r="I891" s="2"/>
      <c r="J891" s="2"/>
      <c r="P891" s="3"/>
    </row>
    <row r="892" spans="7:16">
      <c r="G892" s="2"/>
      <c r="H892" s="2"/>
      <c r="I892" s="2"/>
      <c r="J892" s="2"/>
      <c r="P892" s="3"/>
    </row>
    <row r="893" spans="7:16">
      <c r="G893" s="2"/>
      <c r="H893" s="2"/>
      <c r="I893" s="2"/>
      <c r="J893" s="2"/>
      <c r="P893" s="3"/>
    </row>
    <row r="894" spans="7:16">
      <c r="G894" s="2"/>
      <c r="H894" s="2"/>
      <c r="I894" s="2"/>
      <c r="J894" s="2"/>
      <c r="P894" s="3"/>
    </row>
    <row r="895" spans="7:16">
      <c r="G895" s="2"/>
      <c r="H895" s="2"/>
      <c r="I895" s="2"/>
      <c r="J895" s="2"/>
      <c r="P895" s="3"/>
    </row>
    <row r="896" spans="7:16">
      <c r="G896" s="2"/>
      <c r="H896" s="2"/>
      <c r="I896" s="2"/>
      <c r="J896" s="2"/>
      <c r="P896" s="3"/>
    </row>
    <row r="897" spans="7:16">
      <c r="G897" s="2"/>
      <c r="H897" s="2"/>
      <c r="I897" s="2"/>
      <c r="J897" s="2"/>
      <c r="P897" s="3"/>
    </row>
    <row r="898" spans="7:16">
      <c r="G898" s="2"/>
      <c r="H898" s="2"/>
      <c r="I898" s="2"/>
      <c r="J898" s="2"/>
      <c r="P898" s="3"/>
    </row>
    <row r="899" spans="7:16">
      <c r="G899" s="2"/>
      <c r="H899" s="2"/>
      <c r="I899" s="2"/>
      <c r="J899" s="2"/>
      <c r="P899" s="3"/>
    </row>
    <row r="900" spans="7:16">
      <c r="G900" s="2"/>
      <c r="H900" s="2"/>
      <c r="I900" s="2"/>
      <c r="J900" s="2"/>
      <c r="P900" s="3"/>
    </row>
    <row r="901" spans="7:16">
      <c r="G901" s="2"/>
      <c r="H901" s="2"/>
      <c r="I901" s="2"/>
      <c r="J901" s="2"/>
      <c r="P901" s="3"/>
    </row>
    <row r="902" spans="7:16">
      <c r="G902" s="2"/>
      <c r="H902" s="2"/>
      <c r="I902" s="2"/>
      <c r="J902" s="2"/>
      <c r="P902" s="3"/>
    </row>
    <row r="903" spans="7:16">
      <c r="G903" s="2"/>
      <c r="H903" s="2"/>
      <c r="I903" s="2"/>
      <c r="J903" s="2"/>
      <c r="P903" s="3"/>
    </row>
    <row r="904" spans="7:16">
      <c r="G904" s="2"/>
      <c r="H904" s="2"/>
      <c r="I904" s="2"/>
      <c r="J904" s="2"/>
      <c r="P904" s="3"/>
    </row>
    <row r="905" spans="7:16">
      <c r="G905" s="2"/>
      <c r="H905" s="2"/>
      <c r="I905" s="2"/>
      <c r="J905" s="2"/>
      <c r="P905" s="3"/>
    </row>
    <row r="906" spans="7:16">
      <c r="G906" s="2"/>
      <c r="H906" s="2"/>
      <c r="I906" s="2"/>
      <c r="J906" s="2"/>
      <c r="P906" s="3"/>
    </row>
    <row r="907" spans="7:16">
      <c r="G907" s="2"/>
      <c r="H907" s="2"/>
      <c r="I907" s="2"/>
      <c r="J907" s="2"/>
      <c r="P907" s="3"/>
    </row>
    <row r="908" spans="7:16">
      <c r="G908" s="2"/>
      <c r="H908" s="2"/>
      <c r="I908" s="2"/>
      <c r="J908" s="2"/>
      <c r="P908" s="3"/>
    </row>
    <row r="909" spans="7:16">
      <c r="G909" s="2"/>
      <c r="H909" s="2"/>
      <c r="I909" s="2"/>
      <c r="J909" s="2"/>
      <c r="P909" s="3"/>
    </row>
    <row r="910" spans="7:16">
      <c r="G910" s="2"/>
      <c r="H910" s="2"/>
      <c r="I910" s="2"/>
      <c r="J910" s="2"/>
      <c r="P910" s="3"/>
    </row>
    <row r="911" spans="7:16">
      <c r="G911" s="2"/>
      <c r="H911" s="2"/>
      <c r="I911" s="2"/>
      <c r="J911" s="2"/>
      <c r="P911" s="3"/>
    </row>
    <row r="912" spans="7:16">
      <c r="G912" s="2"/>
      <c r="H912" s="2"/>
      <c r="I912" s="2"/>
      <c r="J912" s="2"/>
      <c r="P912" s="3"/>
    </row>
    <row r="913" spans="7:16">
      <c r="G913" s="2"/>
      <c r="H913" s="2"/>
      <c r="I913" s="2"/>
      <c r="J913" s="2"/>
      <c r="P913" s="3"/>
    </row>
    <row r="914" spans="7:16">
      <c r="G914" s="2"/>
      <c r="H914" s="2"/>
      <c r="I914" s="2"/>
      <c r="J914" s="2"/>
      <c r="P914" s="3"/>
    </row>
    <row r="915" spans="7:16">
      <c r="G915" s="2"/>
      <c r="H915" s="2"/>
      <c r="I915" s="2"/>
      <c r="J915" s="2"/>
      <c r="P915" s="3"/>
    </row>
    <row r="916" spans="7:16">
      <c r="G916" s="2"/>
      <c r="H916" s="2"/>
      <c r="I916" s="2"/>
      <c r="J916" s="2"/>
      <c r="P916" s="3"/>
    </row>
    <row r="917" spans="7:16">
      <c r="G917" s="2"/>
      <c r="H917" s="2"/>
      <c r="I917" s="2"/>
      <c r="J917" s="2"/>
      <c r="P917" s="3"/>
    </row>
    <row r="918" spans="7:16">
      <c r="G918" s="2"/>
      <c r="H918" s="2"/>
      <c r="I918" s="2"/>
      <c r="J918" s="2"/>
      <c r="P918" s="3"/>
    </row>
    <row r="919" spans="7:16">
      <c r="G919" s="2"/>
      <c r="H919" s="2"/>
      <c r="I919" s="2"/>
      <c r="J919" s="2"/>
      <c r="P919" s="3"/>
    </row>
    <row r="920" spans="7:16">
      <c r="G920" s="2"/>
      <c r="H920" s="2"/>
      <c r="I920" s="2"/>
      <c r="J920" s="2"/>
      <c r="P920" s="3"/>
    </row>
    <row r="921" spans="7:16">
      <c r="G921" s="2"/>
      <c r="H921" s="2"/>
      <c r="I921" s="2"/>
      <c r="J921" s="2"/>
      <c r="P921" s="3"/>
    </row>
    <row r="922" spans="7:16">
      <c r="G922" s="2"/>
      <c r="H922" s="2"/>
      <c r="I922" s="2"/>
      <c r="J922" s="2"/>
      <c r="P922" s="3"/>
    </row>
    <row r="923" spans="7:16">
      <c r="G923" s="2"/>
      <c r="H923" s="2"/>
      <c r="I923" s="2"/>
      <c r="J923" s="2"/>
      <c r="P923" s="3"/>
    </row>
    <row r="924" spans="7:16">
      <c r="G924" s="2"/>
      <c r="H924" s="2"/>
      <c r="I924" s="2"/>
      <c r="J924" s="2"/>
      <c r="P924" s="3"/>
    </row>
    <row r="925" spans="7:16">
      <c r="G925" s="2"/>
      <c r="H925" s="2"/>
      <c r="I925" s="2"/>
      <c r="J925" s="2"/>
      <c r="P925" s="3"/>
    </row>
    <row r="926" spans="7:16">
      <c r="G926" s="2"/>
      <c r="H926" s="2"/>
      <c r="I926" s="2"/>
      <c r="J926" s="2"/>
      <c r="P926" s="3"/>
    </row>
    <row r="927" spans="7:16">
      <c r="G927" s="2"/>
      <c r="H927" s="2"/>
      <c r="I927" s="2"/>
      <c r="J927" s="2"/>
      <c r="P927" s="3"/>
    </row>
    <row r="928" spans="7:16">
      <c r="G928" s="2"/>
      <c r="H928" s="2"/>
      <c r="I928" s="2"/>
      <c r="J928" s="2"/>
      <c r="P928" s="3"/>
    </row>
    <row r="929" spans="7:16">
      <c r="G929" s="2"/>
      <c r="H929" s="2"/>
      <c r="I929" s="2"/>
      <c r="J929" s="2"/>
      <c r="P929" s="3"/>
    </row>
    <row r="930" spans="7:16">
      <c r="G930" s="2"/>
      <c r="H930" s="2"/>
      <c r="I930" s="2"/>
      <c r="J930" s="2"/>
      <c r="P930" s="3"/>
    </row>
    <row r="931" spans="7:16">
      <c r="G931" s="2"/>
      <c r="H931" s="2"/>
      <c r="I931" s="2"/>
      <c r="J931" s="2"/>
      <c r="P931" s="3"/>
    </row>
    <row r="932" spans="7:16">
      <c r="G932" s="2"/>
      <c r="H932" s="2"/>
      <c r="I932" s="2"/>
      <c r="J932" s="2"/>
      <c r="P932" s="3"/>
    </row>
    <row r="933" spans="7:16">
      <c r="G933" s="2"/>
      <c r="H933" s="2"/>
      <c r="I933" s="2"/>
      <c r="J933" s="2"/>
      <c r="P933" s="3"/>
    </row>
    <row r="934" spans="7:16">
      <c r="G934" s="2"/>
      <c r="H934" s="2"/>
      <c r="I934" s="2"/>
      <c r="J934" s="2"/>
      <c r="P934" s="3"/>
    </row>
    <row r="935" spans="7:16">
      <c r="G935" s="2"/>
      <c r="H935" s="2"/>
      <c r="I935" s="2"/>
      <c r="J935" s="2"/>
      <c r="P935" s="3"/>
    </row>
    <row r="936" spans="7:16">
      <c r="G936" s="2"/>
      <c r="H936" s="2"/>
      <c r="I936" s="2"/>
      <c r="J936" s="2"/>
      <c r="P936" s="3"/>
    </row>
    <row r="937" spans="7:16">
      <c r="G937" s="2"/>
      <c r="H937" s="2"/>
      <c r="I937" s="2"/>
      <c r="J937" s="2"/>
      <c r="P937" s="3"/>
    </row>
    <row r="938" spans="7:16">
      <c r="G938" s="2"/>
      <c r="H938" s="2"/>
      <c r="I938" s="2"/>
      <c r="J938" s="2"/>
      <c r="P938" s="3"/>
    </row>
    <row r="939" spans="7:16">
      <c r="G939" s="2"/>
      <c r="H939" s="2"/>
      <c r="I939" s="2"/>
      <c r="J939" s="2"/>
      <c r="P939" s="3"/>
    </row>
    <row r="940" spans="7:16">
      <c r="G940" s="2"/>
      <c r="H940" s="2"/>
      <c r="I940" s="2"/>
      <c r="J940" s="2"/>
      <c r="P940" s="3"/>
    </row>
    <row r="941" spans="7:16">
      <c r="G941" s="2"/>
      <c r="H941" s="2"/>
      <c r="I941" s="2"/>
      <c r="J941" s="2"/>
      <c r="P941" s="3"/>
    </row>
    <row r="942" spans="7:16">
      <c r="G942" s="2"/>
      <c r="H942" s="2"/>
      <c r="I942" s="2"/>
      <c r="J942" s="2"/>
      <c r="P942" s="3"/>
    </row>
    <row r="943" spans="7:16">
      <c r="G943" s="2"/>
      <c r="H943" s="2"/>
      <c r="I943" s="2"/>
      <c r="J943" s="2"/>
      <c r="P943" s="3"/>
    </row>
    <row r="944" spans="7:16">
      <c r="G944" s="2"/>
      <c r="H944" s="2"/>
      <c r="I944" s="2"/>
      <c r="J944" s="2"/>
      <c r="P944" s="3"/>
    </row>
    <row r="945" spans="7:16">
      <c r="G945" s="2"/>
      <c r="H945" s="2"/>
      <c r="I945" s="2"/>
      <c r="J945" s="2"/>
      <c r="P945" s="3"/>
    </row>
    <row r="946" spans="7:16">
      <c r="G946" s="2"/>
      <c r="H946" s="2"/>
      <c r="I946" s="2"/>
      <c r="J946" s="2"/>
      <c r="P946" s="3"/>
    </row>
    <row r="947" spans="7:16">
      <c r="G947" s="2"/>
      <c r="H947" s="2"/>
      <c r="I947" s="2"/>
      <c r="J947" s="2"/>
      <c r="P947" s="3"/>
    </row>
    <row r="948" spans="7:16">
      <c r="G948" s="2"/>
      <c r="H948" s="2"/>
      <c r="I948" s="2"/>
      <c r="J948" s="2"/>
      <c r="P948" s="3"/>
    </row>
    <row r="949" spans="7:16">
      <c r="G949" s="2"/>
      <c r="H949" s="2"/>
      <c r="I949" s="2"/>
      <c r="J949" s="2"/>
      <c r="P949" s="3"/>
    </row>
    <row r="950" spans="7:16">
      <c r="G950" s="2"/>
      <c r="H950" s="2"/>
      <c r="I950" s="2"/>
      <c r="J950" s="2"/>
      <c r="P950" s="3"/>
    </row>
    <row r="951" spans="7:16">
      <c r="G951" s="2"/>
      <c r="H951" s="2"/>
      <c r="I951" s="2"/>
      <c r="J951" s="2"/>
      <c r="P951" s="3"/>
    </row>
  </sheetData>
  <mergeCells count="2">
    <mergeCell ref="L12:Q12"/>
    <mergeCell ref="B2:I2"/>
  </mergeCells>
  <dataValidations count="1">
    <dataValidation type="list" allowBlank="1" sqref="E5" xr:uid="{1B755EEB-5447-3941-BB1E-87666B6B1F1C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42EF41BE-855B-2A42-A5C9-B142DD3D1756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F20D437D-E500-5949-A5EA-9968CA32AAEA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DE58E08D-C1D9-E846-9F8C-8588ED70AE11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8568500E-6707-F446-9D9D-25BC4178CD2B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9E8130AD-2EAF-E341-8EE9-F2EA4EE75F7B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87F21716-F421-9643-AE5D-D3C65907B6BD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3885024D-8B8B-1A41-9160-DB52B6D2E26D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B63D0DE5-0A59-A640-9B0C-679EFB63A207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3518D86D-5829-B648-84CB-3AC92A530A5E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413F0372-98AE-E94C-B89F-2041A668B27A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6FA6F306-43CE-DC47-98B9-D9AEF409EA44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5CBE2F3F-2246-B943-A38F-7B3E6B42C825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5CCE73B2-245F-7643-8CFE-2C2B51D71916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F5264967-BD01-AA4E-83BC-DD0242BDB5C3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06908986-8BF2-A744-BB37-5C8973079CB4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97B2535D-8DC8-4B47-97D1-B2BB0258E82F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73D47A4D-0CD8-FA4F-AE3F-61E9D930E95C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CFEB1312-96AC-D948-B6CA-A903A5511D15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139C6729-112D-674A-83E1-1440C3BD3662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898F91F6-A676-5D43-ACFD-12B64C881348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2B7BE5F4-72F8-D34E-821B-B3F34038B351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515ED9CA-8ACC-4545-BD0B-D568659F36C8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3C740093-F9FD-334C-91A7-83D43B2B6428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FB30BEE6-9011-0448-9C79-6EED063031D9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A3800029-F364-C941-B705-A71496BB9297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0D5B0CC0-C071-0B47-90ED-15AE695BD43F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2FAA07AC-67D5-2C45-8190-FA2603815F87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3E3952D2-C3A0-5C44-BBD7-2072B06B4FA9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79AC5FD1-E4F7-0340-BF52-8EE8C5F3107D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F74C7FD8-4976-4747-911E-D5695AC22D0F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A113B3DE-F1BA-7843-9868-66080FD8B1D8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14B79B64-F26F-B44B-9352-D7467C6670A9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F654962F-FCC6-B348-91C7-74DFF4D5C43E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F51969F0-87BC-E14A-B2BB-35E579F0ECE0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34413B5B-11A0-5D4E-B6AB-44E7FF28030A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46FA4395-8675-C945-A043-6A9E02BD4E27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D6ED89CA-2EAB-2643-9C25-BC015381A209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81FE163E-07D5-EF4D-8689-2F25F9E761F3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F77394A2-78FC-6D47-A3CB-CDF719386712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CB2E1B3-D9AF-5949-A6AD-53305FB66ECA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74BFB9A6-151E-B546-B067-8E8A3F4D5BFF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W1116"/>
  <sheetViews>
    <sheetView topLeftCell="A16" workbookViewId="0">
      <selection activeCell="A16" sqref="A1:XFD1048576"/>
    </sheetView>
  </sheetViews>
  <sheetFormatPr baseColWidth="10" defaultColWidth="14.59765625" defaultRowHeight="14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 s="8" customFormat="1" ht="13">
      <c r="G1" s="2"/>
      <c r="H1" s="2"/>
      <c r="I1" s="2"/>
      <c r="J1" s="2"/>
      <c r="P1" s="3"/>
    </row>
    <row r="2" spans="2:23" s="8" customFormat="1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s="8" customFormat="1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 s="8" customFormat="1" ht="1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 s="8" customFormat="1" ht="1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s="8" customFormat="1" ht="1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s="8" customFormat="1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s="8" customFormat="1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s="8" customFormat="1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s="8" customFormat="1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s="8" customFormat="1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s="8" customFormat="1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s="8" customFormat="1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s="8" customFormat="1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s="8" customFormat="1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s="8" customFormat="1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s="8" customFormat="1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s="8" customFormat="1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s="8" customFormat="1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s="8" customFormat="1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s="8" customFormat="1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s="8" customFormat="1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s="8" customFormat="1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s="8" customFormat="1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s="8" customFormat="1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s="8" customFormat="1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s="8" customFormat="1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s="8" customFormat="1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s="8" customFormat="1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s="8" customFormat="1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s="8" customFormat="1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s="8" customFormat="1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s="8" customFormat="1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s="8" customFormat="1" ht="1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s="8" customFormat="1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s="8" customFormat="1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s="8" customFormat="1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s="8" customFormat="1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s="8" customFormat="1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s="8" customFormat="1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s="8" customFormat="1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s="8" customFormat="1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s="8" customFormat="1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s="8" customFormat="1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s="8" customFormat="1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s="8" customFormat="1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s="8" customFormat="1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s="8" customFormat="1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s="8" customFormat="1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s="8" customFormat="1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s="8" customFormat="1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s="8" customFormat="1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s="8" customFormat="1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s="8" customFormat="1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s="8" customFormat="1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s="8" customFormat="1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s="8" customFormat="1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s="8" customFormat="1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s="8" customFormat="1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s="8" customFormat="1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s="8" customFormat="1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s="8" customFormat="1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s="8" customFormat="1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s="8" customFormat="1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s="8" customFormat="1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s="8" customFormat="1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s="8" customFormat="1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s="8" customFormat="1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s="8" customFormat="1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s="8" customFormat="1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s="8" customFormat="1" ht="1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s="8" customFormat="1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s="8" customFormat="1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s="8" customFormat="1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s="8" customFormat="1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s="8" customFormat="1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s="8" customFormat="1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s="8" customFormat="1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s="8" customFormat="1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s="8" customFormat="1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s="8" customFormat="1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s="8" customFormat="1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s="8" customFormat="1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s="8" customFormat="1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s="8" customFormat="1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s="8" customFormat="1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s="8" customFormat="1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s="8" customFormat="1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s="8" customFormat="1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s="8" customFormat="1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s="8" customFormat="1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s="8" customFormat="1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s="8" customFormat="1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 s="8" customFormat="1" ht="1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s="8" customFormat="1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s="8" customFormat="1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s="8" customFormat="1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s="8" customFormat="1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s="8" customFormat="1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s="8" customFormat="1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s="8" customFormat="1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s="8" customFormat="1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s="8" customFormat="1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s="8" customFormat="1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s="8" customFormat="1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s="8" customFormat="1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s="8" customFormat="1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s="8" customFormat="1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s="8" customFormat="1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s="8" customFormat="1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s="8" customFormat="1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s="8" customFormat="1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s="8" customFormat="1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s="8" customFormat="1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s="8" customFormat="1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s="8" customFormat="1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s="8" customFormat="1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s="8" customFormat="1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s="8" customFormat="1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s="8" customFormat="1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s="8" customFormat="1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s="8" customFormat="1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s="8" customFormat="1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s="8" customFormat="1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 s="8" customFormat="1" ht="13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s="8" customFormat="1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s="8" customFormat="1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s="8" customFormat="1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7:16" s="8" customFormat="1" ht="13">
      <c r="G129" s="12"/>
      <c r="H129" s="12"/>
      <c r="I129" s="12"/>
      <c r="P129" s="3"/>
    </row>
    <row r="130" spans="7:16" s="8" customFormat="1" ht="13">
      <c r="G130" s="12"/>
      <c r="H130" s="12"/>
      <c r="I130" s="12"/>
      <c r="P130" s="3"/>
    </row>
    <row r="131" spans="7:16" s="8" customFormat="1" ht="13">
      <c r="G131" s="12"/>
      <c r="H131" s="12"/>
      <c r="I131" s="12"/>
      <c r="P131" s="3"/>
    </row>
    <row r="132" spans="7:16" s="8" customFormat="1" ht="13">
      <c r="G132" s="12"/>
      <c r="H132" s="12"/>
      <c r="I132" s="12"/>
      <c r="P132" s="3"/>
    </row>
    <row r="133" spans="7:16" s="8" customFormat="1" ht="13">
      <c r="G133" s="12"/>
      <c r="H133" s="12"/>
      <c r="I133" s="12"/>
      <c r="P133" s="3"/>
    </row>
    <row r="134" spans="7:16" s="8" customFormat="1" ht="13">
      <c r="G134" s="12"/>
      <c r="H134" s="12"/>
      <c r="I134" s="12"/>
      <c r="P134" s="3"/>
    </row>
    <row r="135" spans="7:16" s="8" customFormat="1" ht="13">
      <c r="G135" s="12"/>
      <c r="H135" s="12"/>
      <c r="I135" s="12"/>
      <c r="P135" s="3"/>
    </row>
    <row r="136" spans="7:16" s="8" customFormat="1" ht="13">
      <c r="G136" s="12"/>
      <c r="H136" s="12"/>
      <c r="I136" s="12"/>
      <c r="P136" s="3"/>
    </row>
    <row r="137" spans="7:16" s="8" customFormat="1" ht="13">
      <c r="G137" s="12"/>
      <c r="H137" s="12"/>
      <c r="I137" s="12"/>
      <c r="P137" s="3"/>
    </row>
    <row r="138" spans="7:16" s="8" customFormat="1" ht="13">
      <c r="G138" s="12"/>
      <c r="H138" s="12"/>
      <c r="I138" s="12"/>
      <c r="P138" s="3"/>
    </row>
    <row r="139" spans="7:16" s="8" customFormat="1" ht="13">
      <c r="G139" s="12"/>
      <c r="H139" s="12"/>
      <c r="I139" s="12"/>
      <c r="P139" s="3"/>
    </row>
    <row r="140" spans="7:16" s="8" customFormat="1" ht="13">
      <c r="G140" s="12"/>
      <c r="H140" s="12"/>
      <c r="I140" s="12"/>
      <c r="P140" s="3"/>
    </row>
    <row r="141" spans="7:16" s="8" customFormat="1" ht="13">
      <c r="G141" s="12"/>
      <c r="H141" s="12"/>
      <c r="I141" s="12"/>
      <c r="P141" s="3"/>
    </row>
    <row r="142" spans="7:16" s="8" customFormat="1" ht="13">
      <c r="G142" s="12"/>
      <c r="H142" s="12"/>
      <c r="I142" s="12"/>
      <c r="P142" s="3"/>
    </row>
    <row r="143" spans="7:16" s="8" customFormat="1" ht="13">
      <c r="G143" s="12"/>
      <c r="H143" s="12"/>
      <c r="I143" s="12"/>
      <c r="P143" s="3"/>
    </row>
    <row r="144" spans="7:16" s="8" customFormat="1" ht="13">
      <c r="G144" s="12"/>
      <c r="H144" s="12"/>
      <c r="I144" s="12"/>
      <c r="P144" s="3"/>
    </row>
    <row r="145" spans="4:16" s="8" customFormat="1" ht="13">
      <c r="G145" s="12"/>
      <c r="H145" s="12"/>
      <c r="I145" s="12"/>
      <c r="P145" s="3"/>
    </row>
    <row r="146" spans="4:16" s="8" customFormat="1" ht="13">
      <c r="G146" s="12"/>
      <c r="H146" s="12"/>
      <c r="I146" s="12"/>
      <c r="P146" s="3"/>
    </row>
    <row r="147" spans="4:16" s="8" customFormat="1" ht="13">
      <c r="G147" s="12"/>
      <c r="H147" s="12"/>
      <c r="I147" s="12"/>
      <c r="P147" s="3"/>
    </row>
    <row r="148" spans="4:16" s="8" customFormat="1" ht="13">
      <c r="D148" s="9"/>
      <c r="E148" s="9"/>
      <c r="F148" s="9"/>
      <c r="G148" s="10"/>
      <c r="H148" s="10"/>
      <c r="I148" s="10"/>
      <c r="J148" s="10"/>
      <c r="P148" s="3"/>
    </row>
    <row r="149" spans="4:16" s="8" customFormat="1" ht="13">
      <c r="D149" s="9"/>
      <c r="E149" s="9"/>
      <c r="F149" s="9"/>
      <c r="G149" s="10"/>
      <c r="H149" s="10"/>
      <c r="I149" s="10"/>
      <c r="J149" s="10"/>
      <c r="P149" s="3"/>
    </row>
    <row r="150" spans="4:16" s="8" customFormat="1" ht="13">
      <c r="D150" s="9"/>
      <c r="E150" s="9"/>
      <c r="F150" s="9"/>
      <c r="G150" s="10"/>
      <c r="H150" s="10"/>
      <c r="I150" s="10"/>
      <c r="J150" s="10"/>
      <c r="P150" s="3"/>
    </row>
    <row r="151" spans="4:16" s="8" customFormat="1" ht="13">
      <c r="D151" s="9"/>
      <c r="E151" s="9"/>
      <c r="F151" s="9"/>
      <c r="G151" s="10"/>
      <c r="H151" s="10"/>
      <c r="I151" s="10"/>
      <c r="J151" s="10"/>
      <c r="P151" s="3"/>
    </row>
    <row r="152" spans="4:16" s="8" customFormat="1" ht="13">
      <c r="D152" s="9"/>
      <c r="E152" s="9"/>
      <c r="F152" s="9"/>
      <c r="G152" s="10"/>
      <c r="H152" s="10"/>
      <c r="I152" s="10"/>
      <c r="J152" s="10"/>
      <c r="P152" s="3"/>
    </row>
    <row r="153" spans="4:16" s="8" customFormat="1" ht="13">
      <c r="D153" s="9"/>
      <c r="E153" s="9"/>
      <c r="F153" s="9"/>
      <c r="G153" s="10"/>
      <c r="H153" s="10"/>
      <c r="I153" s="10"/>
      <c r="J153" s="10"/>
      <c r="P153" s="3"/>
    </row>
    <row r="154" spans="4:16" s="8" customFormat="1" ht="13">
      <c r="D154" s="9"/>
      <c r="E154" s="9"/>
      <c r="F154" s="9"/>
      <c r="G154" s="10"/>
      <c r="H154" s="10"/>
      <c r="I154" s="10"/>
      <c r="J154" s="10"/>
      <c r="P154" s="3"/>
    </row>
    <row r="155" spans="4:16" s="8" customFormat="1" ht="13">
      <c r="D155" s="9"/>
      <c r="E155" s="9"/>
      <c r="F155" s="9"/>
      <c r="G155" s="10"/>
      <c r="H155" s="10"/>
      <c r="I155" s="10"/>
      <c r="J155" s="10"/>
      <c r="P155" s="3"/>
    </row>
    <row r="156" spans="4:16" s="8" customFormat="1" ht="13">
      <c r="D156" s="9"/>
      <c r="E156" s="9"/>
      <c r="F156" s="9"/>
      <c r="G156" s="10"/>
      <c r="H156" s="10"/>
      <c r="I156" s="10"/>
      <c r="J156" s="10"/>
      <c r="P156" s="3"/>
    </row>
    <row r="157" spans="4:16" s="8" customFormat="1" ht="13">
      <c r="D157" s="9"/>
      <c r="E157" s="9"/>
      <c r="F157" s="9"/>
      <c r="G157" s="10"/>
      <c r="H157" s="10"/>
      <c r="I157" s="10"/>
      <c r="J157" s="10"/>
      <c r="P157" s="3"/>
    </row>
    <row r="158" spans="4:16" s="8" customFormat="1" ht="13">
      <c r="D158" s="9"/>
      <c r="E158" s="9"/>
      <c r="F158" s="9"/>
      <c r="G158" s="10"/>
      <c r="H158" s="10"/>
      <c r="I158" s="10"/>
      <c r="J158" s="10"/>
      <c r="P158" s="3"/>
    </row>
    <row r="159" spans="4:16" s="8" customFormat="1" ht="13">
      <c r="D159" s="9"/>
      <c r="E159" s="9"/>
      <c r="F159" s="9"/>
      <c r="G159" s="10"/>
      <c r="H159" s="10"/>
      <c r="I159" s="10"/>
      <c r="J159" s="10"/>
      <c r="P159" s="3"/>
    </row>
    <row r="160" spans="4:16" s="8" customFormat="1" ht="13">
      <c r="D160" s="9"/>
      <c r="E160" s="9"/>
      <c r="F160" s="9"/>
      <c r="G160" s="10"/>
      <c r="H160" s="10"/>
      <c r="I160" s="10"/>
      <c r="J160" s="10"/>
      <c r="P160" s="3"/>
    </row>
    <row r="161" spans="4:16" s="8" customFormat="1" ht="13">
      <c r="D161" s="9"/>
      <c r="E161" s="9"/>
      <c r="F161" s="9"/>
      <c r="G161" s="10"/>
      <c r="H161" s="10"/>
      <c r="I161" s="10"/>
      <c r="J161" s="10"/>
      <c r="P161" s="3"/>
    </row>
    <row r="162" spans="4:16" s="8" customFormat="1" ht="13">
      <c r="D162" s="9"/>
      <c r="E162" s="9"/>
      <c r="F162" s="9"/>
      <c r="G162" s="10"/>
      <c r="H162" s="10"/>
      <c r="I162" s="10"/>
      <c r="J162" s="10"/>
      <c r="P162" s="3"/>
    </row>
    <row r="163" spans="4:16" s="8" customFormat="1" ht="13">
      <c r="D163" s="9"/>
      <c r="E163" s="9"/>
      <c r="F163" s="9"/>
      <c r="G163" s="10"/>
      <c r="H163" s="10"/>
      <c r="I163" s="10"/>
      <c r="J163" s="10"/>
      <c r="P163" s="3"/>
    </row>
    <row r="164" spans="4:16" s="8" customFormat="1" ht="13">
      <c r="D164" s="9"/>
      <c r="E164" s="9"/>
      <c r="F164" s="9"/>
      <c r="G164" s="10"/>
      <c r="H164" s="10"/>
      <c r="I164" s="10"/>
      <c r="J164" s="10"/>
      <c r="P164" s="3"/>
    </row>
    <row r="165" spans="4:16" s="8" customFormat="1" ht="13">
      <c r="D165" s="11"/>
      <c r="E165" s="11"/>
      <c r="F165" s="11"/>
      <c r="G165" s="10"/>
      <c r="H165" s="10"/>
      <c r="I165" s="10"/>
      <c r="J165" s="10"/>
      <c r="P165" s="3"/>
    </row>
    <row r="166" spans="4:16" s="8" customFormat="1" ht="13">
      <c r="D166" s="9"/>
      <c r="E166" s="9"/>
      <c r="F166" s="9"/>
      <c r="G166" s="10"/>
      <c r="H166" s="10"/>
      <c r="I166" s="10"/>
      <c r="J166" s="10"/>
      <c r="P166" s="3"/>
    </row>
    <row r="167" spans="4:16" s="8" customFormat="1" ht="13">
      <c r="D167" s="9"/>
      <c r="E167" s="9"/>
      <c r="F167" s="9"/>
      <c r="G167" s="10"/>
      <c r="H167" s="10"/>
      <c r="I167" s="10"/>
      <c r="J167" s="10"/>
      <c r="P167" s="3"/>
    </row>
    <row r="168" spans="4:16" s="8" customFormat="1" ht="13">
      <c r="D168" s="9"/>
      <c r="E168" s="9"/>
      <c r="F168" s="9"/>
      <c r="G168" s="10"/>
      <c r="H168" s="10"/>
      <c r="I168" s="10"/>
      <c r="J168" s="10"/>
      <c r="P168" s="3"/>
    </row>
    <row r="169" spans="4:16" s="8" customFormat="1" ht="13">
      <c r="D169" s="9"/>
      <c r="E169" s="9"/>
      <c r="F169" s="9"/>
      <c r="G169" s="10"/>
      <c r="H169" s="10"/>
      <c r="I169" s="10"/>
      <c r="J169" s="10"/>
      <c r="P169" s="3"/>
    </row>
    <row r="170" spans="4:16" s="8" customFormat="1" ht="13">
      <c r="D170" s="9"/>
      <c r="E170" s="9"/>
      <c r="F170" s="9"/>
      <c r="G170" s="10"/>
      <c r="H170" s="10"/>
      <c r="I170" s="10"/>
      <c r="J170" s="10"/>
      <c r="P170" s="3"/>
    </row>
    <row r="171" spans="4:16" s="8" customFormat="1" ht="13">
      <c r="D171" s="9"/>
      <c r="E171" s="9"/>
      <c r="F171" s="9"/>
      <c r="G171" s="10"/>
      <c r="H171" s="10"/>
      <c r="I171" s="10"/>
      <c r="J171" s="10"/>
      <c r="P171" s="3"/>
    </row>
    <row r="172" spans="4:16" s="8" customFormat="1" ht="13">
      <c r="D172" s="9"/>
      <c r="E172" s="9"/>
      <c r="F172" s="9"/>
      <c r="G172" s="10"/>
      <c r="H172" s="10"/>
      <c r="I172" s="10"/>
      <c r="J172" s="10"/>
      <c r="P172" s="3"/>
    </row>
    <row r="173" spans="4:16" s="8" customFormat="1" ht="13">
      <c r="D173" s="9"/>
      <c r="E173" s="9"/>
      <c r="F173" s="9"/>
      <c r="G173" s="10"/>
      <c r="H173" s="10"/>
      <c r="I173" s="10"/>
      <c r="J173" s="10"/>
      <c r="P173" s="3"/>
    </row>
    <row r="174" spans="4:16" s="8" customFormat="1" ht="13">
      <c r="D174" s="9"/>
      <c r="E174" s="9"/>
      <c r="F174" s="9"/>
      <c r="G174" s="10"/>
      <c r="H174" s="10"/>
      <c r="I174" s="10"/>
      <c r="J174" s="10"/>
      <c r="P174" s="3"/>
    </row>
    <row r="175" spans="4:16" s="8" customFormat="1" ht="13">
      <c r="D175" s="9"/>
      <c r="E175" s="9"/>
      <c r="F175" s="9"/>
      <c r="G175" s="10"/>
      <c r="H175" s="10"/>
      <c r="I175" s="10"/>
      <c r="J175" s="10"/>
      <c r="P175" s="3"/>
    </row>
    <row r="176" spans="4:16" s="8" customFormat="1" ht="13">
      <c r="D176" s="9"/>
      <c r="E176" s="9"/>
      <c r="F176" s="9"/>
      <c r="G176" s="10"/>
      <c r="H176" s="10"/>
      <c r="I176" s="10"/>
      <c r="J176" s="10"/>
      <c r="P176" s="3"/>
    </row>
    <row r="177" spans="4:16" s="8" customFormat="1" ht="13">
      <c r="D177" s="9"/>
      <c r="E177" s="9"/>
      <c r="F177" s="9"/>
      <c r="G177" s="10"/>
      <c r="H177" s="10"/>
      <c r="I177" s="10"/>
      <c r="J177" s="10"/>
      <c r="P177" s="3"/>
    </row>
    <row r="178" spans="4:16" s="8" customFormat="1" ht="13">
      <c r="D178" s="9"/>
      <c r="E178" s="9"/>
      <c r="F178" s="9"/>
      <c r="G178" s="10"/>
      <c r="H178" s="10"/>
      <c r="I178" s="10"/>
      <c r="J178" s="10"/>
      <c r="P178" s="3"/>
    </row>
    <row r="179" spans="4:16" s="8" customFormat="1" ht="13">
      <c r="D179" s="9"/>
      <c r="E179" s="9"/>
      <c r="F179" s="9"/>
      <c r="G179" s="10"/>
      <c r="H179" s="10"/>
      <c r="I179" s="10"/>
      <c r="J179" s="10"/>
      <c r="P179" s="3"/>
    </row>
    <row r="180" spans="4:16" s="8" customFormat="1" ht="13">
      <c r="D180" s="9"/>
      <c r="E180" s="9"/>
      <c r="F180" s="9"/>
      <c r="G180" s="10"/>
      <c r="H180" s="10"/>
      <c r="I180" s="10"/>
      <c r="J180" s="10"/>
      <c r="P180" s="3"/>
    </row>
    <row r="181" spans="4:16" s="8" customFormat="1" ht="13">
      <c r="D181" s="9"/>
      <c r="E181" s="9"/>
      <c r="F181" s="9"/>
      <c r="G181" s="10"/>
      <c r="H181" s="10"/>
      <c r="I181" s="10"/>
      <c r="J181" s="10"/>
      <c r="P181" s="3"/>
    </row>
    <row r="182" spans="4:16" s="8" customFormat="1" ht="13">
      <c r="D182" s="9"/>
      <c r="E182" s="9"/>
      <c r="F182" s="9"/>
      <c r="G182" s="10"/>
      <c r="H182" s="10"/>
      <c r="I182" s="10"/>
      <c r="J182" s="10"/>
      <c r="P182" s="3"/>
    </row>
    <row r="183" spans="4:16" s="8" customFormat="1" ht="13">
      <c r="D183" s="9"/>
      <c r="E183" s="9"/>
      <c r="F183" s="9"/>
      <c r="G183" s="10"/>
      <c r="H183" s="10"/>
      <c r="I183" s="10"/>
      <c r="J183" s="10"/>
      <c r="P183" s="3"/>
    </row>
    <row r="184" spans="4:16" s="8" customFormat="1" ht="13">
      <c r="D184" s="9"/>
      <c r="E184" s="9"/>
      <c r="F184" s="9"/>
      <c r="G184" s="10"/>
      <c r="H184" s="10"/>
      <c r="I184" s="10"/>
      <c r="J184" s="10"/>
      <c r="P184" s="3"/>
    </row>
    <row r="185" spans="4:16" s="8" customFormat="1" ht="13">
      <c r="D185" s="9"/>
      <c r="E185" s="9"/>
      <c r="F185" s="9"/>
      <c r="G185" s="10"/>
      <c r="H185" s="10"/>
      <c r="I185" s="10"/>
      <c r="J185" s="10"/>
      <c r="P185" s="3"/>
    </row>
    <row r="186" spans="4:16" s="8" customFormat="1" ht="13">
      <c r="D186" s="9"/>
      <c r="E186" s="9"/>
      <c r="F186" s="9"/>
      <c r="G186" s="10"/>
      <c r="H186" s="10"/>
      <c r="I186" s="10"/>
      <c r="J186" s="10"/>
      <c r="P186" s="3"/>
    </row>
    <row r="187" spans="4:16" s="8" customFormat="1" ht="13">
      <c r="D187" s="9"/>
      <c r="E187" s="9"/>
      <c r="F187" s="9"/>
      <c r="G187" s="10"/>
      <c r="H187" s="10"/>
      <c r="I187" s="10"/>
      <c r="J187" s="10"/>
      <c r="P187" s="3"/>
    </row>
    <row r="188" spans="4:16" s="8" customFormat="1" ht="13">
      <c r="D188" s="9"/>
      <c r="E188" s="9"/>
      <c r="F188" s="9"/>
      <c r="G188" s="10"/>
      <c r="H188" s="10"/>
      <c r="I188" s="10"/>
      <c r="J188" s="10"/>
      <c r="P188" s="3"/>
    </row>
    <row r="189" spans="4:16" s="8" customFormat="1" ht="13">
      <c r="D189" s="9"/>
      <c r="E189" s="9"/>
      <c r="F189" s="9"/>
      <c r="G189" s="10"/>
      <c r="H189" s="10"/>
      <c r="I189" s="10"/>
      <c r="J189" s="10"/>
      <c r="P189" s="3"/>
    </row>
    <row r="190" spans="4:16" s="8" customFormat="1" ht="13">
      <c r="D190" s="9"/>
      <c r="E190" s="9"/>
      <c r="F190" s="9"/>
      <c r="G190" s="10"/>
      <c r="H190" s="10"/>
      <c r="I190" s="10"/>
      <c r="J190" s="10"/>
      <c r="P190" s="3"/>
    </row>
    <row r="191" spans="4:16" s="8" customFormat="1" ht="13">
      <c r="D191" s="9"/>
      <c r="E191" s="9"/>
      <c r="F191" s="9"/>
      <c r="G191" s="10"/>
      <c r="H191" s="10"/>
      <c r="I191" s="10"/>
      <c r="J191" s="10"/>
      <c r="P191" s="3"/>
    </row>
    <row r="192" spans="4:16" s="8" customFormat="1" ht="13">
      <c r="D192" s="9"/>
      <c r="E192" s="9"/>
      <c r="F192" s="9"/>
      <c r="G192" s="10"/>
      <c r="H192" s="10"/>
      <c r="I192" s="10"/>
      <c r="J192" s="10"/>
      <c r="P192" s="3"/>
    </row>
    <row r="193" spans="4:16" s="8" customFormat="1" ht="13">
      <c r="D193" s="9"/>
      <c r="E193" s="9"/>
      <c r="F193" s="9"/>
      <c r="G193" s="10"/>
      <c r="H193" s="10"/>
      <c r="I193" s="10"/>
      <c r="J193" s="10"/>
      <c r="P193" s="3"/>
    </row>
    <row r="194" spans="4:16" s="8" customFormat="1" ht="13">
      <c r="D194" s="9"/>
      <c r="E194" s="9"/>
      <c r="F194" s="9"/>
      <c r="G194" s="10"/>
      <c r="H194" s="10"/>
      <c r="I194" s="10"/>
      <c r="J194" s="10"/>
      <c r="P194" s="3"/>
    </row>
    <row r="195" spans="4:16" s="8" customFormat="1" ht="13">
      <c r="D195" s="9"/>
      <c r="E195" s="9"/>
      <c r="F195" s="9"/>
      <c r="G195" s="10"/>
      <c r="H195" s="10"/>
      <c r="I195" s="10"/>
      <c r="J195" s="10"/>
      <c r="P195" s="3"/>
    </row>
    <row r="196" spans="4:16" s="8" customFormat="1" ht="13">
      <c r="D196" s="9"/>
      <c r="E196" s="9"/>
      <c r="F196" s="9"/>
      <c r="G196" s="10"/>
      <c r="H196" s="10"/>
      <c r="I196" s="10"/>
      <c r="J196" s="10"/>
      <c r="P196" s="3"/>
    </row>
    <row r="197" spans="4:16" s="8" customFormat="1" ht="13">
      <c r="D197" s="9"/>
      <c r="E197" s="9"/>
      <c r="F197" s="9"/>
      <c r="G197" s="10"/>
      <c r="H197" s="10"/>
      <c r="I197" s="10"/>
      <c r="J197" s="10"/>
      <c r="P197" s="3"/>
    </row>
    <row r="198" spans="4:16" s="8" customFormat="1" ht="13">
      <c r="D198" s="9"/>
      <c r="E198" s="9"/>
      <c r="F198" s="9"/>
      <c r="G198" s="10"/>
      <c r="H198" s="10"/>
      <c r="I198" s="10"/>
      <c r="J198" s="10"/>
      <c r="P198" s="3"/>
    </row>
    <row r="199" spans="4:16" s="8" customFormat="1" ht="13">
      <c r="D199" s="9"/>
      <c r="E199" s="9"/>
      <c r="F199" s="9"/>
      <c r="G199" s="10"/>
      <c r="H199" s="10"/>
      <c r="I199" s="10"/>
      <c r="J199" s="10"/>
      <c r="P199" s="3"/>
    </row>
    <row r="200" spans="4:16" s="8" customFormat="1" ht="13">
      <c r="D200" s="9"/>
      <c r="E200" s="9"/>
      <c r="F200" s="9"/>
      <c r="G200" s="10"/>
      <c r="H200" s="10"/>
      <c r="I200" s="10"/>
      <c r="J200" s="10"/>
      <c r="P200" s="3"/>
    </row>
    <row r="201" spans="4:16" s="8" customFormat="1" ht="13">
      <c r="D201" s="9"/>
      <c r="E201" s="9"/>
      <c r="F201" s="9"/>
      <c r="G201" s="10"/>
      <c r="H201" s="10"/>
      <c r="I201" s="10"/>
      <c r="J201" s="10"/>
      <c r="P201" s="3"/>
    </row>
    <row r="202" spans="4:16" s="8" customFormat="1" ht="13">
      <c r="D202" s="9"/>
      <c r="E202" s="9"/>
      <c r="F202" s="9"/>
      <c r="G202" s="10"/>
      <c r="H202" s="10"/>
      <c r="I202" s="10"/>
      <c r="J202" s="10"/>
      <c r="P202" s="3"/>
    </row>
    <row r="203" spans="4:16" s="8" customFormat="1" ht="13">
      <c r="D203" s="9"/>
      <c r="E203" s="9"/>
      <c r="F203" s="9"/>
      <c r="G203" s="10"/>
      <c r="H203" s="10"/>
      <c r="I203" s="10"/>
      <c r="J203" s="10"/>
      <c r="P203" s="3"/>
    </row>
    <row r="204" spans="4:16" s="8" customFormat="1" ht="13">
      <c r="D204" s="9"/>
      <c r="E204" s="9"/>
      <c r="F204" s="9"/>
      <c r="G204" s="10"/>
      <c r="H204" s="10"/>
      <c r="I204" s="10"/>
      <c r="J204" s="10"/>
      <c r="P204" s="3"/>
    </row>
    <row r="205" spans="4:16" s="8" customFormat="1" ht="13">
      <c r="D205" s="9"/>
      <c r="E205" s="9"/>
      <c r="F205" s="9"/>
      <c r="G205" s="10"/>
      <c r="H205" s="10"/>
      <c r="I205" s="10"/>
      <c r="J205" s="10"/>
      <c r="P205" s="3"/>
    </row>
    <row r="206" spans="4:16" s="8" customFormat="1" ht="13">
      <c r="D206" s="9"/>
      <c r="E206" s="9"/>
      <c r="F206" s="9"/>
      <c r="G206" s="10"/>
      <c r="H206" s="10"/>
      <c r="I206" s="10"/>
      <c r="J206" s="10"/>
      <c r="P206" s="3"/>
    </row>
    <row r="207" spans="4:16" s="8" customFormat="1" ht="13">
      <c r="D207" s="9"/>
      <c r="E207" s="9"/>
      <c r="F207" s="9"/>
      <c r="G207" s="10"/>
      <c r="H207" s="10"/>
      <c r="I207" s="10"/>
      <c r="J207" s="10"/>
      <c r="P207" s="3"/>
    </row>
    <row r="208" spans="4:16" s="8" customFormat="1" ht="13">
      <c r="D208" s="9"/>
      <c r="E208" s="9"/>
      <c r="F208" s="9"/>
      <c r="G208" s="10"/>
      <c r="H208" s="10"/>
      <c r="I208" s="10"/>
      <c r="J208" s="10"/>
      <c r="P208" s="3"/>
    </row>
    <row r="209" spans="4:16" s="8" customFormat="1" ht="13">
      <c r="D209" s="9"/>
      <c r="E209" s="9"/>
      <c r="F209" s="9"/>
      <c r="G209" s="10"/>
      <c r="H209" s="10"/>
      <c r="I209" s="10"/>
      <c r="J209" s="10"/>
      <c r="P209" s="3"/>
    </row>
    <row r="210" spans="4:16" s="8" customFormat="1" ht="13">
      <c r="D210" s="9"/>
      <c r="E210" s="9"/>
      <c r="F210" s="9"/>
      <c r="G210" s="10"/>
      <c r="H210" s="10"/>
      <c r="I210" s="10"/>
      <c r="J210" s="10"/>
      <c r="P210" s="3"/>
    </row>
    <row r="211" spans="4:16" s="8" customFormat="1" ht="13">
      <c r="D211" s="9"/>
      <c r="E211" s="9"/>
      <c r="F211" s="9"/>
      <c r="G211" s="10"/>
      <c r="H211" s="10"/>
      <c r="I211" s="10"/>
      <c r="J211" s="10"/>
      <c r="P211" s="3"/>
    </row>
    <row r="212" spans="4:16" s="8" customFormat="1" ht="13">
      <c r="D212" s="9"/>
      <c r="E212" s="9"/>
      <c r="F212" s="9"/>
      <c r="G212" s="10"/>
      <c r="H212" s="10"/>
      <c r="I212" s="10"/>
      <c r="J212" s="10"/>
      <c r="P212" s="3"/>
    </row>
    <row r="213" spans="4:16" s="8" customFormat="1" ht="13">
      <c r="D213" s="9"/>
      <c r="E213" s="9"/>
      <c r="F213" s="9"/>
      <c r="G213" s="10"/>
      <c r="H213" s="10"/>
      <c r="I213" s="10"/>
      <c r="J213" s="10"/>
      <c r="P213" s="3"/>
    </row>
    <row r="214" spans="4:16" s="8" customFormat="1" ht="13">
      <c r="D214" s="9"/>
      <c r="E214" s="9"/>
      <c r="F214" s="9"/>
      <c r="G214" s="10"/>
      <c r="H214" s="10"/>
      <c r="I214" s="10"/>
      <c r="J214" s="10"/>
      <c r="P214" s="3"/>
    </row>
    <row r="215" spans="4:16" s="8" customFormat="1" ht="13">
      <c r="D215" s="9"/>
      <c r="E215" s="9"/>
      <c r="F215" s="9"/>
      <c r="G215" s="10"/>
      <c r="H215" s="10"/>
      <c r="I215" s="10"/>
      <c r="J215" s="10"/>
      <c r="P215" s="3"/>
    </row>
    <row r="216" spans="4:16" s="8" customFormat="1" ht="13">
      <c r="D216" s="9"/>
      <c r="E216" s="9"/>
      <c r="F216" s="9"/>
      <c r="G216" s="10"/>
      <c r="H216" s="10"/>
      <c r="I216" s="10"/>
      <c r="J216" s="10"/>
      <c r="P216" s="3"/>
    </row>
    <row r="217" spans="4:16" s="8" customFormat="1" ht="13">
      <c r="D217" s="9"/>
      <c r="E217" s="9"/>
      <c r="F217" s="9"/>
      <c r="G217" s="10"/>
      <c r="H217" s="10"/>
      <c r="I217" s="10"/>
      <c r="J217" s="10"/>
      <c r="P217" s="3"/>
    </row>
    <row r="218" spans="4:16" s="8" customFormat="1" ht="13">
      <c r="D218" s="9"/>
      <c r="E218" s="9"/>
      <c r="F218" s="9"/>
      <c r="G218" s="10"/>
      <c r="H218" s="10"/>
      <c r="I218" s="10"/>
      <c r="J218" s="10"/>
      <c r="P218" s="3"/>
    </row>
    <row r="219" spans="4:16" s="8" customFormat="1" ht="13">
      <c r="D219" s="9"/>
      <c r="E219" s="9"/>
      <c r="F219" s="9"/>
      <c r="G219" s="10"/>
      <c r="H219" s="10"/>
      <c r="I219" s="10"/>
      <c r="J219" s="10"/>
      <c r="P219" s="3"/>
    </row>
    <row r="220" spans="4:16" s="8" customFormat="1" ht="13">
      <c r="G220" s="12"/>
      <c r="H220" s="12"/>
      <c r="I220" s="12"/>
    </row>
    <row r="221" spans="4:16" s="8" customFormat="1" ht="13">
      <c r="G221" s="12"/>
      <c r="H221" s="12"/>
      <c r="I221" s="12"/>
    </row>
    <row r="222" spans="4:16" s="8" customFormat="1" ht="13">
      <c r="G222" s="12"/>
      <c r="H222" s="12"/>
      <c r="I222" s="12"/>
    </row>
    <row r="223" spans="4:16" s="8" customFormat="1" ht="13">
      <c r="G223" s="12"/>
      <c r="H223" s="12"/>
      <c r="I223" s="12"/>
    </row>
    <row r="224" spans="4:16" s="8" customFormat="1" ht="13">
      <c r="G224" s="12"/>
      <c r="H224" s="12"/>
      <c r="I224" s="12"/>
    </row>
    <row r="225" spans="7:9" s="8" customFormat="1" ht="13">
      <c r="G225" s="12"/>
      <c r="H225" s="12"/>
      <c r="I225" s="12"/>
    </row>
    <row r="226" spans="7:9" s="8" customFormat="1" ht="13">
      <c r="G226" s="12"/>
      <c r="H226" s="12"/>
      <c r="I226" s="12"/>
    </row>
    <row r="227" spans="7:9" s="8" customFormat="1" ht="13">
      <c r="G227" s="12"/>
      <c r="H227" s="12"/>
      <c r="I227" s="12"/>
    </row>
    <row r="228" spans="7:9" s="8" customFormat="1" ht="13">
      <c r="G228" s="12"/>
      <c r="H228" s="12"/>
      <c r="I228" s="12"/>
    </row>
    <row r="229" spans="7:9" s="8" customFormat="1" ht="13">
      <c r="G229" s="12"/>
      <c r="H229" s="12"/>
      <c r="I229" s="12"/>
    </row>
    <row r="230" spans="7:9" s="8" customFormat="1" ht="13">
      <c r="G230" s="12"/>
      <c r="H230" s="12"/>
      <c r="I230" s="12"/>
    </row>
    <row r="231" spans="7:9" s="8" customFormat="1" ht="13">
      <c r="G231" s="12"/>
      <c r="H231" s="12"/>
      <c r="I231" s="12"/>
    </row>
    <row r="232" spans="7:9" s="8" customFormat="1" ht="13">
      <c r="G232" s="12"/>
      <c r="H232" s="12"/>
      <c r="I232" s="12"/>
    </row>
    <row r="233" spans="7:9" s="8" customFormat="1" ht="13">
      <c r="G233" s="12"/>
      <c r="H233" s="12"/>
      <c r="I233" s="12"/>
    </row>
    <row r="234" spans="7:9" s="8" customFormat="1" ht="13">
      <c r="G234" s="12"/>
      <c r="H234" s="12"/>
      <c r="I234" s="12"/>
    </row>
    <row r="235" spans="7:9" s="8" customFormat="1" ht="13">
      <c r="G235" s="12"/>
      <c r="H235" s="12"/>
      <c r="I235" s="12"/>
    </row>
    <row r="236" spans="7:9" s="8" customFormat="1" ht="13">
      <c r="G236" s="12"/>
      <c r="H236" s="12"/>
      <c r="I236" s="12"/>
    </row>
    <row r="237" spans="7:9" s="8" customFormat="1" ht="13">
      <c r="G237" s="12"/>
      <c r="H237" s="12"/>
      <c r="I237" s="12"/>
    </row>
    <row r="238" spans="7:9" s="8" customFormat="1" ht="13">
      <c r="G238" s="12"/>
      <c r="H238" s="12"/>
      <c r="I238" s="12"/>
    </row>
    <row r="239" spans="7:9" s="8" customFormat="1" ht="13">
      <c r="G239" s="12"/>
      <c r="H239" s="12"/>
      <c r="I239" s="12"/>
    </row>
    <row r="240" spans="7:9" s="8" customFormat="1" ht="13">
      <c r="G240" s="12"/>
      <c r="H240" s="12"/>
      <c r="I240" s="12"/>
    </row>
    <row r="241" spans="7:9" s="8" customFormat="1" ht="13">
      <c r="G241" s="12"/>
      <c r="H241" s="12"/>
      <c r="I241" s="12"/>
    </row>
    <row r="242" spans="7:9" s="8" customFormat="1" ht="13">
      <c r="G242" s="12"/>
      <c r="H242" s="12"/>
      <c r="I242" s="12"/>
    </row>
    <row r="243" spans="7:9" s="8" customFormat="1" ht="13">
      <c r="G243" s="12"/>
      <c r="H243" s="12"/>
      <c r="I243" s="12"/>
    </row>
    <row r="244" spans="7:9" s="8" customFormat="1" ht="13">
      <c r="G244" s="12"/>
      <c r="H244" s="12"/>
      <c r="I244" s="12"/>
    </row>
    <row r="245" spans="7:9" s="8" customFormat="1" ht="13">
      <c r="G245" s="12"/>
      <c r="H245" s="12"/>
      <c r="I245" s="12"/>
    </row>
    <row r="246" spans="7:9" s="8" customFormat="1" ht="13">
      <c r="G246" s="12"/>
      <c r="H246" s="12"/>
      <c r="I246" s="12"/>
    </row>
    <row r="247" spans="7:9" s="8" customFormat="1" ht="13">
      <c r="G247" s="12"/>
      <c r="H247" s="12"/>
      <c r="I247" s="12"/>
    </row>
    <row r="248" spans="7:9" s="8" customFormat="1" ht="13">
      <c r="G248" s="12"/>
      <c r="H248" s="12"/>
      <c r="I248" s="12"/>
    </row>
    <row r="249" spans="7:9" s="8" customFormat="1" ht="13">
      <c r="G249" s="12"/>
      <c r="H249" s="12"/>
      <c r="I249" s="12"/>
    </row>
    <row r="250" spans="7:9" s="8" customFormat="1" ht="13">
      <c r="G250" s="12"/>
      <c r="H250" s="12"/>
      <c r="I250" s="12"/>
    </row>
    <row r="251" spans="7:9" s="8" customFormat="1" ht="13">
      <c r="G251" s="12"/>
      <c r="H251" s="12"/>
      <c r="I251" s="12"/>
    </row>
    <row r="252" spans="7:9" s="8" customFormat="1" ht="13">
      <c r="G252" s="12"/>
      <c r="H252" s="12"/>
      <c r="I252" s="12"/>
    </row>
    <row r="253" spans="7:9" s="8" customFormat="1" ht="13">
      <c r="G253" s="12"/>
      <c r="H253" s="12"/>
      <c r="I253" s="12"/>
    </row>
    <row r="254" spans="7:9" s="8" customFormat="1" ht="13">
      <c r="G254" s="12"/>
      <c r="H254" s="12"/>
      <c r="I254" s="12"/>
    </row>
    <row r="255" spans="7:9" s="8" customFormat="1" ht="13">
      <c r="G255" s="12"/>
      <c r="H255" s="12"/>
      <c r="I255" s="12"/>
    </row>
    <row r="256" spans="7:9" s="8" customFormat="1" ht="13">
      <c r="G256" s="12"/>
      <c r="H256" s="12"/>
      <c r="I256" s="12"/>
    </row>
    <row r="257" spans="7:9" s="8" customFormat="1" ht="13">
      <c r="G257" s="12"/>
      <c r="H257" s="12"/>
      <c r="I257" s="12"/>
    </row>
    <row r="258" spans="7:9" s="8" customFormat="1" ht="13">
      <c r="G258" s="12"/>
      <c r="H258" s="12"/>
      <c r="I258" s="12"/>
    </row>
    <row r="259" spans="7:9" s="8" customFormat="1" ht="13">
      <c r="G259" s="12"/>
      <c r="H259" s="12"/>
      <c r="I259" s="12"/>
    </row>
    <row r="260" spans="7:9" s="8" customFormat="1" ht="13">
      <c r="G260" s="12"/>
      <c r="H260" s="12"/>
      <c r="I260" s="12"/>
    </row>
    <row r="261" spans="7:9" s="8" customFormat="1" ht="13">
      <c r="G261" s="12"/>
      <c r="H261" s="12"/>
      <c r="I261" s="12"/>
    </row>
    <row r="262" spans="7:9" s="8" customFormat="1" ht="13">
      <c r="G262" s="12"/>
      <c r="H262" s="12"/>
      <c r="I262" s="12"/>
    </row>
    <row r="263" spans="7:9" s="8" customFormat="1" ht="13">
      <c r="G263" s="12"/>
      <c r="H263" s="12"/>
      <c r="I263" s="12"/>
    </row>
    <row r="264" spans="7:9" s="8" customFormat="1" ht="13">
      <c r="G264" s="12"/>
      <c r="H264" s="12"/>
      <c r="I264" s="12"/>
    </row>
    <row r="265" spans="7:9" s="8" customFormat="1" ht="13">
      <c r="G265" s="12"/>
      <c r="H265" s="12"/>
      <c r="I265" s="12"/>
    </row>
    <row r="266" spans="7:9" s="8" customFormat="1" ht="13">
      <c r="G266" s="12"/>
      <c r="H266" s="12"/>
      <c r="I266" s="12"/>
    </row>
    <row r="267" spans="7:9" s="8" customFormat="1" ht="13">
      <c r="G267" s="12"/>
      <c r="H267" s="12"/>
      <c r="I267" s="12"/>
    </row>
    <row r="268" spans="7:9" s="8" customFormat="1" ht="13">
      <c r="G268" s="12"/>
      <c r="H268" s="12"/>
      <c r="I268" s="12"/>
    </row>
    <row r="269" spans="7:9" s="8" customFormat="1" ht="13">
      <c r="G269" s="12"/>
      <c r="H269" s="12"/>
      <c r="I269" s="12"/>
    </row>
    <row r="270" spans="7:9" s="8" customFormat="1" ht="13">
      <c r="G270" s="12"/>
      <c r="H270" s="12"/>
      <c r="I270" s="12"/>
    </row>
    <row r="271" spans="7:9" s="8" customFormat="1" ht="13">
      <c r="G271" s="12"/>
      <c r="H271" s="12"/>
      <c r="I271" s="12"/>
    </row>
    <row r="272" spans="7:9" s="8" customFormat="1" ht="13">
      <c r="G272" s="12"/>
      <c r="H272" s="12"/>
      <c r="I272" s="12"/>
    </row>
    <row r="273" spans="7:9" s="8" customFormat="1" ht="13">
      <c r="G273" s="12"/>
      <c r="H273" s="12"/>
      <c r="I273" s="12"/>
    </row>
    <row r="274" spans="7:9" s="8" customFormat="1" ht="13">
      <c r="G274" s="12"/>
      <c r="H274" s="12"/>
      <c r="I274" s="12"/>
    </row>
    <row r="275" spans="7:9" s="8" customFormat="1" ht="13">
      <c r="G275" s="12"/>
      <c r="H275" s="12"/>
      <c r="I275" s="12"/>
    </row>
    <row r="276" spans="7:9" s="8" customFormat="1" ht="13">
      <c r="G276" s="12"/>
      <c r="H276" s="12"/>
      <c r="I276" s="12"/>
    </row>
    <row r="277" spans="7:9" s="8" customFormat="1" ht="13">
      <c r="G277" s="12"/>
      <c r="H277" s="12"/>
      <c r="I277" s="12"/>
    </row>
    <row r="278" spans="7:9" s="8" customFormat="1" ht="13">
      <c r="G278" s="12"/>
      <c r="H278" s="12"/>
      <c r="I278" s="12"/>
    </row>
    <row r="279" spans="7:9" s="8" customFormat="1" ht="13">
      <c r="G279" s="12"/>
      <c r="H279" s="12"/>
      <c r="I279" s="12"/>
    </row>
    <row r="280" spans="7:9" s="8" customFormat="1" ht="13">
      <c r="G280" s="12"/>
      <c r="H280" s="12"/>
      <c r="I280" s="12"/>
    </row>
    <row r="281" spans="7:9" s="8" customFormat="1" ht="13">
      <c r="G281" s="12"/>
      <c r="H281" s="12"/>
      <c r="I281" s="12"/>
    </row>
    <row r="282" spans="7:9" s="8" customFormat="1" ht="13">
      <c r="G282" s="12"/>
      <c r="H282" s="12"/>
      <c r="I282" s="12"/>
    </row>
    <row r="283" spans="7:9" s="8" customFormat="1" ht="13">
      <c r="G283" s="12"/>
      <c r="H283" s="12"/>
      <c r="I283" s="12"/>
    </row>
    <row r="284" spans="7:9" s="8" customFormat="1" ht="13">
      <c r="G284" s="12"/>
      <c r="H284" s="12"/>
      <c r="I284" s="12"/>
    </row>
    <row r="285" spans="7:9" s="8" customFormat="1" ht="13">
      <c r="G285" s="12"/>
      <c r="H285" s="12"/>
      <c r="I285" s="12"/>
    </row>
    <row r="286" spans="7:9" s="8" customFormat="1" ht="13">
      <c r="G286" s="12"/>
      <c r="H286" s="12"/>
      <c r="I286" s="12"/>
    </row>
    <row r="287" spans="7:9" s="8" customFormat="1" ht="13">
      <c r="G287" s="12"/>
      <c r="H287" s="12"/>
      <c r="I287" s="12"/>
    </row>
    <row r="288" spans="7:9" s="8" customFormat="1" ht="13">
      <c r="G288" s="12"/>
      <c r="H288" s="12"/>
      <c r="I288" s="12"/>
    </row>
    <row r="289" spans="7:9" s="8" customFormat="1" ht="13">
      <c r="G289" s="12"/>
      <c r="H289" s="12"/>
      <c r="I289" s="12"/>
    </row>
    <row r="290" spans="7:9" s="8" customFormat="1" ht="13">
      <c r="G290" s="12"/>
      <c r="H290" s="12"/>
      <c r="I290" s="12"/>
    </row>
    <row r="291" spans="7:9" s="8" customFormat="1" ht="13">
      <c r="G291" s="12"/>
      <c r="H291" s="12"/>
      <c r="I291" s="12"/>
    </row>
    <row r="292" spans="7:9" s="8" customFormat="1" ht="13">
      <c r="G292" s="12"/>
      <c r="H292" s="12"/>
      <c r="I292" s="12"/>
    </row>
    <row r="293" spans="7:9" s="8" customFormat="1" ht="13">
      <c r="G293" s="12"/>
      <c r="H293" s="12"/>
      <c r="I293" s="12"/>
    </row>
    <row r="294" spans="7:9" s="8" customFormat="1" ht="13">
      <c r="G294" s="12"/>
      <c r="H294" s="12"/>
      <c r="I294" s="12"/>
    </row>
    <row r="295" spans="7:9" s="8" customFormat="1" ht="13">
      <c r="G295" s="12"/>
      <c r="H295" s="12"/>
      <c r="I295" s="12"/>
    </row>
    <row r="296" spans="7:9" s="8" customFormat="1" ht="13">
      <c r="G296" s="12"/>
      <c r="H296" s="12"/>
      <c r="I296" s="12"/>
    </row>
    <row r="297" spans="7:9" s="8" customFormat="1" ht="13">
      <c r="G297" s="12"/>
      <c r="H297" s="12"/>
      <c r="I297" s="12"/>
    </row>
    <row r="298" spans="7:9" s="8" customFormat="1" ht="13">
      <c r="G298" s="12"/>
      <c r="H298" s="12"/>
      <c r="I298" s="12"/>
    </row>
    <row r="299" spans="7:9" s="8" customFormat="1" ht="13">
      <c r="G299" s="12"/>
      <c r="H299" s="12"/>
      <c r="I299" s="12"/>
    </row>
    <row r="300" spans="7:9" s="8" customFormat="1" ht="13">
      <c r="G300" s="12"/>
      <c r="H300" s="12"/>
      <c r="I300" s="12"/>
    </row>
    <row r="301" spans="7:9" s="8" customFormat="1" ht="13">
      <c r="G301" s="12"/>
      <c r="H301" s="12"/>
      <c r="I301" s="12"/>
    </row>
    <row r="302" spans="7:9" s="8" customFormat="1" ht="13">
      <c r="G302" s="12"/>
      <c r="H302" s="12"/>
      <c r="I302" s="12"/>
    </row>
    <row r="303" spans="7:9" s="8" customFormat="1" ht="13">
      <c r="G303" s="12"/>
      <c r="H303" s="12"/>
      <c r="I303" s="12"/>
    </row>
    <row r="304" spans="7:9" s="8" customFormat="1" ht="13">
      <c r="G304" s="12"/>
      <c r="H304" s="12"/>
      <c r="I304" s="12"/>
    </row>
    <row r="305" spans="7:9" s="8" customFormat="1" ht="13">
      <c r="G305" s="12"/>
      <c r="H305" s="12"/>
      <c r="I305" s="12"/>
    </row>
    <row r="306" spans="7:9" s="8" customFormat="1" ht="13">
      <c r="G306" s="12"/>
      <c r="H306" s="12"/>
      <c r="I306" s="12"/>
    </row>
    <row r="307" spans="7:9" s="8" customFormat="1" ht="13">
      <c r="G307" s="12"/>
      <c r="H307" s="12"/>
      <c r="I307" s="12"/>
    </row>
    <row r="308" spans="7:9" s="8" customFormat="1" ht="13">
      <c r="G308" s="12"/>
      <c r="H308" s="12"/>
      <c r="I308" s="12"/>
    </row>
    <row r="309" spans="7:9" s="8" customFormat="1" ht="13">
      <c r="G309" s="12"/>
      <c r="H309" s="12"/>
      <c r="I309" s="12"/>
    </row>
    <row r="310" spans="7:9" s="8" customFormat="1" ht="13">
      <c r="G310" s="12"/>
      <c r="H310" s="12"/>
      <c r="I310" s="12"/>
    </row>
    <row r="311" spans="7:9" s="8" customFormat="1" ht="13">
      <c r="G311" s="12"/>
      <c r="H311" s="12"/>
      <c r="I311" s="12"/>
    </row>
    <row r="312" spans="7:9" s="8" customFormat="1" ht="13">
      <c r="G312" s="12"/>
      <c r="H312" s="12"/>
      <c r="I312" s="12"/>
    </row>
    <row r="313" spans="7:9" s="8" customFormat="1" ht="13">
      <c r="G313" s="12"/>
      <c r="H313" s="12"/>
      <c r="I313" s="12"/>
    </row>
    <row r="314" spans="7:9" s="8" customFormat="1" ht="13">
      <c r="G314" s="12"/>
      <c r="H314" s="12"/>
      <c r="I314" s="12"/>
    </row>
    <row r="315" spans="7:9" s="8" customFormat="1" ht="13">
      <c r="G315" s="12"/>
      <c r="H315" s="12"/>
      <c r="I315" s="12"/>
    </row>
    <row r="316" spans="7:9" s="8" customFormat="1" ht="13">
      <c r="G316" s="12"/>
      <c r="H316" s="12"/>
      <c r="I316" s="12"/>
    </row>
    <row r="317" spans="7:9" s="8" customFormat="1" ht="13">
      <c r="G317" s="12"/>
      <c r="H317" s="12"/>
      <c r="I317" s="12"/>
    </row>
    <row r="318" spans="7:9" s="8" customFormat="1" ht="13">
      <c r="G318" s="12"/>
      <c r="H318" s="12"/>
      <c r="I318" s="12"/>
    </row>
    <row r="319" spans="7:9" s="8" customFormat="1" ht="13">
      <c r="G319" s="12"/>
      <c r="H319" s="12"/>
      <c r="I319" s="12"/>
    </row>
    <row r="320" spans="7:9" s="8" customFormat="1" ht="13">
      <c r="G320" s="12"/>
      <c r="H320" s="12"/>
      <c r="I320" s="12"/>
    </row>
    <row r="321" spans="7:9" s="8" customFormat="1" ht="13">
      <c r="G321" s="12"/>
      <c r="H321" s="12"/>
      <c r="I321" s="12"/>
    </row>
    <row r="322" spans="7:9" s="8" customFormat="1" ht="13">
      <c r="G322" s="12"/>
      <c r="H322" s="12"/>
      <c r="I322" s="12"/>
    </row>
    <row r="323" spans="7:9" s="8" customFormat="1" ht="13">
      <c r="G323" s="12"/>
      <c r="H323" s="12"/>
      <c r="I323" s="12"/>
    </row>
    <row r="324" spans="7:9" s="8" customFormat="1" ht="13">
      <c r="G324" s="12"/>
      <c r="H324" s="12"/>
      <c r="I324" s="12"/>
    </row>
    <row r="325" spans="7:9" s="8" customFormat="1" ht="13">
      <c r="G325" s="12"/>
      <c r="H325" s="12"/>
      <c r="I325" s="12"/>
    </row>
    <row r="326" spans="7:9" s="8" customFormat="1" ht="13">
      <c r="G326" s="12"/>
      <c r="H326" s="12"/>
      <c r="I326" s="12"/>
    </row>
    <row r="327" spans="7:9" s="8" customFormat="1" ht="13">
      <c r="G327" s="12"/>
      <c r="H327" s="12"/>
      <c r="I327" s="12"/>
    </row>
    <row r="328" spans="7:9" s="8" customFormat="1" ht="13">
      <c r="G328" s="12"/>
      <c r="H328" s="12"/>
      <c r="I328" s="12"/>
    </row>
    <row r="329" spans="7:9" s="8" customFormat="1" ht="13">
      <c r="G329" s="12"/>
      <c r="H329" s="12"/>
      <c r="I329" s="12"/>
    </row>
    <row r="330" spans="7:9" s="8" customFormat="1" ht="13">
      <c r="G330" s="12"/>
      <c r="H330" s="12"/>
      <c r="I330" s="12"/>
    </row>
    <row r="331" spans="7:9" s="8" customFormat="1" ht="13">
      <c r="G331" s="12"/>
      <c r="H331" s="12"/>
      <c r="I331" s="12"/>
    </row>
    <row r="332" spans="7:9" s="8" customFormat="1" ht="13">
      <c r="G332" s="12"/>
      <c r="H332" s="12"/>
      <c r="I332" s="12"/>
    </row>
    <row r="333" spans="7:9" s="8" customFormat="1" ht="13">
      <c r="G333" s="12"/>
      <c r="H333" s="12"/>
      <c r="I333" s="12"/>
    </row>
    <row r="334" spans="7:9" s="8" customFormat="1" ht="13">
      <c r="G334" s="12"/>
      <c r="H334" s="12"/>
      <c r="I334" s="12"/>
    </row>
    <row r="335" spans="7:9" s="8" customFormat="1" ht="13">
      <c r="G335" s="12"/>
      <c r="H335" s="12"/>
      <c r="I335" s="12"/>
    </row>
    <row r="336" spans="7:9" s="8" customFormat="1" ht="13">
      <c r="G336" s="12"/>
      <c r="H336" s="12"/>
      <c r="I336" s="12"/>
    </row>
    <row r="337" spans="7:9" s="8" customFormat="1" ht="13">
      <c r="G337" s="12"/>
      <c r="H337" s="12"/>
      <c r="I337" s="12"/>
    </row>
    <row r="338" spans="7:9" s="8" customFormat="1" ht="13">
      <c r="G338" s="12"/>
      <c r="H338" s="12"/>
      <c r="I338" s="12"/>
    </row>
    <row r="339" spans="7:9" s="8" customFormat="1" ht="13">
      <c r="G339" s="12"/>
      <c r="H339" s="12"/>
      <c r="I339" s="12"/>
    </row>
    <row r="340" spans="7:9" s="8" customFormat="1" ht="13">
      <c r="G340" s="12"/>
      <c r="H340" s="12"/>
      <c r="I340" s="12"/>
    </row>
    <row r="341" spans="7:9" s="8" customFormat="1" ht="13">
      <c r="G341" s="12"/>
      <c r="H341" s="12"/>
      <c r="I341" s="12"/>
    </row>
    <row r="342" spans="7:9" s="8" customFormat="1" ht="13">
      <c r="G342" s="12"/>
      <c r="H342" s="12"/>
      <c r="I342" s="12"/>
    </row>
    <row r="343" spans="7:9" s="8" customFormat="1" ht="13">
      <c r="G343" s="12"/>
      <c r="H343" s="12"/>
      <c r="I343" s="12"/>
    </row>
    <row r="344" spans="7:9" s="8" customFormat="1" ht="13">
      <c r="G344" s="12"/>
      <c r="H344" s="12"/>
      <c r="I344" s="12"/>
    </row>
    <row r="345" spans="7:9" s="8" customFormat="1" ht="13">
      <c r="G345" s="12"/>
      <c r="H345" s="12"/>
      <c r="I345" s="12"/>
    </row>
    <row r="346" spans="7:9" s="8" customFormat="1" ht="13">
      <c r="G346" s="12"/>
      <c r="H346" s="12"/>
      <c r="I346" s="12"/>
    </row>
    <row r="347" spans="7:9" s="8" customFormat="1" ht="13">
      <c r="G347" s="12"/>
      <c r="H347" s="12"/>
      <c r="I347" s="12"/>
    </row>
    <row r="348" spans="7:9" s="8" customFormat="1" ht="13">
      <c r="G348" s="12"/>
      <c r="H348" s="12"/>
      <c r="I348" s="12"/>
    </row>
    <row r="349" spans="7:9" s="8" customFormat="1" ht="13">
      <c r="G349" s="12"/>
      <c r="H349" s="12"/>
      <c r="I349" s="12"/>
    </row>
    <row r="350" spans="7:9" s="8" customFormat="1" ht="13">
      <c r="G350" s="12"/>
      <c r="H350" s="12"/>
      <c r="I350" s="12"/>
    </row>
    <row r="351" spans="7:9" s="8" customFormat="1" ht="13">
      <c r="G351" s="12"/>
      <c r="H351" s="12"/>
      <c r="I351" s="12"/>
    </row>
    <row r="352" spans="7:9" s="8" customFormat="1" ht="13">
      <c r="G352" s="12"/>
      <c r="H352" s="12"/>
      <c r="I352" s="12"/>
    </row>
    <row r="353" spans="7:9" s="8" customFormat="1" ht="13">
      <c r="G353" s="12"/>
      <c r="H353" s="12"/>
      <c r="I353" s="12"/>
    </row>
    <row r="354" spans="7:9" s="8" customFormat="1" ht="13">
      <c r="G354" s="12"/>
      <c r="H354" s="12"/>
      <c r="I354" s="12"/>
    </row>
    <row r="355" spans="7:9" s="8" customFormat="1" ht="13">
      <c r="G355" s="12"/>
      <c r="H355" s="12"/>
      <c r="I355" s="12"/>
    </row>
    <row r="356" spans="7:9" s="8" customFormat="1" ht="13">
      <c r="G356" s="12"/>
      <c r="H356" s="12"/>
      <c r="I356" s="12"/>
    </row>
    <row r="357" spans="7:9" s="8" customFormat="1" ht="13">
      <c r="G357" s="12"/>
      <c r="H357" s="12"/>
      <c r="I357" s="12"/>
    </row>
    <row r="358" spans="7:9" s="8" customFormat="1" ht="13">
      <c r="G358" s="12"/>
      <c r="H358" s="12"/>
      <c r="I358" s="12"/>
    </row>
    <row r="359" spans="7:9" s="8" customFormat="1" ht="13">
      <c r="G359" s="12"/>
      <c r="H359" s="12"/>
      <c r="I359" s="12"/>
    </row>
    <row r="360" spans="7:9" s="8" customFormat="1" ht="13">
      <c r="G360" s="12"/>
      <c r="H360" s="12"/>
      <c r="I360" s="12"/>
    </row>
    <row r="361" spans="7:9" s="8" customFormat="1" ht="13">
      <c r="G361" s="12"/>
      <c r="H361" s="12"/>
      <c r="I361" s="12"/>
    </row>
    <row r="362" spans="7:9" s="8" customFormat="1" ht="13">
      <c r="G362" s="12"/>
      <c r="H362" s="12"/>
      <c r="I362" s="12"/>
    </row>
    <row r="363" spans="7:9" s="8" customFormat="1" ht="13">
      <c r="G363" s="12"/>
      <c r="H363" s="12"/>
      <c r="I363" s="12"/>
    </row>
    <row r="364" spans="7:9" s="8" customFormat="1" ht="13">
      <c r="G364" s="12"/>
      <c r="H364" s="12"/>
      <c r="I364" s="12"/>
    </row>
    <row r="365" spans="7:9" s="8" customFormat="1" ht="13">
      <c r="G365" s="12"/>
      <c r="H365" s="12"/>
      <c r="I365" s="12"/>
    </row>
    <row r="366" spans="7:9" s="8" customFormat="1" ht="13">
      <c r="G366" s="12"/>
      <c r="H366" s="12"/>
      <c r="I366" s="12"/>
    </row>
    <row r="367" spans="7:9" s="8" customFormat="1" ht="13">
      <c r="G367" s="12"/>
      <c r="H367" s="12"/>
      <c r="I367" s="12"/>
    </row>
    <row r="368" spans="7:9" s="8" customFormat="1" ht="13">
      <c r="G368" s="12"/>
      <c r="H368" s="12"/>
      <c r="I368" s="12"/>
    </row>
    <row r="369" spans="7:9" s="8" customFormat="1" ht="13">
      <c r="G369" s="12"/>
      <c r="H369" s="12"/>
      <c r="I369" s="12"/>
    </row>
    <row r="370" spans="7:9" s="8" customFormat="1" ht="13">
      <c r="G370" s="12"/>
      <c r="H370" s="12"/>
      <c r="I370" s="12"/>
    </row>
    <row r="371" spans="7:9" s="8" customFormat="1" ht="13">
      <c r="G371" s="12"/>
      <c r="H371" s="12"/>
      <c r="I371" s="12"/>
    </row>
    <row r="372" spans="7:9" s="8" customFormat="1" ht="13">
      <c r="G372" s="12"/>
      <c r="H372" s="12"/>
      <c r="I372" s="12"/>
    </row>
    <row r="373" spans="7:9" s="8" customFormat="1" ht="13">
      <c r="G373" s="12"/>
      <c r="H373" s="12"/>
      <c r="I373" s="12"/>
    </row>
    <row r="374" spans="7:9" s="8" customFormat="1" ht="13">
      <c r="G374" s="12"/>
      <c r="H374" s="12"/>
      <c r="I374" s="12"/>
    </row>
    <row r="375" spans="7:9" s="8" customFormat="1" ht="13">
      <c r="G375" s="12"/>
      <c r="H375" s="12"/>
      <c r="I375" s="12"/>
    </row>
    <row r="376" spans="7:9" s="8" customFormat="1" ht="13">
      <c r="G376" s="12"/>
      <c r="H376" s="12"/>
      <c r="I376" s="12"/>
    </row>
    <row r="377" spans="7:9" s="8" customFormat="1" ht="13">
      <c r="G377" s="12"/>
      <c r="H377" s="12"/>
      <c r="I377" s="12"/>
    </row>
    <row r="378" spans="7:9" s="8" customFormat="1" ht="13">
      <c r="G378" s="12"/>
      <c r="H378" s="12"/>
      <c r="I378" s="12"/>
    </row>
    <row r="379" spans="7:9" s="8" customFormat="1" ht="13">
      <c r="G379" s="12"/>
      <c r="H379" s="12"/>
      <c r="I379" s="12"/>
    </row>
    <row r="380" spans="7:9" s="8" customFormat="1" ht="13">
      <c r="G380" s="12"/>
      <c r="H380" s="12"/>
      <c r="I380" s="12"/>
    </row>
    <row r="381" spans="7:9" s="8" customFormat="1" ht="13">
      <c r="G381" s="12"/>
      <c r="H381" s="12"/>
      <c r="I381" s="12"/>
    </row>
    <row r="382" spans="7:9" s="8" customFormat="1" ht="13">
      <c r="G382" s="12"/>
      <c r="H382" s="12"/>
      <c r="I382" s="12"/>
    </row>
    <row r="383" spans="7:9" s="8" customFormat="1" ht="13">
      <c r="G383" s="12"/>
      <c r="H383" s="12"/>
      <c r="I383" s="12"/>
    </row>
    <row r="384" spans="7:9" s="8" customFormat="1" ht="13">
      <c r="G384" s="12"/>
      <c r="H384" s="12"/>
      <c r="I384" s="12"/>
    </row>
    <row r="385" spans="7:9" s="8" customFormat="1" ht="13">
      <c r="G385" s="12"/>
      <c r="H385" s="12"/>
      <c r="I385" s="12"/>
    </row>
    <row r="386" spans="7:9" s="8" customFormat="1" ht="13">
      <c r="G386" s="12"/>
      <c r="H386" s="12"/>
      <c r="I386" s="12"/>
    </row>
    <row r="387" spans="7:9" s="8" customFormat="1" ht="13">
      <c r="G387" s="12"/>
      <c r="H387" s="12"/>
      <c r="I387" s="12"/>
    </row>
    <row r="388" spans="7:9" s="8" customFormat="1" ht="13">
      <c r="G388" s="12"/>
      <c r="H388" s="12"/>
      <c r="I388" s="12"/>
    </row>
    <row r="389" spans="7:9" s="8" customFormat="1" ht="13">
      <c r="G389" s="12"/>
      <c r="H389" s="12"/>
      <c r="I389" s="12"/>
    </row>
    <row r="390" spans="7:9" s="8" customFormat="1" ht="13">
      <c r="G390" s="12"/>
      <c r="H390" s="12"/>
      <c r="I390" s="12"/>
    </row>
    <row r="391" spans="7:9" s="8" customFormat="1" ht="13">
      <c r="G391" s="12"/>
      <c r="H391" s="12"/>
      <c r="I391" s="12"/>
    </row>
    <row r="392" spans="7:9" s="8" customFormat="1" ht="13">
      <c r="G392" s="12"/>
      <c r="H392" s="12"/>
      <c r="I392" s="12"/>
    </row>
    <row r="393" spans="7:9" s="8" customFormat="1" ht="13">
      <c r="G393" s="12"/>
      <c r="H393" s="12"/>
      <c r="I393" s="12"/>
    </row>
    <row r="394" spans="7:9" s="8" customFormat="1" ht="13">
      <c r="G394" s="12"/>
      <c r="H394" s="12"/>
      <c r="I394" s="12"/>
    </row>
    <row r="395" spans="7:9" s="8" customFormat="1" ht="13">
      <c r="G395" s="12"/>
      <c r="H395" s="12"/>
      <c r="I395" s="12"/>
    </row>
    <row r="396" spans="7:9" s="8" customFormat="1" ht="13">
      <c r="G396" s="12"/>
      <c r="H396" s="12"/>
      <c r="I396" s="12"/>
    </row>
    <row r="397" spans="7:9" s="8" customFormat="1" ht="13">
      <c r="G397" s="12"/>
      <c r="H397" s="12"/>
      <c r="I397" s="12"/>
    </row>
    <row r="398" spans="7:9" s="8" customFormat="1" ht="13">
      <c r="G398" s="12"/>
      <c r="H398" s="12"/>
      <c r="I398" s="12"/>
    </row>
    <row r="399" spans="7:9" s="8" customFormat="1" ht="13">
      <c r="G399" s="12"/>
      <c r="H399" s="12"/>
      <c r="I399" s="12"/>
    </row>
    <row r="400" spans="7:9" s="8" customFormat="1" ht="13">
      <c r="G400" s="12"/>
      <c r="H400" s="12"/>
      <c r="I400" s="12"/>
    </row>
    <row r="401" spans="7:9" s="8" customFormat="1" ht="13">
      <c r="G401" s="12"/>
      <c r="H401" s="12"/>
      <c r="I401" s="12"/>
    </row>
    <row r="402" spans="7:9" s="8" customFormat="1" ht="13">
      <c r="G402" s="12"/>
      <c r="H402" s="12"/>
      <c r="I402" s="12"/>
    </row>
    <row r="403" spans="7:9" s="8" customFormat="1" ht="13">
      <c r="G403" s="12"/>
      <c r="H403" s="12"/>
      <c r="I403" s="12"/>
    </row>
    <row r="404" spans="7:9" s="8" customFormat="1" ht="13">
      <c r="G404" s="12"/>
      <c r="H404" s="12"/>
      <c r="I404" s="12"/>
    </row>
    <row r="405" spans="7:9" s="8" customFormat="1" ht="13">
      <c r="G405" s="12"/>
      <c r="H405" s="12"/>
      <c r="I405" s="12"/>
    </row>
    <row r="406" spans="7:9" s="8" customFormat="1" ht="13">
      <c r="G406" s="12"/>
      <c r="H406" s="12"/>
      <c r="I406" s="12"/>
    </row>
    <row r="407" spans="7:9" s="8" customFormat="1" ht="13">
      <c r="G407" s="12"/>
      <c r="H407" s="12"/>
      <c r="I407" s="12"/>
    </row>
    <row r="408" spans="7:9" s="8" customFormat="1" ht="13">
      <c r="G408" s="12"/>
      <c r="H408" s="12"/>
      <c r="I408" s="12"/>
    </row>
    <row r="409" spans="7:9" s="8" customFormat="1" ht="13">
      <c r="G409" s="12"/>
      <c r="H409" s="12"/>
      <c r="I409" s="12"/>
    </row>
    <row r="410" spans="7:9" s="8" customFormat="1" ht="13">
      <c r="G410" s="12"/>
      <c r="H410" s="12"/>
      <c r="I410" s="12"/>
    </row>
    <row r="411" spans="7:9" s="8" customFormat="1" ht="13">
      <c r="G411" s="12"/>
      <c r="H411" s="12"/>
      <c r="I411" s="12"/>
    </row>
    <row r="412" spans="7:9" s="8" customFormat="1" ht="13">
      <c r="G412" s="12"/>
      <c r="H412" s="12"/>
      <c r="I412" s="12"/>
    </row>
    <row r="413" spans="7:9" s="8" customFormat="1" ht="13">
      <c r="G413" s="12"/>
      <c r="H413" s="12"/>
      <c r="I413" s="12"/>
    </row>
    <row r="414" spans="7:9" s="8" customFormat="1" ht="13">
      <c r="G414" s="12"/>
      <c r="H414" s="12"/>
      <c r="I414" s="12"/>
    </row>
    <row r="415" spans="7:9" s="8" customFormat="1" ht="13">
      <c r="G415" s="12"/>
      <c r="H415" s="12"/>
      <c r="I415" s="12"/>
    </row>
    <row r="416" spans="7:9" s="8" customFormat="1" ht="13">
      <c r="G416" s="12"/>
      <c r="H416" s="12"/>
      <c r="I416" s="12"/>
    </row>
    <row r="417" spans="7:9" s="8" customFormat="1" ht="13">
      <c r="G417" s="12"/>
      <c r="H417" s="12"/>
      <c r="I417" s="12"/>
    </row>
    <row r="418" spans="7:9" s="8" customFormat="1" ht="13">
      <c r="G418" s="12"/>
      <c r="H418" s="12"/>
      <c r="I418" s="12"/>
    </row>
    <row r="419" spans="7:9" s="8" customFormat="1" ht="13">
      <c r="G419" s="12"/>
      <c r="H419" s="12"/>
      <c r="I419" s="12"/>
    </row>
    <row r="420" spans="7:9" s="8" customFormat="1" ht="13">
      <c r="G420" s="12"/>
      <c r="H420" s="12"/>
      <c r="I420" s="12"/>
    </row>
    <row r="421" spans="7:9" s="8" customFormat="1" ht="13">
      <c r="G421" s="12"/>
      <c r="H421" s="12"/>
      <c r="I421" s="12"/>
    </row>
    <row r="422" spans="7:9" s="8" customFormat="1" ht="13">
      <c r="G422" s="12"/>
      <c r="H422" s="12"/>
      <c r="I422" s="12"/>
    </row>
    <row r="423" spans="7:9" s="8" customFormat="1" ht="13">
      <c r="G423" s="12"/>
      <c r="H423" s="12"/>
      <c r="I423" s="12"/>
    </row>
    <row r="424" spans="7:9" s="8" customFormat="1" ht="13">
      <c r="G424" s="12"/>
      <c r="H424" s="12"/>
      <c r="I424" s="12"/>
    </row>
    <row r="425" spans="7:9" s="8" customFormat="1" ht="13">
      <c r="G425" s="12"/>
      <c r="H425" s="12"/>
      <c r="I425" s="12"/>
    </row>
    <row r="426" spans="7:9" s="8" customFormat="1" ht="13">
      <c r="G426" s="12"/>
      <c r="H426" s="12"/>
      <c r="I426" s="12"/>
    </row>
    <row r="427" spans="7:9" s="8" customFormat="1" ht="13">
      <c r="G427" s="12"/>
      <c r="H427" s="12"/>
      <c r="I427" s="12"/>
    </row>
    <row r="428" spans="7:9" s="8" customFormat="1" ht="13">
      <c r="G428" s="12"/>
      <c r="H428" s="12"/>
      <c r="I428" s="12"/>
    </row>
    <row r="429" spans="7:9" s="8" customFormat="1" ht="13">
      <c r="G429" s="12"/>
      <c r="H429" s="12"/>
      <c r="I429" s="12"/>
    </row>
    <row r="430" spans="7:9" s="8" customFormat="1" ht="13">
      <c r="G430" s="12"/>
      <c r="H430" s="12"/>
      <c r="I430" s="12"/>
    </row>
    <row r="431" spans="7:9" s="8" customFormat="1" ht="13">
      <c r="G431" s="12"/>
      <c r="H431" s="12"/>
      <c r="I431" s="12"/>
    </row>
    <row r="432" spans="7:9" s="8" customFormat="1" ht="13">
      <c r="G432" s="12"/>
      <c r="H432" s="12"/>
      <c r="I432" s="12"/>
    </row>
    <row r="433" spans="7:9" s="8" customFormat="1" ht="13">
      <c r="G433" s="12"/>
      <c r="H433" s="12"/>
      <c r="I433" s="12"/>
    </row>
    <row r="434" spans="7:9" s="8" customFormat="1" ht="13">
      <c r="G434" s="12"/>
      <c r="H434" s="12"/>
      <c r="I434" s="12"/>
    </row>
    <row r="435" spans="7:9" s="8" customFormat="1" ht="13">
      <c r="G435" s="12"/>
      <c r="H435" s="12"/>
      <c r="I435" s="12"/>
    </row>
    <row r="436" spans="7:9" s="8" customFormat="1" ht="13">
      <c r="G436" s="12"/>
      <c r="H436" s="12"/>
      <c r="I436" s="12"/>
    </row>
    <row r="437" spans="7:9" s="8" customFormat="1" ht="13">
      <c r="G437" s="12"/>
      <c r="H437" s="12"/>
      <c r="I437" s="12"/>
    </row>
    <row r="438" spans="7:9" s="8" customFormat="1" ht="13">
      <c r="G438" s="12"/>
      <c r="H438" s="12"/>
      <c r="I438" s="12"/>
    </row>
    <row r="439" spans="7:9" s="8" customFormat="1" ht="13">
      <c r="G439" s="12"/>
      <c r="H439" s="12"/>
      <c r="I439" s="12"/>
    </row>
    <row r="440" spans="7:9" s="8" customFormat="1" ht="13">
      <c r="G440" s="12"/>
      <c r="H440" s="12"/>
      <c r="I440" s="12"/>
    </row>
    <row r="441" spans="7:9" s="8" customFormat="1" ht="13">
      <c r="G441" s="12"/>
      <c r="H441" s="12"/>
      <c r="I441" s="12"/>
    </row>
    <row r="442" spans="7:9" s="8" customFormat="1" ht="13">
      <c r="G442" s="12"/>
      <c r="H442" s="12"/>
      <c r="I442" s="12"/>
    </row>
    <row r="443" spans="7:9" s="8" customFormat="1" ht="13">
      <c r="G443" s="12"/>
      <c r="H443" s="12"/>
      <c r="I443" s="12"/>
    </row>
    <row r="444" spans="7:9" s="8" customFormat="1" ht="13">
      <c r="G444" s="12"/>
      <c r="H444" s="12"/>
      <c r="I444" s="12"/>
    </row>
    <row r="445" spans="7:9" s="8" customFormat="1" ht="13">
      <c r="G445" s="12"/>
      <c r="H445" s="12"/>
      <c r="I445" s="12"/>
    </row>
    <row r="446" spans="7:9" s="8" customFormat="1" ht="13">
      <c r="G446" s="12"/>
      <c r="H446" s="12"/>
      <c r="I446" s="12"/>
    </row>
    <row r="447" spans="7:9" s="8" customFormat="1" ht="13">
      <c r="G447" s="12"/>
      <c r="H447" s="12"/>
      <c r="I447" s="12"/>
    </row>
    <row r="448" spans="7:9" s="8" customFormat="1" ht="13">
      <c r="G448" s="12"/>
      <c r="H448" s="12"/>
      <c r="I448" s="12"/>
    </row>
    <row r="449" spans="7:16" s="8" customFormat="1" ht="13">
      <c r="G449" s="12"/>
      <c r="H449" s="12"/>
      <c r="I449" s="12"/>
    </row>
    <row r="450" spans="7:16" s="8" customFormat="1" ht="13">
      <c r="G450" s="12"/>
      <c r="H450" s="12"/>
      <c r="I450" s="12"/>
    </row>
    <row r="451" spans="7:16" s="8" customFormat="1" ht="13">
      <c r="G451" s="12"/>
      <c r="H451" s="12"/>
      <c r="I451" s="12"/>
    </row>
    <row r="452" spans="7:16" s="8" customFormat="1" ht="13">
      <c r="G452" s="12"/>
      <c r="H452" s="12"/>
      <c r="I452" s="12"/>
    </row>
    <row r="453" spans="7:16" s="8" customFormat="1" ht="13">
      <c r="G453" s="12"/>
      <c r="H453" s="12"/>
      <c r="I453" s="12"/>
    </row>
    <row r="454" spans="7:16" s="8" customFormat="1" ht="13">
      <c r="G454" s="12"/>
      <c r="H454" s="12"/>
      <c r="I454" s="12"/>
    </row>
    <row r="455" spans="7:16" s="8" customFormat="1" ht="13">
      <c r="G455" s="2"/>
      <c r="H455" s="2"/>
      <c r="I455" s="2"/>
      <c r="J455" s="2"/>
      <c r="P455" s="3"/>
    </row>
    <row r="456" spans="7:16" s="8" customFormat="1" ht="13">
      <c r="G456" s="2"/>
      <c r="H456" s="2"/>
      <c r="I456" s="2"/>
      <c r="J456" s="2"/>
      <c r="P456" s="3"/>
    </row>
    <row r="457" spans="7:16" s="8" customFormat="1" ht="13">
      <c r="G457" s="2"/>
      <c r="H457" s="2"/>
      <c r="I457" s="2"/>
      <c r="J457" s="2"/>
      <c r="P457" s="3"/>
    </row>
    <row r="458" spans="7:16" s="8" customFormat="1" ht="13">
      <c r="G458" s="2"/>
      <c r="H458" s="2"/>
      <c r="I458" s="2"/>
      <c r="J458" s="2"/>
      <c r="P458" s="3"/>
    </row>
    <row r="459" spans="7:16" s="8" customFormat="1" ht="13">
      <c r="G459" s="2"/>
      <c r="H459" s="2"/>
      <c r="I459" s="2"/>
      <c r="J459" s="2"/>
      <c r="P459" s="3"/>
    </row>
    <row r="460" spans="7:16" s="8" customFormat="1" ht="13">
      <c r="G460" s="2"/>
      <c r="H460" s="2"/>
      <c r="I460" s="2"/>
      <c r="J460" s="2"/>
      <c r="P460" s="3"/>
    </row>
    <row r="461" spans="7:16" s="8" customFormat="1" ht="13">
      <c r="G461" s="2"/>
      <c r="H461" s="2"/>
      <c r="I461" s="2"/>
      <c r="J461" s="2"/>
      <c r="P461" s="3"/>
    </row>
    <row r="462" spans="7:16" s="8" customFormat="1" ht="13">
      <c r="G462" s="2"/>
      <c r="H462" s="2"/>
      <c r="I462" s="2"/>
      <c r="J462" s="2"/>
      <c r="P462" s="3"/>
    </row>
    <row r="463" spans="7:16" s="8" customFormat="1" ht="13">
      <c r="G463" s="2"/>
      <c r="H463" s="2"/>
      <c r="I463" s="2"/>
      <c r="J463" s="2"/>
      <c r="P463" s="3"/>
    </row>
    <row r="464" spans="7:16" s="8" customFormat="1" ht="13">
      <c r="G464" s="2"/>
      <c r="H464" s="2"/>
      <c r="I464" s="2"/>
      <c r="J464" s="2"/>
      <c r="P464" s="3"/>
    </row>
    <row r="465" spans="7:16" s="8" customFormat="1" ht="13">
      <c r="G465" s="2"/>
      <c r="H465" s="2"/>
      <c r="I465" s="2"/>
      <c r="J465" s="2"/>
      <c r="P465" s="3"/>
    </row>
    <row r="466" spans="7:16" s="8" customFormat="1" ht="13">
      <c r="G466" s="2"/>
      <c r="H466" s="2"/>
      <c r="I466" s="2"/>
      <c r="J466" s="2"/>
      <c r="P466" s="3"/>
    </row>
    <row r="467" spans="7:16" s="8" customFormat="1" ht="13">
      <c r="G467" s="2"/>
      <c r="H467" s="2"/>
      <c r="I467" s="2"/>
      <c r="J467" s="2"/>
      <c r="P467" s="3"/>
    </row>
    <row r="468" spans="7:16" s="8" customFormat="1" ht="13">
      <c r="G468" s="2"/>
      <c r="H468" s="2"/>
      <c r="I468" s="2"/>
      <c r="J468" s="2"/>
      <c r="P468" s="3"/>
    </row>
    <row r="469" spans="7:16" s="8" customFormat="1" ht="13">
      <c r="G469" s="2"/>
      <c r="H469" s="2"/>
      <c r="I469" s="2"/>
      <c r="J469" s="2"/>
      <c r="P469" s="3"/>
    </row>
    <row r="470" spans="7:16" s="8" customFormat="1" ht="13">
      <c r="G470" s="2"/>
      <c r="H470" s="2"/>
      <c r="I470" s="2"/>
      <c r="J470" s="2"/>
      <c r="P470" s="3"/>
    </row>
    <row r="471" spans="7:16" s="8" customFormat="1" ht="13">
      <c r="G471" s="2"/>
      <c r="H471" s="2"/>
      <c r="I471" s="2"/>
      <c r="J471" s="2"/>
      <c r="P471" s="3"/>
    </row>
    <row r="472" spans="7:16" s="8" customFormat="1" ht="13">
      <c r="G472" s="2"/>
      <c r="H472" s="2"/>
      <c r="I472" s="2"/>
      <c r="J472" s="2"/>
      <c r="P472" s="3"/>
    </row>
    <row r="473" spans="7:16" s="8" customFormat="1" ht="13">
      <c r="G473" s="2"/>
      <c r="H473" s="2"/>
      <c r="I473" s="2"/>
      <c r="J473" s="2"/>
      <c r="P473" s="3"/>
    </row>
    <row r="474" spans="7:16" s="8" customFormat="1" ht="13">
      <c r="G474" s="2"/>
      <c r="H474" s="2"/>
      <c r="I474" s="2"/>
      <c r="J474" s="2"/>
      <c r="P474" s="3"/>
    </row>
    <row r="475" spans="7:16" s="8" customFormat="1" ht="13">
      <c r="G475" s="2"/>
      <c r="H475" s="2"/>
      <c r="I475" s="2"/>
      <c r="J475" s="2"/>
      <c r="P475" s="3"/>
    </row>
    <row r="476" spans="7:16" s="8" customFormat="1" ht="13">
      <c r="G476" s="2"/>
      <c r="H476" s="2"/>
      <c r="I476" s="2"/>
      <c r="J476" s="2"/>
      <c r="P476" s="3"/>
    </row>
    <row r="477" spans="7:16" s="8" customFormat="1" ht="13">
      <c r="G477" s="2"/>
      <c r="H477" s="2"/>
      <c r="I477" s="2"/>
      <c r="J477" s="2"/>
      <c r="P477" s="3"/>
    </row>
    <row r="478" spans="7:16" s="8" customFormat="1" ht="13">
      <c r="G478" s="2"/>
      <c r="H478" s="2"/>
      <c r="I478" s="2"/>
      <c r="J478" s="2"/>
      <c r="P478" s="3"/>
    </row>
    <row r="479" spans="7:16" s="8" customFormat="1" ht="13">
      <c r="G479" s="2"/>
      <c r="H479" s="2"/>
      <c r="I479" s="2"/>
      <c r="J479" s="2"/>
      <c r="P479" s="3"/>
    </row>
    <row r="480" spans="7:16" s="8" customFormat="1" ht="13">
      <c r="G480" s="2"/>
      <c r="H480" s="2"/>
      <c r="I480" s="2"/>
      <c r="J480" s="2"/>
      <c r="P480" s="3"/>
    </row>
    <row r="481" spans="7:16" s="8" customFormat="1" ht="13">
      <c r="G481" s="2"/>
      <c r="H481" s="2"/>
      <c r="I481" s="2"/>
      <c r="J481" s="2"/>
      <c r="P481" s="3"/>
    </row>
    <row r="482" spans="7:16" s="8" customFormat="1" ht="13">
      <c r="G482" s="2"/>
      <c r="H482" s="2"/>
      <c r="I482" s="2"/>
      <c r="J482" s="2"/>
      <c r="P482" s="3"/>
    </row>
    <row r="483" spans="7:16" s="8" customFormat="1" ht="13">
      <c r="G483" s="2"/>
      <c r="H483" s="2"/>
      <c r="I483" s="2"/>
      <c r="J483" s="2"/>
      <c r="P483" s="3"/>
    </row>
    <row r="484" spans="7:16" s="8" customFormat="1" ht="13">
      <c r="G484" s="2"/>
      <c r="H484" s="2"/>
      <c r="I484" s="2"/>
      <c r="J484" s="2"/>
      <c r="P484" s="3"/>
    </row>
    <row r="485" spans="7:16" s="8" customFormat="1" ht="13">
      <c r="G485" s="2"/>
      <c r="H485" s="2"/>
      <c r="I485" s="2"/>
      <c r="J485" s="2"/>
      <c r="P485" s="3"/>
    </row>
    <row r="486" spans="7:16" s="8" customFormat="1" ht="13">
      <c r="G486" s="2"/>
      <c r="H486" s="2"/>
      <c r="I486" s="2"/>
      <c r="J486" s="2"/>
      <c r="P486" s="3"/>
    </row>
    <row r="487" spans="7:16" s="8" customFormat="1" ht="13">
      <c r="G487" s="2"/>
      <c r="H487" s="2"/>
      <c r="I487" s="2"/>
      <c r="J487" s="2"/>
      <c r="P487" s="3"/>
    </row>
    <row r="488" spans="7:16" s="8" customFormat="1" ht="13">
      <c r="G488" s="2"/>
      <c r="H488" s="2"/>
      <c r="I488" s="2"/>
      <c r="J488" s="2"/>
      <c r="P488" s="3"/>
    </row>
    <row r="489" spans="7:16" s="8" customFormat="1" ht="13">
      <c r="G489" s="2"/>
      <c r="H489" s="2"/>
      <c r="I489" s="2"/>
      <c r="J489" s="2"/>
      <c r="P489" s="3"/>
    </row>
    <row r="490" spans="7:16" s="8" customFormat="1" ht="13">
      <c r="G490" s="2"/>
      <c r="H490" s="2"/>
      <c r="I490" s="2"/>
      <c r="J490" s="2"/>
      <c r="P490" s="3"/>
    </row>
    <row r="491" spans="7:16" s="8" customFormat="1" ht="13">
      <c r="G491" s="2"/>
      <c r="H491" s="2"/>
      <c r="I491" s="2"/>
      <c r="J491" s="2"/>
      <c r="P491" s="3"/>
    </row>
    <row r="492" spans="7:16" s="8" customFormat="1" ht="13">
      <c r="G492" s="2"/>
      <c r="H492" s="2"/>
      <c r="I492" s="2"/>
      <c r="J492" s="2"/>
      <c r="P492" s="3"/>
    </row>
    <row r="493" spans="7:16" s="8" customFormat="1" ht="13">
      <c r="G493" s="2"/>
      <c r="H493" s="2"/>
      <c r="I493" s="2"/>
      <c r="J493" s="2"/>
      <c r="P493" s="3"/>
    </row>
    <row r="494" spans="7:16" s="8" customFormat="1" ht="13">
      <c r="G494" s="2"/>
      <c r="H494" s="2"/>
      <c r="I494" s="2"/>
      <c r="J494" s="2"/>
      <c r="P494" s="3"/>
    </row>
    <row r="495" spans="7:16" s="8" customFormat="1" ht="13">
      <c r="G495" s="2"/>
      <c r="H495" s="2"/>
      <c r="I495" s="2"/>
      <c r="J495" s="2"/>
      <c r="P495" s="3"/>
    </row>
    <row r="496" spans="7:16" s="8" customFormat="1" ht="13">
      <c r="G496" s="2"/>
      <c r="H496" s="2"/>
      <c r="I496" s="2"/>
      <c r="J496" s="2"/>
      <c r="P496" s="3"/>
    </row>
    <row r="497" spans="7:16" s="8" customFormat="1" ht="13">
      <c r="G497" s="2"/>
      <c r="H497" s="2"/>
      <c r="I497" s="2"/>
      <c r="J497" s="2"/>
      <c r="P497" s="3"/>
    </row>
    <row r="498" spans="7:16" s="8" customFormat="1" ht="13">
      <c r="G498" s="2"/>
      <c r="H498" s="2"/>
      <c r="I498" s="2"/>
      <c r="J498" s="2"/>
      <c r="P498" s="3"/>
    </row>
    <row r="499" spans="7:16" s="8" customFormat="1" ht="13">
      <c r="G499" s="2"/>
      <c r="H499" s="2"/>
      <c r="I499" s="2"/>
      <c r="J499" s="2"/>
      <c r="P499" s="3"/>
    </row>
    <row r="500" spans="7:16" s="8" customFormat="1" ht="13">
      <c r="G500" s="2"/>
      <c r="H500" s="2"/>
      <c r="I500" s="2"/>
      <c r="J500" s="2"/>
      <c r="P500" s="3"/>
    </row>
    <row r="501" spans="7:16" s="8" customFormat="1" ht="13">
      <c r="G501" s="2"/>
      <c r="H501" s="2"/>
      <c r="I501" s="2"/>
      <c r="J501" s="2"/>
      <c r="P501" s="3"/>
    </row>
    <row r="502" spans="7:16" s="8" customFormat="1" ht="13">
      <c r="G502" s="2"/>
      <c r="H502" s="2"/>
      <c r="I502" s="2"/>
      <c r="J502" s="2"/>
      <c r="P502" s="3"/>
    </row>
    <row r="503" spans="7:16" s="8" customFormat="1" ht="13">
      <c r="G503" s="2"/>
      <c r="H503" s="2"/>
      <c r="I503" s="2"/>
      <c r="J503" s="2"/>
      <c r="P503" s="3"/>
    </row>
    <row r="504" spans="7:16" s="8" customFormat="1" ht="13">
      <c r="G504" s="2"/>
      <c r="H504" s="2"/>
      <c r="I504" s="2"/>
      <c r="J504" s="2"/>
      <c r="P504" s="3"/>
    </row>
    <row r="505" spans="7:16" s="8" customFormat="1" ht="13">
      <c r="G505" s="2"/>
      <c r="H505" s="2"/>
      <c r="I505" s="2"/>
      <c r="J505" s="2"/>
      <c r="P505" s="3"/>
    </row>
    <row r="506" spans="7:16" s="8" customFormat="1" ht="13">
      <c r="G506" s="2"/>
      <c r="H506" s="2"/>
      <c r="I506" s="2"/>
      <c r="J506" s="2"/>
      <c r="P506" s="3"/>
    </row>
    <row r="507" spans="7:16" s="8" customFormat="1" ht="13">
      <c r="G507" s="2"/>
      <c r="H507" s="2"/>
      <c r="I507" s="2"/>
      <c r="J507" s="2"/>
      <c r="P507" s="3"/>
    </row>
    <row r="508" spans="7:16" s="8" customFormat="1" ht="13">
      <c r="G508" s="2"/>
      <c r="H508" s="2"/>
      <c r="I508" s="2"/>
      <c r="J508" s="2"/>
      <c r="P508" s="3"/>
    </row>
    <row r="509" spans="7:16" s="8" customFormat="1" ht="13">
      <c r="G509" s="2"/>
      <c r="H509" s="2"/>
      <c r="I509" s="2"/>
      <c r="J509" s="2"/>
      <c r="P509" s="3"/>
    </row>
    <row r="510" spans="7:16" s="8" customFormat="1" ht="13">
      <c r="G510" s="2"/>
      <c r="H510" s="2"/>
      <c r="I510" s="2"/>
      <c r="J510" s="2"/>
      <c r="P510" s="3"/>
    </row>
    <row r="511" spans="7:16" s="8" customFormat="1" ht="13">
      <c r="G511" s="2"/>
      <c r="H511" s="2"/>
      <c r="I511" s="2"/>
      <c r="J511" s="2"/>
      <c r="P511" s="3"/>
    </row>
    <row r="512" spans="7:16" s="8" customFormat="1" ht="13">
      <c r="G512" s="2"/>
      <c r="H512" s="2"/>
      <c r="I512" s="2"/>
      <c r="J512" s="2"/>
      <c r="P512" s="3"/>
    </row>
    <row r="513" spans="7:16" s="8" customFormat="1" ht="13">
      <c r="G513" s="2"/>
      <c r="H513" s="2"/>
      <c r="I513" s="2"/>
      <c r="J513" s="2"/>
      <c r="P513" s="3"/>
    </row>
    <row r="514" spans="7:16" s="8" customFormat="1" ht="13">
      <c r="G514" s="2"/>
      <c r="H514" s="2"/>
      <c r="I514" s="2"/>
      <c r="J514" s="2"/>
      <c r="P514" s="3"/>
    </row>
    <row r="515" spans="7:16" s="8" customFormat="1" ht="13">
      <c r="G515" s="2"/>
      <c r="H515" s="2"/>
      <c r="I515" s="2"/>
      <c r="J515" s="2"/>
      <c r="P515" s="3"/>
    </row>
    <row r="516" spans="7:16" s="8" customFormat="1" ht="13">
      <c r="G516" s="2"/>
      <c r="H516" s="2"/>
      <c r="I516" s="2"/>
      <c r="J516" s="2"/>
      <c r="P516" s="3"/>
    </row>
    <row r="517" spans="7:16" s="8" customFormat="1" ht="13">
      <c r="G517" s="2"/>
      <c r="H517" s="2"/>
      <c r="I517" s="2"/>
      <c r="J517" s="2"/>
      <c r="P517" s="3"/>
    </row>
    <row r="518" spans="7:16" s="8" customFormat="1" ht="13">
      <c r="G518" s="2"/>
      <c r="H518" s="2"/>
      <c r="I518" s="2"/>
      <c r="J518" s="2"/>
      <c r="P518" s="3"/>
    </row>
    <row r="519" spans="7:16" s="8" customFormat="1" ht="13">
      <c r="G519" s="2"/>
      <c r="H519" s="2"/>
      <c r="I519" s="2"/>
      <c r="J519" s="2"/>
      <c r="P519" s="3"/>
    </row>
    <row r="520" spans="7:16" s="8" customFormat="1" ht="13">
      <c r="G520" s="2"/>
      <c r="H520" s="2"/>
      <c r="I520" s="2"/>
      <c r="J520" s="2"/>
      <c r="P520" s="3"/>
    </row>
    <row r="521" spans="7:16" s="8" customFormat="1" ht="13">
      <c r="G521" s="2"/>
      <c r="H521" s="2"/>
      <c r="I521" s="2"/>
      <c r="J521" s="2"/>
      <c r="P521" s="3"/>
    </row>
    <row r="522" spans="7:16" s="8" customFormat="1" ht="13">
      <c r="G522" s="2"/>
      <c r="H522" s="2"/>
      <c r="I522" s="2"/>
      <c r="J522" s="2"/>
      <c r="P522" s="3"/>
    </row>
    <row r="523" spans="7:16" s="8" customFormat="1" ht="13">
      <c r="G523" s="2"/>
      <c r="H523" s="2"/>
      <c r="I523" s="2"/>
      <c r="J523" s="2"/>
      <c r="P523" s="3"/>
    </row>
    <row r="524" spans="7:16" s="8" customFormat="1" ht="13">
      <c r="G524" s="2"/>
      <c r="H524" s="2"/>
      <c r="I524" s="2"/>
      <c r="J524" s="2"/>
      <c r="P524" s="3"/>
    </row>
    <row r="525" spans="7:16" s="8" customFormat="1" ht="13">
      <c r="G525" s="2"/>
      <c r="H525" s="2"/>
      <c r="I525" s="2"/>
      <c r="J525" s="2"/>
      <c r="P525" s="3"/>
    </row>
    <row r="526" spans="7:16" s="8" customFormat="1" ht="13">
      <c r="G526" s="2"/>
      <c r="H526" s="2"/>
      <c r="I526" s="2"/>
      <c r="J526" s="2"/>
      <c r="P526" s="3"/>
    </row>
    <row r="527" spans="7:16" s="8" customFormat="1" ht="13">
      <c r="G527" s="2"/>
      <c r="H527" s="2"/>
      <c r="I527" s="2"/>
      <c r="J527" s="2"/>
      <c r="P527" s="3"/>
    </row>
    <row r="528" spans="7:16" s="8" customFormat="1" ht="13">
      <c r="G528" s="2"/>
      <c r="H528" s="2"/>
      <c r="I528" s="2"/>
      <c r="J528" s="2"/>
      <c r="P528" s="3"/>
    </row>
    <row r="529" spans="7:16" s="8" customFormat="1" ht="13">
      <c r="G529" s="2"/>
      <c r="H529" s="2"/>
      <c r="I529" s="2"/>
      <c r="J529" s="2"/>
      <c r="P529" s="3"/>
    </row>
    <row r="530" spans="7:16" s="8" customFormat="1" ht="13">
      <c r="G530" s="2"/>
      <c r="H530" s="2"/>
      <c r="I530" s="2"/>
      <c r="J530" s="2"/>
      <c r="P530" s="3"/>
    </row>
    <row r="531" spans="7:16" s="8" customFormat="1" ht="13">
      <c r="G531" s="2"/>
      <c r="H531" s="2"/>
      <c r="I531" s="2"/>
      <c r="J531" s="2"/>
      <c r="P531" s="3"/>
    </row>
    <row r="532" spans="7:16" s="8" customFormat="1" ht="13">
      <c r="G532" s="2"/>
      <c r="H532" s="2"/>
      <c r="I532" s="2"/>
      <c r="J532" s="2"/>
      <c r="P532" s="3"/>
    </row>
    <row r="533" spans="7:16" s="8" customFormat="1" ht="13">
      <c r="G533" s="2"/>
      <c r="H533" s="2"/>
      <c r="I533" s="2"/>
      <c r="J533" s="2"/>
      <c r="P533" s="3"/>
    </row>
    <row r="534" spans="7:16" s="8" customFormat="1" ht="13">
      <c r="G534" s="2"/>
      <c r="H534" s="2"/>
      <c r="I534" s="2"/>
      <c r="J534" s="2"/>
      <c r="P534" s="3"/>
    </row>
    <row r="535" spans="7:16" s="8" customFormat="1" ht="13">
      <c r="G535" s="2"/>
      <c r="H535" s="2"/>
      <c r="I535" s="2"/>
      <c r="J535" s="2"/>
      <c r="P535" s="3"/>
    </row>
    <row r="536" spans="7:16" s="8" customFormat="1" ht="13">
      <c r="G536" s="2"/>
      <c r="H536" s="2"/>
      <c r="I536" s="2"/>
      <c r="J536" s="2"/>
      <c r="P536" s="3"/>
    </row>
    <row r="537" spans="7:16" s="8" customFormat="1" ht="13">
      <c r="G537" s="2"/>
      <c r="H537" s="2"/>
      <c r="I537" s="2"/>
      <c r="J537" s="2"/>
      <c r="P537" s="3"/>
    </row>
    <row r="538" spans="7:16" s="8" customFormat="1" ht="13">
      <c r="G538" s="2"/>
      <c r="H538" s="2"/>
      <c r="I538" s="2"/>
      <c r="J538" s="2"/>
      <c r="P538" s="3"/>
    </row>
    <row r="539" spans="7:16" s="8" customFormat="1" ht="13">
      <c r="G539" s="2"/>
      <c r="H539" s="2"/>
      <c r="I539" s="2"/>
      <c r="J539" s="2"/>
      <c r="P539" s="3"/>
    </row>
    <row r="540" spans="7:16" s="8" customFormat="1" ht="13">
      <c r="G540" s="2"/>
      <c r="H540" s="2"/>
      <c r="I540" s="2"/>
      <c r="J540" s="2"/>
      <c r="P540" s="3"/>
    </row>
    <row r="541" spans="7:16" s="8" customFormat="1" ht="13">
      <c r="G541" s="2"/>
      <c r="H541" s="2"/>
      <c r="I541" s="2"/>
      <c r="J541" s="2"/>
      <c r="P541" s="3"/>
    </row>
    <row r="542" spans="7:16" s="8" customFormat="1" ht="13">
      <c r="G542" s="2"/>
      <c r="H542" s="2"/>
      <c r="I542" s="2"/>
      <c r="J542" s="2"/>
      <c r="P542" s="3"/>
    </row>
    <row r="543" spans="7:16" s="8" customFormat="1" ht="13">
      <c r="G543" s="2"/>
      <c r="H543" s="2"/>
      <c r="I543" s="2"/>
      <c r="J543" s="2"/>
      <c r="P543" s="3"/>
    </row>
    <row r="544" spans="7:16" s="8" customFormat="1" ht="13">
      <c r="G544" s="2"/>
      <c r="H544" s="2"/>
      <c r="I544" s="2"/>
      <c r="J544" s="2"/>
      <c r="P544" s="3"/>
    </row>
    <row r="545" spans="7:16" s="8" customFormat="1" ht="13">
      <c r="G545" s="2"/>
      <c r="H545" s="2"/>
      <c r="I545" s="2"/>
      <c r="J545" s="2"/>
      <c r="P545" s="3"/>
    </row>
    <row r="546" spans="7:16" s="8" customFormat="1" ht="13">
      <c r="G546" s="2"/>
      <c r="H546" s="2"/>
      <c r="I546" s="2"/>
      <c r="J546" s="2"/>
      <c r="P546" s="3"/>
    </row>
    <row r="547" spans="7:16" s="8" customFormat="1" ht="13">
      <c r="G547" s="2"/>
      <c r="H547" s="2"/>
      <c r="I547" s="2"/>
      <c r="J547" s="2"/>
      <c r="P547" s="3"/>
    </row>
    <row r="548" spans="7:16" s="8" customFormat="1" ht="13">
      <c r="G548" s="2"/>
      <c r="H548" s="2"/>
      <c r="I548" s="2"/>
      <c r="J548" s="2"/>
      <c r="P548" s="3"/>
    </row>
    <row r="549" spans="7:16" s="8" customFormat="1" ht="13">
      <c r="G549" s="2"/>
      <c r="H549" s="2"/>
      <c r="I549" s="2"/>
      <c r="J549" s="2"/>
      <c r="P549" s="3"/>
    </row>
    <row r="550" spans="7:16" s="8" customFormat="1" ht="13">
      <c r="G550" s="2"/>
      <c r="H550" s="2"/>
      <c r="I550" s="2"/>
      <c r="J550" s="2"/>
      <c r="P550" s="3"/>
    </row>
    <row r="551" spans="7:16" s="8" customFormat="1" ht="13">
      <c r="G551" s="2"/>
      <c r="H551" s="2"/>
      <c r="I551" s="2"/>
      <c r="J551" s="2"/>
      <c r="P551" s="3"/>
    </row>
    <row r="552" spans="7:16" s="8" customFormat="1" ht="13">
      <c r="G552" s="2"/>
      <c r="H552" s="2"/>
      <c r="I552" s="2"/>
      <c r="J552" s="2"/>
      <c r="P552" s="3"/>
    </row>
    <row r="553" spans="7:16" s="8" customFormat="1" ht="13">
      <c r="G553" s="2"/>
      <c r="H553" s="2"/>
      <c r="I553" s="2"/>
      <c r="J553" s="2"/>
      <c r="P553" s="3"/>
    </row>
    <row r="554" spans="7:16" s="8" customFormat="1" ht="13">
      <c r="G554" s="2"/>
      <c r="H554" s="2"/>
      <c r="I554" s="2"/>
      <c r="J554" s="2"/>
      <c r="P554" s="3"/>
    </row>
    <row r="555" spans="7:16" s="8" customFormat="1" ht="13">
      <c r="G555" s="2"/>
      <c r="H555" s="2"/>
      <c r="I555" s="2"/>
      <c r="J555" s="2"/>
      <c r="P555" s="3"/>
    </row>
    <row r="556" spans="7:16" s="8" customFormat="1" ht="13">
      <c r="G556" s="2"/>
      <c r="H556" s="2"/>
      <c r="I556" s="2"/>
      <c r="J556" s="2"/>
      <c r="P556" s="3"/>
    </row>
    <row r="557" spans="7:16" s="8" customFormat="1" ht="13">
      <c r="G557" s="2"/>
      <c r="H557" s="2"/>
      <c r="I557" s="2"/>
      <c r="J557" s="2"/>
      <c r="P557" s="3"/>
    </row>
    <row r="558" spans="7:16" s="8" customFormat="1" ht="13">
      <c r="G558" s="2"/>
      <c r="H558" s="2"/>
      <c r="I558" s="2"/>
      <c r="J558" s="2"/>
      <c r="P558" s="3"/>
    </row>
    <row r="559" spans="7:16" s="8" customFormat="1" ht="13">
      <c r="G559" s="2"/>
      <c r="H559" s="2"/>
      <c r="I559" s="2"/>
      <c r="J559" s="2"/>
      <c r="P559" s="3"/>
    </row>
    <row r="560" spans="7:16" s="8" customFormat="1" ht="13">
      <c r="G560" s="2"/>
      <c r="H560" s="2"/>
      <c r="I560" s="2"/>
      <c r="J560" s="2"/>
      <c r="P560" s="3"/>
    </row>
    <row r="561" spans="7:16" s="8" customFormat="1" ht="13">
      <c r="G561" s="2"/>
      <c r="H561" s="2"/>
      <c r="I561" s="2"/>
      <c r="J561" s="2"/>
      <c r="P561" s="3"/>
    </row>
    <row r="562" spans="7:16" s="8" customFormat="1" ht="13">
      <c r="G562" s="2"/>
      <c r="H562" s="2"/>
      <c r="I562" s="2"/>
      <c r="J562" s="2"/>
      <c r="P562" s="3"/>
    </row>
    <row r="563" spans="7:16" s="8" customFormat="1" ht="13">
      <c r="G563" s="2"/>
      <c r="H563" s="2"/>
      <c r="I563" s="2"/>
      <c r="J563" s="2"/>
      <c r="P563" s="3"/>
    </row>
    <row r="564" spans="7:16" s="8" customFormat="1" ht="13">
      <c r="G564" s="2"/>
      <c r="H564" s="2"/>
      <c r="I564" s="2"/>
      <c r="J564" s="2"/>
      <c r="P564" s="3"/>
    </row>
    <row r="565" spans="7:16" s="8" customFormat="1" ht="13">
      <c r="G565" s="2"/>
      <c r="H565" s="2"/>
      <c r="I565" s="2"/>
      <c r="J565" s="2"/>
      <c r="P565" s="3"/>
    </row>
    <row r="566" spans="7:16" s="8" customFormat="1" ht="13">
      <c r="G566" s="2"/>
      <c r="H566" s="2"/>
      <c r="I566" s="2"/>
      <c r="J566" s="2"/>
      <c r="P566" s="3"/>
    </row>
    <row r="567" spans="7:16" s="8" customFormat="1" ht="13">
      <c r="G567" s="2"/>
      <c r="H567" s="2"/>
      <c r="I567" s="2"/>
      <c r="J567" s="2"/>
      <c r="P567" s="3"/>
    </row>
    <row r="568" spans="7:16" s="8" customFormat="1" ht="13">
      <c r="G568" s="2"/>
      <c r="H568" s="2"/>
      <c r="I568" s="2"/>
      <c r="J568" s="2"/>
      <c r="P568" s="3"/>
    </row>
    <row r="569" spans="7:16" s="8" customFormat="1" ht="13">
      <c r="G569" s="2"/>
      <c r="H569" s="2"/>
      <c r="I569" s="2"/>
      <c r="J569" s="2"/>
      <c r="P569" s="3"/>
    </row>
    <row r="570" spans="7:16" s="8" customFormat="1" ht="13">
      <c r="G570" s="2"/>
      <c r="H570" s="2"/>
      <c r="I570" s="2"/>
      <c r="J570" s="2"/>
      <c r="P570" s="3"/>
    </row>
    <row r="571" spans="7:16" s="8" customFormat="1" ht="13">
      <c r="G571" s="2"/>
      <c r="H571" s="2"/>
      <c r="I571" s="2"/>
      <c r="J571" s="2"/>
      <c r="P571" s="3"/>
    </row>
    <row r="572" spans="7:16" s="8" customFormat="1" ht="13">
      <c r="G572" s="2"/>
      <c r="H572" s="2"/>
      <c r="I572" s="2"/>
      <c r="J572" s="2"/>
      <c r="P572" s="3"/>
    </row>
    <row r="573" spans="7:16" s="8" customFormat="1" ht="13">
      <c r="G573" s="2"/>
      <c r="H573" s="2"/>
      <c r="I573" s="2"/>
      <c r="J573" s="2"/>
      <c r="P573" s="3"/>
    </row>
    <row r="574" spans="7:16" s="8" customFormat="1" ht="13">
      <c r="G574" s="2"/>
      <c r="H574" s="2"/>
      <c r="I574" s="2"/>
      <c r="J574" s="2"/>
      <c r="P574" s="3"/>
    </row>
    <row r="575" spans="7:16" s="8" customFormat="1" ht="13">
      <c r="G575" s="2"/>
      <c r="H575" s="2"/>
      <c r="I575" s="2"/>
      <c r="J575" s="2"/>
      <c r="P575" s="3"/>
    </row>
    <row r="576" spans="7:16" s="8" customFormat="1" ht="13">
      <c r="G576" s="2"/>
      <c r="H576" s="2"/>
      <c r="I576" s="2"/>
      <c r="J576" s="2"/>
      <c r="P576" s="3"/>
    </row>
    <row r="577" spans="7:16" s="8" customFormat="1" ht="13">
      <c r="G577" s="2"/>
      <c r="H577" s="2"/>
      <c r="I577" s="2"/>
      <c r="J577" s="2"/>
      <c r="P577" s="3"/>
    </row>
    <row r="578" spans="7:16" s="8" customFormat="1" ht="13">
      <c r="G578" s="2"/>
      <c r="H578" s="2"/>
      <c r="I578" s="2"/>
      <c r="J578" s="2"/>
      <c r="P578" s="3"/>
    </row>
    <row r="579" spans="7:16" s="8" customFormat="1" ht="13">
      <c r="G579" s="2"/>
      <c r="H579" s="2"/>
      <c r="I579" s="2"/>
      <c r="J579" s="2"/>
      <c r="P579" s="3"/>
    </row>
    <row r="580" spans="7:16" s="8" customFormat="1" ht="13">
      <c r="G580" s="2"/>
      <c r="H580" s="2"/>
      <c r="I580" s="2"/>
      <c r="J580" s="2"/>
      <c r="P580" s="3"/>
    </row>
    <row r="581" spans="7:16" s="8" customFormat="1" ht="13">
      <c r="G581" s="2"/>
      <c r="H581" s="2"/>
      <c r="I581" s="2"/>
      <c r="J581" s="2"/>
      <c r="P581" s="3"/>
    </row>
    <row r="582" spans="7:16" s="8" customFormat="1" ht="13">
      <c r="G582" s="2"/>
      <c r="H582" s="2"/>
      <c r="I582" s="2"/>
      <c r="J582" s="2"/>
      <c r="P582" s="3"/>
    </row>
    <row r="583" spans="7:16" s="8" customFormat="1" ht="13">
      <c r="G583" s="2"/>
      <c r="H583" s="2"/>
      <c r="I583" s="2"/>
      <c r="J583" s="2"/>
      <c r="P583" s="3"/>
    </row>
    <row r="584" spans="7:16" s="8" customFormat="1" ht="13">
      <c r="G584" s="2"/>
      <c r="H584" s="2"/>
      <c r="I584" s="2"/>
      <c r="J584" s="2"/>
      <c r="P584" s="3"/>
    </row>
    <row r="585" spans="7:16" s="8" customFormat="1" ht="13">
      <c r="G585" s="2"/>
      <c r="H585" s="2"/>
      <c r="I585" s="2"/>
      <c r="J585" s="2"/>
      <c r="P585" s="3"/>
    </row>
    <row r="586" spans="7:16" s="8" customFormat="1" ht="13">
      <c r="G586" s="2"/>
      <c r="H586" s="2"/>
      <c r="I586" s="2"/>
      <c r="J586" s="2"/>
      <c r="P586" s="3"/>
    </row>
    <row r="587" spans="7:16" s="8" customFormat="1" ht="13">
      <c r="G587" s="2"/>
      <c r="H587" s="2"/>
      <c r="I587" s="2"/>
      <c r="J587" s="2"/>
      <c r="P587" s="3"/>
    </row>
    <row r="588" spans="7:16" s="8" customFormat="1" ht="13">
      <c r="G588" s="2"/>
      <c r="H588" s="2"/>
      <c r="I588" s="2"/>
      <c r="J588" s="2"/>
      <c r="P588" s="3"/>
    </row>
    <row r="589" spans="7:16" s="8" customFormat="1" ht="13">
      <c r="G589" s="2"/>
      <c r="H589" s="2"/>
      <c r="I589" s="2"/>
      <c r="J589" s="2"/>
      <c r="P589" s="3"/>
    </row>
    <row r="590" spans="7:16" s="8" customFormat="1" ht="13">
      <c r="G590" s="2"/>
      <c r="H590" s="2"/>
      <c r="I590" s="2"/>
      <c r="J590" s="2"/>
      <c r="P590" s="3"/>
    </row>
    <row r="591" spans="7:16" s="8" customFormat="1" ht="13">
      <c r="G591" s="2"/>
      <c r="H591" s="2"/>
      <c r="I591" s="2"/>
      <c r="J591" s="2"/>
      <c r="P591" s="3"/>
    </row>
    <row r="592" spans="7:16" s="8" customFormat="1" ht="13">
      <c r="G592" s="2"/>
      <c r="H592" s="2"/>
      <c r="I592" s="2"/>
      <c r="J592" s="2"/>
      <c r="P592" s="3"/>
    </row>
    <row r="593" spans="7:16" s="8" customFormat="1" ht="13">
      <c r="G593" s="2"/>
      <c r="H593" s="2"/>
      <c r="I593" s="2"/>
      <c r="J593" s="2"/>
      <c r="P593" s="3"/>
    </row>
    <row r="594" spans="7:16" s="8" customFormat="1" ht="13">
      <c r="G594" s="2"/>
      <c r="H594" s="2"/>
      <c r="I594" s="2"/>
      <c r="J594" s="2"/>
      <c r="P594" s="3"/>
    </row>
    <row r="595" spans="7:16" s="8" customFormat="1" ht="13">
      <c r="G595" s="2"/>
      <c r="H595" s="2"/>
      <c r="I595" s="2"/>
      <c r="J595" s="2"/>
      <c r="P595" s="3"/>
    </row>
    <row r="596" spans="7:16" s="8" customFormat="1" ht="13">
      <c r="G596" s="2"/>
      <c r="H596" s="2"/>
      <c r="I596" s="2"/>
      <c r="J596" s="2"/>
      <c r="P596" s="3"/>
    </row>
    <row r="597" spans="7:16" s="8" customFormat="1" ht="13">
      <c r="G597" s="2"/>
      <c r="H597" s="2"/>
      <c r="I597" s="2"/>
      <c r="J597" s="2"/>
      <c r="P597" s="3"/>
    </row>
    <row r="598" spans="7:16" s="8" customFormat="1" ht="13">
      <c r="G598" s="2"/>
      <c r="H598" s="2"/>
      <c r="I598" s="2"/>
      <c r="J598" s="2"/>
      <c r="P598" s="3"/>
    </row>
    <row r="599" spans="7:16" s="8" customFormat="1" ht="13">
      <c r="G599" s="2"/>
      <c r="H599" s="2"/>
      <c r="I599" s="2"/>
      <c r="J599" s="2"/>
      <c r="P599" s="3"/>
    </row>
    <row r="600" spans="7:16" s="8" customFormat="1" ht="13">
      <c r="G600" s="2"/>
      <c r="H600" s="2"/>
      <c r="I600" s="2"/>
      <c r="J600" s="2"/>
      <c r="P600" s="3"/>
    </row>
    <row r="601" spans="7:16" s="8" customFormat="1" ht="13">
      <c r="G601" s="2"/>
      <c r="H601" s="2"/>
      <c r="I601" s="2"/>
      <c r="J601" s="2"/>
      <c r="P601" s="3"/>
    </row>
    <row r="602" spans="7:16" s="8" customFormat="1" ht="13">
      <c r="G602" s="2"/>
      <c r="H602" s="2"/>
      <c r="I602" s="2"/>
      <c r="J602" s="2"/>
      <c r="P602" s="3"/>
    </row>
    <row r="603" spans="7:16" s="8" customFormat="1" ht="13">
      <c r="G603" s="2"/>
      <c r="H603" s="2"/>
      <c r="I603" s="2"/>
      <c r="J603" s="2"/>
      <c r="P603" s="3"/>
    </row>
    <row r="604" spans="7:16" s="8" customFormat="1" ht="13">
      <c r="G604" s="2"/>
      <c r="H604" s="2"/>
      <c r="I604" s="2"/>
      <c r="J604" s="2"/>
      <c r="P604" s="3"/>
    </row>
    <row r="605" spans="7:16" s="8" customFormat="1" ht="13">
      <c r="G605" s="2"/>
      <c r="H605" s="2"/>
      <c r="I605" s="2"/>
      <c r="J605" s="2"/>
      <c r="P605" s="3"/>
    </row>
    <row r="606" spans="7:16" s="8" customFormat="1" ht="13">
      <c r="G606" s="2"/>
      <c r="H606" s="2"/>
      <c r="I606" s="2"/>
      <c r="J606" s="2"/>
      <c r="P606" s="3"/>
    </row>
    <row r="607" spans="7:16" s="8" customFormat="1" ht="13">
      <c r="G607" s="2"/>
      <c r="H607" s="2"/>
      <c r="I607" s="2"/>
      <c r="J607" s="2"/>
      <c r="P607" s="3"/>
    </row>
    <row r="608" spans="7:16" s="8" customFormat="1" ht="13">
      <c r="G608" s="2"/>
      <c r="H608" s="2"/>
      <c r="I608" s="2"/>
      <c r="J608" s="2"/>
      <c r="P608" s="3"/>
    </row>
    <row r="609" spans="7:16" s="8" customFormat="1" ht="13">
      <c r="G609" s="2"/>
      <c r="H609" s="2"/>
      <c r="I609" s="2"/>
      <c r="J609" s="2"/>
      <c r="P609" s="3"/>
    </row>
    <row r="610" spans="7:16" s="8" customFormat="1" ht="13">
      <c r="G610" s="2"/>
      <c r="H610" s="2"/>
      <c r="I610" s="2"/>
      <c r="J610" s="2"/>
      <c r="P610" s="3"/>
    </row>
    <row r="611" spans="7:16" s="8" customFormat="1" ht="13">
      <c r="G611" s="2"/>
      <c r="H611" s="2"/>
      <c r="I611" s="2"/>
      <c r="J611" s="2"/>
      <c r="P611" s="3"/>
    </row>
    <row r="612" spans="7:16" s="8" customFormat="1" ht="13">
      <c r="G612" s="2"/>
      <c r="H612" s="2"/>
      <c r="I612" s="2"/>
      <c r="J612" s="2"/>
      <c r="P612" s="3"/>
    </row>
    <row r="613" spans="7:16" s="8" customFormat="1" ht="13">
      <c r="G613" s="2"/>
      <c r="H613" s="2"/>
      <c r="I613" s="2"/>
      <c r="J613" s="2"/>
      <c r="P613" s="3"/>
    </row>
    <row r="614" spans="7:16" s="8" customFormat="1" ht="13">
      <c r="G614" s="2"/>
      <c r="H614" s="2"/>
      <c r="I614" s="2"/>
      <c r="J614" s="2"/>
      <c r="P614" s="3"/>
    </row>
    <row r="615" spans="7:16" s="8" customFormat="1" ht="13">
      <c r="G615" s="2"/>
      <c r="H615" s="2"/>
      <c r="I615" s="2"/>
      <c r="J615" s="2"/>
      <c r="P615" s="3"/>
    </row>
    <row r="616" spans="7:16" s="8" customFormat="1" ht="13">
      <c r="G616" s="2"/>
      <c r="H616" s="2"/>
      <c r="I616" s="2"/>
      <c r="J616" s="2"/>
      <c r="P616" s="3"/>
    </row>
    <row r="617" spans="7:16" s="8" customFormat="1" ht="13">
      <c r="G617" s="2"/>
      <c r="H617" s="2"/>
      <c r="I617" s="2"/>
      <c r="J617" s="2"/>
      <c r="P617" s="3"/>
    </row>
    <row r="618" spans="7:16" s="8" customFormat="1" ht="13">
      <c r="G618" s="2"/>
      <c r="H618" s="2"/>
      <c r="I618" s="2"/>
      <c r="J618" s="2"/>
      <c r="P618" s="3"/>
    </row>
    <row r="619" spans="7:16" s="8" customFormat="1" ht="13">
      <c r="G619" s="2"/>
      <c r="H619" s="2"/>
      <c r="I619" s="2"/>
      <c r="J619" s="2"/>
      <c r="P619" s="3"/>
    </row>
    <row r="620" spans="7:16" s="8" customFormat="1" ht="13">
      <c r="G620" s="2"/>
      <c r="H620" s="2"/>
      <c r="I620" s="2"/>
      <c r="J620" s="2"/>
      <c r="P620" s="3"/>
    </row>
    <row r="621" spans="7:16" s="8" customFormat="1" ht="13">
      <c r="G621" s="2"/>
      <c r="H621" s="2"/>
      <c r="I621" s="2"/>
      <c r="J621" s="2"/>
      <c r="P621" s="3"/>
    </row>
    <row r="622" spans="7:16" s="8" customFormat="1" ht="13">
      <c r="G622" s="2"/>
      <c r="H622" s="2"/>
      <c r="I622" s="2"/>
      <c r="J622" s="2"/>
      <c r="P622" s="3"/>
    </row>
    <row r="623" spans="7:16" s="8" customFormat="1" ht="13">
      <c r="G623" s="2"/>
      <c r="H623" s="2"/>
      <c r="I623" s="2"/>
      <c r="J623" s="2"/>
      <c r="P623" s="3"/>
    </row>
    <row r="624" spans="7:16" s="8" customFormat="1" ht="13">
      <c r="G624" s="2"/>
      <c r="H624" s="2"/>
      <c r="I624" s="2"/>
      <c r="J624" s="2"/>
      <c r="P624" s="3"/>
    </row>
    <row r="625" spans="7:16" s="8" customFormat="1" ht="13">
      <c r="G625" s="2"/>
      <c r="H625" s="2"/>
      <c r="I625" s="2"/>
      <c r="J625" s="2"/>
      <c r="P625" s="3"/>
    </row>
    <row r="626" spans="7:16" s="8" customFormat="1" ht="13">
      <c r="G626" s="2"/>
      <c r="H626" s="2"/>
      <c r="I626" s="2"/>
      <c r="J626" s="2"/>
      <c r="P626" s="3"/>
    </row>
    <row r="627" spans="7:16" s="8" customFormat="1" ht="13">
      <c r="G627" s="2"/>
      <c r="H627" s="2"/>
      <c r="I627" s="2"/>
      <c r="J627" s="2"/>
      <c r="P627" s="3"/>
    </row>
    <row r="628" spans="7:16" s="8" customFormat="1" ht="13">
      <c r="G628" s="2"/>
      <c r="H628" s="2"/>
      <c r="I628" s="2"/>
      <c r="J628" s="2"/>
      <c r="P628" s="3"/>
    </row>
    <row r="629" spans="7:16" s="8" customFormat="1" ht="13">
      <c r="G629" s="2"/>
      <c r="H629" s="2"/>
      <c r="I629" s="2"/>
      <c r="J629" s="2"/>
      <c r="P629" s="3"/>
    </row>
    <row r="630" spans="7:16" s="8" customFormat="1" ht="13">
      <c r="G630" s="2"/>
      <c r="H630" s="2"/>
      <c r="I630" s="2"/>
      <c r="J630" s="2"/>
      <c r="P630" s="3"/>
    </row>
    <row r="631" spans="7:16" s="8" customFormat="1" ht="13">
      <c r="G631" s="2"/>
      <c r="H631" s="2"/>
      <c r="I631" s="2"/>
      <c r="J631" s="2"/>
      <c r="P631" s="3"/>
    </row>
    <row r="632" spans="7:16" s="8" customFormat="1" ht="13">
      <c r="G632" s="2"/>
      <c r="H632" s="2"/>
      <c r="I632" s="2"/>
      <c r="J632" s="2"/>
      <c r="P632" s="3"/>
    </row>
    <row r="633" spans="7:16" s="8" customFormat="1" ht="13">
      <c r="G633" s="2"/>
      <c r="H633" s="2"/>
      <c r="I633" s="2"/>
      <c r="J633" s="2"/>
      <c r="P633" s="3"/>
    </row>
    <row r="634" spans="7:16" s="8" customFormat="1" ht="13">
      <c r="G634" s="2"/>
      <c r="H634" s="2"/>
      <c r="I634" s="2"/>
      <c r="J634" s="2"/>
      <c r="P634" s="3"/>
    </row>
    <row r="635" spans="7:16" s="8" customFormat="1" ht="13">
      <c r="G635" s="2"/>
      <c r="H635" s="2"/>
      <c r="I635" s="2"/>
      <c r="J635" s="2"/>
      <c r="P635" s="3"/>
    </row>
    <row r="636" spans="7:16" s="8" customFormat="1" ht="13">
      <c r="G636" s="2"/>
      <c r="H636" s="2"/>
      <c r="I636" s="2"/>
      <c r="J636" s="2"/>
      <c r="P636" s="3"/>
    </row>
    <row r="637" spans="7:16" s="8" customFormat="1" ht="13">
      <c r="G637" s="2"/>
      <c r="H637" s="2"/>
      <c r="I637" s="2"/>
      <c r="J637" s="2"/>
      <c r="P637" s="3"/>
    </row>
    <row r="638" spans="7:16" s="8" customFormat="1" ht="13">
      <c r="G638" s="2"/>
      <c r="H638" s="2"/>
      <c r="I638" s="2"/>
      <c r="J638" s="2"/>
      <c r="P638" s="3"/>
    </row>
    <row r="639" spans="7:16" s="8" customFormat="1" ht="13">
      <c r="G639" s="2"/>
      <c r="H639" s="2"/>
      <c r="I639" s="2"/>
      <c r="J639" s="2"/>
      <c r="P639" s="3"/>
    </row>
    <row r="640" spans="7:16" s="8" customFormat="1" ht="13">
      <c r="G640" s="2"/>
      <c r="H640" s="2"/>
      <c r="I640" s="2"/>
      <c r="J640" s="2"/>
      <c r="P640" s="3"/>
    </row>
    <row r="641" spans="7:16" s="8" customFormat="1" ht="13">
      <c r="G641" s="2"/>
      <c r="H641" s="2"/>
      <c r="I641" s="2"/>
      <c r="J641" s="2"/>
      <c r="P641" s="3"/>
    </row>
    <row r="642" spans="7:16" s="8" customFormat="1" ht="13">
      <c r="G642" s="2"/>
      <c r="H642" s="2"/>
      <c r="I642" s="2"/>
      <c r="J642" s="2"/>
      <c r="P642" s="3"/>
    </row>
    <row r="643" spans="7:16" s="8" customFormat="1" ht="13">
      <c r="G643" s="2"/>
      <c r="H643" s="2"/>
      <c r="I643" s="2"/>
      <c r="J643" s="2"/>
      <c r="P643" s="3"/>
    </row>
    <row r="644" spans="7:16" s="8" customFormat="1" ht="13">
      <c r="G644" s="2"/>
      <c r="H644" s="2"/>
      <c r="I644" s="2"/>
      <c r="J644" s="2"/>
      <c r="P644" s="3"/>
    </row>
    <row r="645" spans="7:16" s="8" customFormat="1" ht="13">
      <c r="G645" s="2"/>
      <c r="H645" s="2"/>
      <c r="I645" s="2"/>
      <c r="J645" s="2"/>
      <c r="P645" s="3"/>
    </row>
    <row r="646" spans="7:16" s="8" customFormat="1" ht="13">
      <c r="G646" s="2"/>
      <c r="H646" s="2"/>
      <c r="I646" s="2"/>
      <c r="J646" s="2"/>
      <c r="P646" s="3"/>
    </row>
    <row r="647" spans="7:16" s="8" customFormat="1" ht="13">
      <c r="G647" s="2"/>
      <c r="H647" s="2"/>
      <c r="I647" s="2"/>
      <c r="J647" s="2"/>
      <c r="P647" s="3"/>
    </row>
    <row r="648" spans="7:16" s="8" customFormat="1" ht="13">
      <c r="G648" s="2"/>
      <c r="H648" s="2"/>
      <c r="I648" s="2"/>
      <c r="J648" s="2"/>
      <c r="P648" s="3"/>
    </row>
    <row r="649" spans="7:16" s="8" customFormat="1" ht="13">
      <c r="G649" s="2"/>
      <c r="H649" s="2"/>
      <c r="I649" s="2"/>
      <c r="J649" s="2"/>
      <c r="P649" s="3"/>
    </row>
    <row r="650" spans="7:16" s="8" customFormat="1" ht="13">
      <c r="G650" s="2"/>
      <c r="H650" s="2"/>
      <c r="I650" s="2"/>
      <c r="J650" s="2"/>
      <c r="P650" s="3"/>
    </row>
    <row r="651" spans="7:16" s="8" customFormat="1" ht="13">
      <c r="G651" s="2"/>
      <c r="H651" s="2"/>
      <c r="I651" s="2"/>
      <c r="J651" s="2"/>
      <c r="P651" s="3"/>
    </row>
    <row r="652" spans="7:16" s="8" customFormat="1" ht="13">
      <c r="G652" s="2"/>
      <c r="H652" s="2"/>
      <c r="I652" s="2"/>
      <c r="J652" s="2"/>
      <c r="P652" s="3"/>
    </row>
    <row r="653" spans="7:16" s="8" customFormat="1" ht="13">
      <c r="G653" s="2"/>
      <c r="H653" s="2"/>
      <c r="I653" s="2"/>
      <c r="J653" s="2"/>
      <c r="P653" s="3"/>
    </row>
    <row r="654" spans="7:16" s="8" customFormat="1" ht="13">
      <c r="G654" s="2"/>
      <c r="H654" s="2"/>
      <c r="I654" s="2"/>
      <c r="J654" s="2"/>
      <c r="P654" s="3"/>
    </row>
    <row r="655" spans="7:16" s="8" customFormat="1" ht="13">
      <c r="G655" s="2"/>
      <c r="H655" s="2"/>
      <c r="I655" s="2"/>
      <c r="J655" s="2"/>
      <c r="P655" s="3"/>
    </row>
    <row r="656" spans="7:16" s="8" customFormat="1" ht="13">
      <c r="G656" s="2"/>
      <c r="H656" s="2"/>
      <c r="I656" s="2"/>
      <c r="J656" s="2"/>
      <c r="P656" s="3"/>
    </row>
    <row r="657" spans="7:16" s="8" customFormat="1" ht="13">
      <c r="G657" s="2"/>
      <c r="H657" s="2"/>
      <c r="I657" s="2"/>
      <c r="J657" s="2"/>
      <c r="P657" s="3"/>
    </row>
    <row r="658" spans="7:16" s="8" customFormat="1" ht="13">
      <c r="G658" s="2"/>
      <c r="H658" s="2"/>
      <c r="I658" s="2"/>
      <c r="J658" s="2"/>
      <c r="P658" s="3"/>
    </row>
    <row r="659" spans="7:16" s="8" customFormat="1" ht="13">
      <c r="G659" s="2"/>
      <c r="H659" s="2"/>
      <c r="I659" s="2"/>
      <c r="J659" s="2"/>
      <c r="P659" s="3"/>
    </row>
    <row r="660" spans="7:16" s="8" customFormat="1" ht="13">
      <c r="G660" s="2"/>
      <c r="H660" s="2"/>
      <c r="I660" s="2"/>
      <c r="J660" s="2"/>
      <c r="P660" s="3"/>
    </row>
    <row r="661" spans="7:16" s="8" customFormat="1" ht="13">
      <c r="G661" s="2"/>
      <c r="H661" s="2"/>
      <c r="I661" s="2"/>
      <c r="J661" s="2"/>
      <c r="P661" s="3"/>
    </row>
    <row r="662" spans="7:16" s="8" customFormat="1" ht="13">
      <c r="G662" s="2"/>
      <c r="H662" s="2"/>
      <c r="I662" s="2"/>
      <c r="J662" s="2"/>
      <c r="P662" s="3"/>
    </row>
    <row r="663" spans="7:16" s="8" customFormat="1" ht="13">
      <c r="G663" s="2"/>
      <c r="H663" s="2"/>
      <c r="I663" s="2"/>
      <c r="J663" s="2"/>
      <c r="P663" s="3"/>
    </row>
    <row r="664" spans="7:16" s="8" customFormat="1" ht="13">
      <c r="G664" s="2"/>
      <c r="H664" s="2"/>
      <c r="I664" s="2"/>
      <c r="J664" s="2"/>
      <c r="P664" s="3"/>
    </row>
    <row r="665" spans="7:16" s="8" customFormat="1" ht="13">
      <c r="G665" s="2"/>
      <c r="H665" s="2"/>
      <c r="I665" s="2"/>
      <c r="J665" s="2"/>
      <c r="P665" s="3"/>
    </row>
    <row r="666" spans="7:16" s="8" customFormat="1" ht="13">
      <c r="G666" s="2"/>
      <c r="H666" s="2"/>
      <c r="I666" s="2"/>
      <c r="J666" s="2"/>
      <c r="P666" s="3"/>
    </row>
    <row r="667" spans="7:16" s="8" customFormat="1" ht="13">
      <c r="G667" s="2"/>
      <c r="H667" s="2"/>
      <c r="I667" s="2"/>
      <c r="J667" s="2"/>
      <c r="P667" s="3"/>
    </row>
    <row r="668" spans="7:16" s="8" customFormat="1" ht="13">
      <c r="G668" s="2"/>
      <c r="H668" s="2"/>
      <c r="I668" s="2"/>
      <c r="J668" s="2"/>
      <c r="P668" s="3"/>
    </row>
    <row r="669" spans="7:16" s="8" customFormat="1" ht="13">
      <c r="G669" s="2"/>
      <c r="H669" s="2"/>
      <c r="I669" s="2"/>
      <c r="J669" s="2"/>
      <c r="P669" s="3"/>
    </row>
    <row r="670" spans="7:16" s="8" customFormat="1" ht="13">
      <c r="G670" s="2"/>
      <c r="H670" s="2"/>
      <c r="I670" s="2"/>
      <c r="J670" s="2"/>
      <c r="P670" s="3"/>
    </row>
    <row r="671" spans="7:16" s="8" customFormat="1" ht="13">
      <c r="G671" s="2"/>
      <c r="H671" s="2"/>
      <c r="I671" s="2"/>
      <c r="J671" s="2"/>
      <c r="P671" s="3"/>
    </row>
    <row r="672" spans="7:16" s="8" customFormat="1" ht="13">
      <c r="G672" s="2"/>
      <c r="H672" s="2"/>
      <c r="I672" s="2"/>
      <c r="J672" s="2"/>
      <c r="P672" s="3"/>
    </row>
    <row r="673" spans="7:16" s="8" customFormat="1" ht="13">
      <c r="G673" s="2"/>
      <c r="H673" s="2"/>
      <c r="I673" s="2"/>
      <c r="J673" s="2"/>
      <c r="P673" s="3"/>
    </row>
    <row r="674" spans="7:16" s="8" customFormat="1" ht="13">
      <c r="G674" s="2"/>
      <c r="H674" s="2"/>
      <c r="I674" s="2"/>
      <c r="J674" s="2"/>
      <c r="P674" s="3"/>
    </row>
    <row r="675" spans="7:16" s="8" customFormat="1" ht="13">
      <c r="G675" s="2"/>
      <c r="H675" s="2"/>
      <c r="I675" s="2"/>
      <c r="J675" s="2"/>
      <c r="P675" s="3"/>
    </row>
    <row r="676" spans="7:16" s="8" customFormat="1" ht="13">
      <c r="G676" s="2"/>
      <c r="H676" s="2"/>
      <c r="I676" s="2"/>
      <c r="J676" s="2"/>
      <c r="P676" s="3"/>
    </row>
    <row r="677" spans="7:16" s="8" customFormat="1" ht="13">
      <c r="G677" s="2"/>
      <c r="H677" s="2"/>
      <c r="I677" s="2"/>
      <c r="J677" s="2"/>
      <c r="P677" s="3"/>
    </row>
    <row r="678" spans="7:16" s="8" customFormat="1" ht="13">
      <c r="G678" s="2"/>
      <c r="H678" s="2"/>
      <c r="I678" s="2"/>
      <c r="J678" s="2"/>
      <c r="P678" s="3"/>
    </row>
    <row r="679" spans="7:16" s="8" customFormat="1" ht="13">
      <c r="G679" s="2"/>
      <c r="H679" s="2"/>
      <c r="I679" s="2"/>
      <c r="J679" s="2"/>
      <c r="P679" s="3"/>
    </row>
    <row r="680" spans="7:16" s="8" customFormat="1" ht="13">
      <c r="G680" s="2"/>
      <c r="H680" s="2"/>
      <c r="I680" s="2"/>
      <c r="J680" s="2"/>
      <c r="P680" s="3"/>
    </row>
    <row r="681" spans="7:16" s="8" customFormat="1" ht="13">
      <c r="G681" s="2"/>
      <c r="H681" s="2"/>
      <c r="I681" s="2"/>
      <c r="J681" s="2"/>
      <c r="P681" s="3"/>
    </row>
    <row r="682" spans="7:16" s="8" customFormat="1" ht="13">
      <c r="G682" s="2"/>
      <c r="H682" s="2"/>
      <c r="I682" s="2"/>
      <c r="J682" s="2"/>
      <c r="P682" s="3"/>
    </row>
    <row r="683" spans="7:16" s="8" customFormat="1" ht="13">
      <c r="G683" s="2"/>
      <c r="H683" s="2"/>
      <c r="I683" s="2"/>
      <c r="J683" s="2"/>
      <c r="P683" s="3"/>
    </row>
    <row r="684" spans="7:16" s="8" customFormat="1" ht="13">
      <c r="G684" s="2"/>
      <c r="H684" s="2"/>
      <c r="I684" s="2"/>
      <c r="J684" s="2"/>
      <c r="P684" s="3"/>
    </row>
    <row r="685" spans="7:16" s="8" customFormat="1" ht="13">
      <c r="G685" s="2"/>
      <c r="H685" s="2"/>
      <c r="I685" s="2"/>
      <c r="J685" s="2"/>
      <c r="P685" s="3"/>
    </row>
    <row r="686" spans="7:16" s="8" customFormat="1" ht="13">
      <c r="G686" s="2"/>
      <c r="H686" s="2"/>
      <c r="I686" s="2"/>
      <c r="J686" s="2"/>
      <c r="P686" s="3"/>
    </row>
    <row r="687" spans="7:16" s="8" customFormat="1" ht="13">
      <c r="G687" s="2"/>
      <c r="H687" s="2"/>
      <c r="I687" s="2"/>
      <c r="J687" s="2"/>
      <c r="P687" s="3"/>
    </row>
    <row r="688" spans="7:16" s="8" customFormat="1" ht="13">
      <c r="G688" s="2"/>
      <c r="H688" s="2"/>
      <c r="I688" s="2"/>
      <c r="J688" s="2"/>
      <c r="P688" s="3"/>
    </row>
    <row r="689" spans="7:16" s="8" customFormat="1" ht="13">
      <c r="G689" s="2"/>
      <c r="H689" s="2"/>
      <c r="I689" s="2"/>
      <c r="J689" s="2"/>
      <c r="P689" s="3"/>
    </row>
    <row r="690" spans="7:16" s="8" customFormat="1" ht="13">
      <c r="G690" s="2"/>
      <c r="H690" s="2"/>
      <c r="I690" s="2"/>
      <c r="J690" s="2"/>
      <c r="P690" s="3"/>
    </row>
    <row r="691" spans="7:16" s="8" customFormat="1" ht="13">
      <c r="G691" s="2"/>
      <c r="H691" s="2"/>
      <c r="I691" s="2"/>
      <c r="J691" s="2"/>
      <c r="P691" s="3"/>
    </row>
    <row r="692" spans="7:16" s="8" customFormat="1" ht="13">
      <c r="G692" s="2"/>
      <c r="H692" s="2"/>
      <c r="I692" s="2"/>
      <c r="J692" s="2"/>
      <c r="P692" s="3"/>
    </row>
    <row r="693" spans="7:16" s="8" customFormat="1" ht="13">
      <c r="G693" s="2"/>
      <c r="H693" s="2"/>
      <c r="I693" s="2"/>
      <c r="J693" s="2"/>
      <c r="P693" s="3"/>
    </row>
    <row r="694" spans="7:16" s="8" customFormat="1" ht="13">
      <c r="G694" s="2"/>
      <c r="H694" s="2"/>
      <c r="I694" s="2"/>
      <c r="J694" s="2"/>
      <c r="P694" s="3"/>
    </row>
    <row r="695" spans="7:16" s="8" customFormat="1" ht="13">
      <c r="G695" s="2"/>
      <c r="H695" s="2"/>
      <c r="I695" s="2"/>
      <c r="J695" s="2"/>
      <c r="P695" s="3"/>
    </row>
    <row r="696" spans="7:16" s="8" customFormat="1" ht="13">
      <c r="G696" s="2"/>
      <c r="H696" s="2"/>
      <c r="I696" s="2"/>
      <c r="J696" s="2"/>
      <c r="P696" s="3"/>
    </row>
    <row r="697" spans="7:16" s="8" customFormat="1" ht="13">
      <c r="G697" s="2"/>
      <c r="H697" s="2"/>
      <c r="I697" s="2"/>
      <c r="J697" s="2"/>
      <c r="P697" s="3"/>
    </row>
    <row r="698" spans="7:16" s="8" customFormat="1" ht="13">
      <c r="G698" s="2"/>
      <c r="H698" s="2"/>
      <c r="I698" s="2"/>
      <c r="J698" s="2"/>
      <c r="P698" s="3"/>
    </row>
    <row r="699" spans="7:16" s="8" customFormat="1" ht="13">
      <c r="G699" s="2"/>
      <c r="H699" s="2"/>
      <c r="I699" s="2"/>
      <c r="J699" s="2"/>
      <c r="P699" s="3"/>
    </row>
    <row r="700" spans="7:16" s="8" customFormat="1" ht="13">
      <c r="G700" s="2"/>
      <c r="H700" s="2"/>
      <c r="I700" s="2"/>
      <c r="J700" s="2"/>
      <c r="P700" s="3"/>
    </row>
    <row r="701" spans="7:16" s="8" customFormat="1" ht="13">
      <c r="G701" s="2"/>
      <c r="H701" s="2"/>
      <c r="I701" s="2"/>
      <c r="J701" s="2"/>
      <c r="P701" s="3"/>
    </row>
    <row r="702" spans="7:16" s="8" customFormat="1" ht="13">
      <c r="G702" s="2"/>
      <c r="H702" s="2"/>
      <c r="I702" s="2"/>
      <c r="J702" s="2"/>
      <c r="P702" s="3"/>
    </row>
    <row r="703" spans="7:16" s="8" customFormat="1" ht="13">
      <c r="G703" s="2"/>
      <c r="H703" s="2"/>
      <c r="I703" s="2"/>
      <c r="J703" s="2"/>
      <c r="P703" s="3"/>
    </row>
    <row r="704" spans="7:16" s="8" customFormat="1" ht="13">
      <c r="G704" s="2"/>
      <c r="H704" s="2"/>
      <c r="I704" s="2"/>
      <c r="J704" s="2"/>
      <c r="P704" s="3"/>
    </row>
    <row r="705" spans="7:16" s="8" customFormat="1" ht="13">
      <c r="G705" s="2"/>
      <c r="H705" s="2"/>
      <c r="I705" s="2"/>
      <c r="J705" s="2"/>
      <c r="P705" s="3"/>
    </row>
    <row r="706" spans="7:16" s="8" customFormat="1" ht="13">
      <c r="G706" s="2"/>
      <c r="H706" s="2"/>
      <c r="I706" s="2"/>
      <c r="J706" s="2"/>
      <c r="P706" s="3"/>
    </row>
    <row r="707" spans="7:16" s="8" customFormat="1" ht="13">
      <c r="G707" s="2"/>
      <c r="H707" s="2"/>
      <c r="I707" s="2"/>
      <c r="J707" s="2"/>
      <c r="P707" s="3"/>
    </row>
    <row r="708" spans="7:16" s="8" customFormat="1" ht="13">
      <c r="G708" s="2"/>
      <c r="H708" s="2"/>
      <c r="I708" s="2"/>
      <c r="J708" s="2"/>
      <c r="P708" s="3"/>
    </row>
    <row r="709" spans="7:16" s="8" customFormat="1" ht="13">
      <c r="G709" s="2"/>
      <c r="H709" s="2"/>
      <c r="I709" s="2"/>
      <c r="J709" s="2"/>
      <c r="P709" s="3"/>
    </row>
    <row r="710" spans="7:16" s="8" customFormat="1" ht="13">
      <c r="G710" s="2"/>
      <c r="H710" s="2"/>
      <c r="I710" s="2"/>
      <c r="J710" s="2"/>
      <c r="P710" s="3"/>
    </row>
    <row r="711" spans="7:16" s="8" customFormat="1" ht="13">
      <c r="G711" s="2"/>
      <c r="H711" s="2"/>
      <c r="I711" s="2"/>
      <c r="J711" s="2"/>
      <c r="P711" s="3"/>
    </row>
    <row r="712" spans="7:16" s="8" customFormat="1" ht="13">
      <c r="G712" s="2"/>
      <c r="H712" s="2"/>
      <c r="I712" s="2"/>
      <c r="J712" s="2"/>
      <c r="P712" s="3"/>
    </row>
    <row r="713" spans="7:16" s="8" customFormat="1" ht="13">
      <c r="G713" s="2"/>
      <c r="H713" s="2"/>
      <c r="I713" s="2"/>
      <c r="J713" s="2"/>
      <c r="P713" s="3"/>
    </row>
    <row r="714" spans="7:16" s="8" customFormat="1" ht="13">
      <c r="G714" s="2"/>
      <c r="H714" s="2"/>
      <c r="I714" s="2"/>
      <c r="J714" s="2"/>
      <c r="P714" s="3"/>
    </row>
    <row r="715" spans="7:16" s="8" customFormat="1" ht="13">
      <c r="G715" s="2"/>
      <c r="H715" s="2"/>
      <c r="I715" s="2"/>
      <c r="J715" s="2"/>
      <c r="P715" s="3"/>
    </row>
    <row r="716" spans="7:16" s="8" customFormat="1" ht="13">
      <c r="G716" s="2"/>
      <c r="H716" s="2"/>
      <c r="I716" s="2"/>
      <c r="J716" s="2"/>
      <c r="P716" s="3"/>
    </row>
    <row r="717" spans="7:16" s="8" customFormat="1" ht="13">
      <c r="G717" s="2"/>
      <c r="H717" s="2"/>
      <c r="I717" s="2"/>
      <c r="J717" s="2"/>
      <c r="P717" s="3"/>
    </row>
    <row r="718" spans="7:16" s="8" customFormat="1" ht="13">
      <c r="G718" s="2"/>
      <c r="H718" s="2"/>
      <c r="I718" s="2"/>
      <c r="J718" s="2"/>
      <c r="P718" s="3"/>
    </row>
    <row r="719" spans="7:16" s="8" customFormat="1" ht="13">
      <c r="G719" s="2"/>
      <c r="H719" s="2"/>
      <c r="I719" s="2"/>
      <c r="J719" s="2"/>
      <c r="P719" s="3"/>
    </row>
    <row r="720" spans="7:16" s="8" customFormat="1" ht="13">
      <c r="G720" s="2"/>
      <c r="H720" s="2"/>
      <c r="I720" s="2"/>
      <c r="J720" s="2"/>
      <c r="P720" s="3"/>
    </row>
    <row r="721" spans="7:16" s="8" customFormat="1" ht="13">
      <c r="G721" s="2"/>
      <c r="H721" s="2"/>
      <c r="I721" s="2"/>
      <c r="J721" s="2"/>
      <c r="P721" s="3"/>
    </row>
    <row r="722" spans="7:16" s="8" customFormat="1" ht="13">
      <c r="G722" s="2"/>
      <c r="H722" s="2"/>
      <c r="I722" s="2"/>
      <c r="J722" s="2"/>
      <c r="P722" s="3"/>
    </row>
    <row r="723" spans="7:16" s="8" customFormat="1" ht="13">
      <c r="G723" s="2"/>
      <c r="H723" s="2"/>
      <c r="I723" s="2"/>
      <c r="J723" s="2"/>
      <c r="P723" s="3"/>
    </row>
    <row r="724" spans="7:16" s="8" customFormat="1" ht="13">
      <c r="G724" s="2"/>
      <c r="H724" s="2"/>
      <c r="I724" s="2"/>
      <c r="J724" s="2"/>
      <c r="P724" s="3"/>
    </row>
    <row r="725" spans="7:16" s="8" customFormat="1" ht="13">
      <c r="G725" s="2"/>
      <c r="H725" s="2"/>
      <c r="I725" s="2"/>
      <c r="J725" s="2"/>
      <c r="P725" s="3"/>
    </row>
    <row r="726" spans="7:16" s="8" customFormat="1" ht="13">
      <c r="G726" s="2"/>
      <c r="H726" s="2"/>
      <c r="I726" s="2"/>
      <c r="J726" s="2"/>
      <c r="P726" s="3"/>
    </row>
    <row r="727" spans="7:16" s="8" customFormat="1" ht="13">
      <c r="G727" s="2"/>
      <c r="H727" s="2"/>
      <c r="I727" s="2"/>
      <c r="J727" s="2"/>
      <c r="P727" s="3"/>
    </row>
    <row r="728" spans="7:16" s="8" customFormat="1" ht="13">
      <c r="G728" s="2"/>
      <c r="H728" s="2"/>
      <c r="I728" s="2"/>
      <c r="J728" s="2"/>
      <c r="P728" s="3"/>
    </row>
    <row r="729" spans="7:16" s="8" customFormat="1" ht="13">
      <c r="G729" s="2"/>
      <c r="H729" s="2"/>
      <c r="I729" s="2"/>
      <c r="J729" s="2"/>
      <c r="P729" s="3"/>
    </row>
    <row r="730" spans="7:16" s="8" customFormat="1" ht="13">
      <c r="G730" s="2"/>
      <c r="H730" s="2"/>
      <c r="I730" s="2"/>
      <c r="J730" s="2"/>
      <c r="P730" s="3"/>
    </row>
    <row r="731" spans="7:16" s="8" customFormat="1" ht="13">
      <c r="G731" s="2"/>
      <c r="H731" s="2"/>
      <c r="I731" s="2"/>
      <c r="J731" s="2"/>
      <c r="P731" s="3"/>
    </row>
    <row r="732" spans="7:16" s="8" customFormat="1" ht="13">
      <c r="G732" s="2"/>
      <c r="H732" s="2"/>
      <c r="I732" s="2"/>
      <c r="J732" s="2"/>
      <c r="P732" s="3"/>
    </row>
    <row r="733" spans="7:16" s="8" customFormat="1" ht="13">
      <c r="G733" s="2"/>
      <c r="H733" s="2"/>
      <c r="I733" s="2"/>
      <c r="J733" s="2"/>
      <c r="P733" s="3"/>
    </row>
    <row r="734" spans="7:16" s="8" customFormat="1" ht="13">
      <c r="G734" s="2"/>
      <c r="H734" s="2"/>
      <c r="I734" s="2"/>
      <c r="J734" s="2"/>
      <c r="P734" s="3"/>
    </row>
    <row r="735" spans="7:16" s="8" customFormat="1" ht="13">
      <c r="G735" s="2"/>
      <c r="H735" s="2"/>
      <c r="I735" s="2"/>
      <c r="J735" s="2"/>
      <c r="P735" s="3"/>
    </row>
    <row r="736" spans="7:16" s="8" customFormat="1" ht="13">
      <c r="G736" s="2"/>
      <c r="H736" s="2"/>
      <c r="I736" s="2"/>
      <c r="J736" s="2"/>
      <c r="P736" s="3"/>
    </row>
    <row r="737" spans="7:16" s="8" customFormat="1" ht="13">
      <c r="G737" s="2"/>
      <c r="H737" s="2"/>
      <c r="I737" s="2"/>
      <c r="J737" s="2"/>
      <c r="P737" s="3"/>
    </row>
    <row r="738" spans="7:16" s="8" customFormat="1" ht="13">
      <c r="G738" s="2"/>
      <c r="H738" s="2"/>
      <c r="I738" s="2"/>
      <c r="J738" s="2"/>
      <c r="P738" s="3"/>
    </row>
    <row r="739" spans="7:16" s="8" customFormat="1" ht="13">
      <c r="G739" s="2"/>
      <c r="H739" s="2"/>
      <c r="I739" s="2"/>
      <c r="J739" s="2"/>
      <c r="P739" s="3"/>
    </row>
    <row r="740" spans="7:16" s="8" customFormat="1" ht="13">
      <c r="G740" s="2"/>
      <c r="H740" s="2"/>
      <c r="I740" s="2"/>
      <c r="J740" s="2"/>
      <c r="P740" s="3"/>
    </row>
    <row r="741" spans="7:16" s="8" customFormat="1" ht="13">
      <c r="G741" s="2"/>
      <c r="H741" s="2"/>
      <c r="I741" s="2"/>
      <c r="J741" s="2"/>
      <c r="P741" s="3"/>
    </row>
    <row r="742" spans="7:16" s="8" customFormat="1" ht="13">
      <c r="G742" s="2"/>
      <c r="H742" s="2"/>
      <c r="I742" s="2"/>
      <c r="J742" s="2"/>
      <c r="P742" s="3"/>
    </row>
    <row r="743" spans="7:16" s="8" customFormat="1" ht="13">
      <c r="G743" s="2"/>
      <c r="H743" s="2"/>
      <c r="I743" s="2"/>
      <c r="J743" s="2"/>
      <c r="P743" s="3"/>
    </row>
    <row r="744" spans="7:16" s="8" customFormat="1" ht="13">
      <c r="G744" s="2"/>
      <c r="H744" s="2"/>
      <c r="I744" s="2"/>
      <c r="J744" s="2"/>
      <c r="P744" s="3"/>
    </row>
    <row r="745" spans="7:16" s="8" customFormat="1" ht="13">
      <c r="G745" s="2"/>
      <c r="H745" s="2"/>
      <c r="I745" s="2"/>
      <c r="J745" s="2"/>
      <c r="P745" s="3"/>
    </row>
    <row r="746" spans="7:16" s="8" customFormat="1" ht="13">
      <c r="G746" s="2"/>
      <c r="H746" s="2"/>
      <c r="I746" s="2"/>
      <c r="J746" s="2"/>
      <c r="P746" s="3"/>
    </row>
    <row r="747" spans="7:16" s="8" customFormat="1" ht="13">
      <c r="G747" s="2"/>
      <c r="H747" s="2"/>
      <c r="I747" s="2"/>
      <c r="J747" s="2"/>
      <c r="P747" s="3"/>
    </row>
    <row r="748" spans="7:16" s="8" customFormat="1" ht="13">
      <c r="G748" s="2"/>
      <c r="H748" s="2"/>
      <c r="I748" s="2"/>
      <c r="J748" s="2"/>
      <c r="P748" s="3"/>
    </row>
    <row r="749" spans="7:16" s="8" customFormat="1" ht="13">
      <c r="G749" s="2"/>
      <c r="H749" s="2"/>
      <c r="I749" s="2"/>
      <c r="J749" s="2"/>
      <c r="P749" s="3"/>
    </row>
    <row r="750" spans="7:16" s="8" customFormat="1" ht="13">
      <c r="G750" s="2"/>
      <c r="H750" s="2"/>
      <c r="I750" s="2"/>
      <c r="J750" s="2"/>
      <c r="P750" s="3"/>
    </row>
    <row r="751" spans="7:16" s="8" customFormat="1" ht="13">
      <c r="G751" s="2"/>
      <c r="H751" s="2"/>
      <c r="I751" s="2"/>
      <c r="J751" s="2"/>
      <c r="P751" s="3"/>
    </row>
    <row r="752" spans="7:16" s="8" customFormat="1" ht="13">
      <c r="G752" s="2"/>
      <c r="H752" s="2"/>
      <c r="I752" s="2"/>
      <c r="J752" s="2"/>
      <c r="P752" s="3"/>
    </row>
    <row r="753" spans="7:16" s="8" customFormat="1" ht="13">
      <c r="G753" s="2"/>
      <c r="H753" s="2"/>
      <c r="I753" s="2"/>
      <c r="J753" s="2"/>
      <c r="P753" s="3"/>
    </row>
    <row r="754" spans="7:16" s="8" customFormat="1" ht="13">
      <c r="G754" s="2"/>
      <c r="H754" s="2"/>
      <c r="I754" s="2"/>
      <c r="J754" s="2"/>
      <c r="P754" s="3"/>
    </row>
    <row r="755" spans="7:16" s="8" customFormat="1" ht="13">
      <c r="G755" s="2"/>
      <c r="H755" s="2"/>
      <c r="I755" s="2"/>
      <c r="J755" s="2"/>
      <c r="P755" s="3"/>
    </row>
    <row r="756" spans="7:16" s="8" customFormat="1" ht="13">
      <c r="G756" s="2"/>
      <c r="H756" s="2"/>
      <c r="I756" s="2"/>
      <c r="J756" s="2"/>
      <c r="P756" s="3"/>
    </row>
    <row r="757" spans="7:16" s="8" customFormat="1" ht="13">
      <c r="G757" s="2"/>
      <c r="H757" s="2"/>
      <c r="I757" s="2"/>
      <c r="J757" s="2"/>
      <c r="P757" s="3"/>
    </row>
    <row r="758" spans="7:16" s="8" customFormat="1" ht="13">
      <c r="G758" s="2"/>
      <c r="H758" s="2"/>
      <c r="I758" s="2"/>
      <c r="J758" s="2"/>
      <c r="P758" s="3"/>
    </row>
    <row r="759" spans="7:16" s="8" customFormat="1" ht="13">
      <c r="G759" s="2"/>
      <c r="H759" s="2"/>
      <c r="I759" s="2"/>
      <c r="J759" s="2"/>
      <c r="P759" s="3"/>
    </row>
    <row r="760" spans="7:16" s="8" customFormat="1" ht="13">
      <c r="G760" s="2"/>
      <c r="H760" s="2"/>
      <c r="I760" s="2"/>
      <c r="J760" s="2"/>
      <c r="P760" s="3"/>
    </row>
    <row r="761" spans="7:16" s="8" customFormat="1" ht="13">
      <c r="G761" s="2"/>
      <c r="H761" s="2"/>
      <c r="I761" s="2"/>
      <c r="J761" s="2"/>
      <c r="P761" s="3"/>
    </row>
    <row r="762" spans="7:16" s="8" customFormat="1" ht="13">
      <c r="G762" s="2"/>
      <c r="H762" s="2"/>
      <c r="I762" s="2"/>
      <c r="J762" s="2"/>
      <c r="P762" s="3"/>
    </row>
    <row r="763" spans="7:16" s="8" customFormat="1" ht="13">
      <c r="G763" s="2"/>
      <c r="H763" s="2"/>
      <c r="I763" s="2"/>
      <c r="J763" s="2"/>
      <c r="P763" s="3"/>
    </row>
    <row r="764" spans="7:16" s="8" customFormat="1" ht="13">
      <c r="G764" s="2"/>
      <c r="H764" s="2"/>
      <c r="I764" s="2"/>
      <c r="J764" s="2"/>
      <c r="P764" s="3"/>
    </row>
    <row r="765" spans="7:16" s="8" customFormat="1" ht="13">
      <c r="G765" s="2"/>
      <c r="H765" s="2"/>
      <c r="I765" s="2"/>
      <c r="J765" s="2"/>
      <c r="P765" s="3"/>
    </row>
    <row r="766" spans="7:16" s="8" customFormat="1" ht="13">
      <c r="G766" s="2"/>
      <c r="H766" s="2"/>
      <c r="I766" s="2"/>
      <c r="J766" s="2"/>
      <c r="P766" s="3"/>
    </row>
    <row r="767" spans="7:16" s="8" customFormat="1" ht="13">
      <c r="G767" s="2"/>
      <c r="H767" s="2"/>
      <c r="I767" s="2"/>
      <c r="J767" s="2"/>
      <c r="P767" s="3"/>
    </row>
    <row r="768" spans="7:16" s="8" customFormat="1" ht="13">
      <c r="G768" s="2"/>
      <c r="H768" s="2"/>
      <c r="I768" s="2"/>
      <c r="J768" s="2"/>
      <c r="P768" s="3"/>
    </row>
    <row r="769" spans="7:16" s="8" customFormat="1" ht="13">
      <c r="G769" s="2"/>
      <c r="H769" s="2"/>
      <c r="I769" s="2"/>
      <c r="J769" s="2"/>
      <c r="P769" s="3"/>
    </row>
    <row r="770" spans="7:16" s="8" customFormat="1" ht="13">
      <c r="G770" s="2"/>
      <c r="H770" s="2"/>
      <c r="I770" s="2"/>
      <c r="J770" s="2"/>
      <c r="P770" s="3"/>
    </row>
    <row r="771" spans="7:16" s="8" customFormat="1" ht="13">
      <c r="G771" s="2"/>
      <c r="H771" s="2"/>
      <c r="I771" s="2"/>
      <c r="J771" s="2"/>
      <c r="P771" s="3"/>
    </row>
    <row r="772" spans="7:16" s="8" customFormat="1" ht="13">
      <c r="G772" s="2"/>
      <c r="H772" s="2"/>
      <c r="I772" s="2"/>
      <c r="J772" s="2"/>
      <c r="P772" s="3"/>
    </row>
    <row r="773" spans="7:16" s="8" customFormat="1" ht="13">
      <c r="G773" s="2"/>
      <c r="H773" s="2"/>
      <c r="I773" s="2"/>
      <c r="J773" s="2"/>
      <c r="P773" s="3"/>
    </row>
    <row r="774" spans="7:16" s="8" customFormat="1" ht="13">
      <c r="G774" s="2"/>
      <c r="H774" s="2"/>
      <c r="I774" s="2"/>
      <c r="J774" s="2"/>
      <c r="P774" s="3"/>
    </row>
    <row r="775" spans="7:16" s="8" customFormat="1" ht="13">
      <c r="G775" s="2"/>
      <c r="H775" s="2"/>
      <c r="I775" s="2"/>
      <c r="J775" s="2"/>
      <c r="P775" s="3"/>
    </row>
    <row r="776" spans="7:16" s="8" customFormat="1" ht="13">
      <c r="G776" s="2"/>
      <c r="H776" s="2"/>
      <c r="I776" s="2"/>
      <c r="J776" s="2"/>
      <c r="P776" s="3"/>
    </row>
    <row r="777" spans="7:16" s="8" customFormat="1" ht="13">
      <c r="G777" s="2"/>
      <c r="H777" s="2"/>
      <c r="I777" s="2"/>
      <c r="J777" s="2"/>
      <c r="P777" s="3"/>
    </row>
    <row r="778" spans="7:16" s="8" customFormat="1" ht="13">
      <c r="G778" s="2"/>
      <c r="H778" s="2"/>
      <c r="I778" s="2"/>
      <c r="J778" s="2"/>
      <c r="P778" s="3"/>
    </row>
    <row r="779" spans="7:16" s="8" customFormat="1" ht="13">
      <c r="G779" s="2"/>
      <c r="H779" s="2"/>
      <c r="I779" s="2"/>
      <c r="J779" s="2"/>
      <c r="P779" s="3"/>
    </row>
    <row r="780" spans="7:16" s="8" customFormat="1" ht="13">
      <c r="G780" s="2"/>
      <c r="H780" s="2"/>
      <c r="I780" s="2"/>
      <c r="J780" s="2"/>
      <c r="P780" s="3"/>
    </row>
    <row r="781" spans="7:16" s="8" customFormat="1" ht="13">
      <c r="G781" s="2"/>
      <c r="H781" s="2"/>
      <c r="I781" s="2"/>
      <c r="J781" s="2"/>
      <c r="P781" s="3"/>
    </row>
    <row r="782" spans="7:16" s="8" customFormat="1" ht="13">
      <c r="G782" s="2"/>
      <c r="H782" s="2"/>
      <c r="I782" s="2"/>
      <c r="J782" s="2"/>
      <c r="P782" s="3"/>
    </row>
    <row r="783" spans="7:16" s="8" customFormat="1" ht="13">
      <c r="G783" s="2"/>
      <c r="H783" s="2"/>
      <c r="I783" s="2"/>
      <c r="J783" s="2"/>
      <c r="P783" s="3"/>
    </row>
    <row r="784" spans="7:16" s="8" customFormat="1" ht="13">
      <c r="G784" s="2"/>
      <c r="H784" s="2"/>
      <c r="I784" s="2"/>
      <c r="J784" s="2"/>
      <c r="P784" s="3"/>
    </row>
    <row r="785" spans="7:16" s="8" customFormat="1" ht="13">
      <c r="G785" s="2"/>
      <c r="H785" s="2"/>
      <c r="I785" s="2"/>
      <c r="J785" s="2"/>
      <c r="P785" s="3"/>
    </row>
    <row r="786" spans="7:16" s="8" customFormat="1" ht="13">
      <c r="G786" s="2"/>
      <c r="H786" s="2"/>
      <c r="I786" s="2"/>
      <c r="J786" s="2"/>
      <c r="P786" s="3"/>
    </row>
    <row r="787" spans="7:16" s="8" customFormat="1" ht="13">
      <c r="G787" s="2"/>
      <c r="H787" s="2"/>
      <c r="I787" s="2"/>
      <c r="J787" s="2"/>
      <c r="P787" s="3"/>
    </row>
    <row r="788" spans="7:16" s="8" customFormat="1" ht="13">
      <c r="G788" s="2"/>
      <c r="H788" s="2"/>
      <c r="I788" s="2"/>
      <c r="J788" s="2"/>
      <c r="P788" s="3"/>
    </row>
    <row r="789" spans="7:16" s="8" customFormat="1" ht="13">
      <c r="G789" s="2"/>
      <c r="H789" s="2"/>
      <c r="I789" s="2"/>
      <c r="J789" s="2"/>
      <c r="P789" s="3"/>
    </row>
    <row r="790" spans="7:16" s="8" customFormat="1" ht="13">
      <c r="G790" s="2"/>
      <c r="H790" s="2"/>
      <c r="I790" s="2"/>
      <c r="J790" s="2"/>
      <c r="P790" s="3"/>
    </row>
    <row r="791" spans="7:16" s="8" customFormat="1" ht="13">
      <c r="G791" s="2"/>
      <c r="H791" s="2"/>
      <c r="I791" s="2"/>
      <c r="J791" s="2"/>
      <c r="P791" s="3"/>
    </row>
    <row r="792" spans="7:16" s="8" customFormat="1" ht="13">
      <c r="G792" s="2"/>
      <c r="H792" s="2"/>
      <c r="I792" s="2"/>
      <c r="J792" s="2"/>
      <c r="P792" s="3"/>
    </row>
    <row r="793" spans="7:16" s="8" customFormat="1" ht="13">
      <c r="G793" s="2"/>
      <c r="H793" s="2"/>
      <c r="I793" s="2"/>
      <c r="J793" s="2"/>
      <c r="P793" s="3"/>
    </row>
    <row r="794" spans="7:16" s="8" customFormat="1" ht="13">
      <c r="G794" s="2"/>
      <c r="H794" s="2"/>
      <c r="I794" s="2"/>
      <c r="J794" s="2"/>
      <c r="P794" s="3"/>
    </row>
    <row r="795" spans="7:16" s="8" customFormat="1" ht="13">
      <c r="G795" s="2"/>
      <c r="H795" s="2"/>
      <c r="I795" s="2"/>
      <c r="J795" s="2"/>
      <c r="P795" s="3"/>
    </row>
    <row r="796" spans="7:16" s="8" customFormat="1" ht="13">
      <c r="G796" s="2"/>
      <c r="H796" s="2"/>
      <c r="I796" s="2"/>
      <c r="J796" s="2"/>
      <c r="P796" s="3"/>
    </row>
    <row r="797" spans="7:16" s="8" customFormat="1" ht="13">
      <c r="G797" s="2"/>
      <c r="H797" s="2"/>
      <c r="I797" s="2"/>
      <c r="J797" s="2"/>
      <c r="P797" s="3"/>
    </row>
    <row r="798" spans="7:16" s="8" customFormat="1" ht="13">
      <c r="G798" s="2"/>
      <c r="H798" s="2"/>
      <c r="I798" s="2"/>
      <c r="J798" s="2"/>
      <c r="P798" s="3"/>
    </row>
    <row r="799" spans="7:16" s="8" customFormat="1" ht="13">
      <c r="G799" s="2"/>
      <c r="H799" s="2"/>
      <c r="I799" s="2"/>
      <c r="J799" s="2"/>
      <c r="P799" s="3"/>
    </row>
    <row r="800" spans="7:16" s="8" customFormat="1" ht="13">
      <c r="G800" s="2"/>
      <c r="H800" s="2"/>
      <c r="I800" s="2"/>
      <c r="J800" s="2"/>
      <c r="P800" s="3"/>
    </row>
    <row r="801" spans="7:16" s="8" customFormat="1" ht="13">
      <c r="G801" s="2"/>
      <c r="H801" s="2"/>
      <c r="I801" s="2"/>
      <c r="J801" s="2"/>
      <c r="P801" s="3"/>
    </row>
    <row r="802" spans="7:16" s="8" customFormat="1" ht="13">
      <c r="G802" s="2"/>
      <c r="H802" s="2"/>
      <c r="I802" s="2"/>
      <c r="J802" s="2"/>
      <c r="P802" s="3"/>
    </row>
    <row r="803" spans="7:16" s="8" customFormat="1" ht="13">
      <c r="G803" s="2"/>
      <c r="H803" s="2"/>
      <c r="I803" s="2"/>
      <c r="J803" s="2"/>
      <c r="P803" s="3"/>
    </row>
    <row r="804" spans="7:16" s="8" customFormat="1" ht="13">
      <c r="G804" s="2"/>
      <c r="H804" s="2"/>
      <c r="I804" s="2"/>
      <c r="J804" s="2"/>
      <c r="P804" s="3"/>
    </row>
    <row r="805" spans="7:16" s="8" customFormat="1" ht="13">
      <c r="G805" s="2"/>
      <c r="H805" s="2"/>
      <c r="I805" s="2"/>
      <c r="J805" s="2"/>
      <c r="P805" s="3"/>
    </row>
    <row r="806" spans="7:16" s="8" customFormat="1" ht="13">
      <c r="G806" s="2"/>
      <c r="H806" s="2"/>
      <c r="I806" s="2"/>
      <c r="J806" s="2"/>
      <c r="P806" s="3"/>
    </row>
    <row r="807" spans="7:16" s="8" customFormat="1" ht="13">
      <c r="G807" s="2"/>
      <c r="H807" s="2"/>
      <c r="I807" s="2"/>
      <c r="J807" s="2"/>
      <c r="P807" s="3"/>
    </row>
    <row r="808" spans="7:16" s="8" customFormat="1" ht="13">
      <c r="G808" s="2"/>
      <c r="H808" s="2"/>
      <c r="I808" s="2"/>
      <c r="J808" s="2"/>
      <c r="P808" s="3"/>
    </row>
    <row r="809" spans="7:16" s="8" customFormat="1" ht="13">
      <c r="G809" s="2"/>
      <c r="H809" s="2"/>
      <c r="I809" s="2"/>
      <c r="J809" s="2"/>
      <c r="P809" s="3"/>
    </row>
    <row r="810" spans="7:16" s="8" customFormat="1" ht="13">
      <c r="G810" s="2"/>
      <c r="H810" s="2"/>
      <c r="I810" s="2"/>
      <c r="J810" s="2"/>
      <c r="P810" s="3"/>
    </row>
    <row r="811" spans="7:16" s="8" customFormat="1" ht="13">
      <c r="G811" s="2"/>
      <c r="H811" s="2"/>
      <c r="I811" s="2"/>
      <c r="J811" s="2"/>
      <c r="P811" s="3"/>
    </row>
    <row r="812" spans="7:16" s="8" customFormat="1" ht="13">
      <c r="G812" s="2"/>
      <c r="H812" s="2"/>
      <c r="I812" s="2"/>
      <c r="J812" s="2"/>
      <c r="P812" s="3"/>
    </row>
    <row r="813" spans="7:16" s="8" customFormat="1" ht="13">
      <c r="G813" s="2"/>
      <c r="H813" s="2"/>
      <c r="I813" s="2"/>
      <c r="J813" s="2"/>
      <c r="P813" s="3"/>
    </row>
    <row r="814" spans="7:16" s="8" customFormat="1" ht="13">
      <c r="G814" s="2"/>
      <c r="H814" s="2"/>
      <c r="I814" s="2"/>
      <c r="J814" s="2"/>
      <c r="P814" s="3"/>
    </row>
    <row r="815" spans="7:16" s="8" customFormat="1" ht="13">
      <c r="G815" s="2"/>
      <c r="H815" s="2"/>
      <c r="I815" s="2"/>
      <c r="J815" s="2"/>
      <c r="P815" s="3"/>
    </row>
    <row r="816" spans="7:16" s="8" customFormat="1" ht="13">
      <c r="G816" s="2"/>
      <c r="H816" s="2"/>
      <c r="I816" s="2"/>
      <c r="J816" s="2"/>
      <c r="P816" s="3"/>
    </row>
    <row r="817" spans="7:16" s="8" customFormat="1" ht="13">
      <c r="G817" s="2"/>
      <c r="H817" s="2"/>
      <c r="I817" s="2"/>
      <c r="J817" s="2"/>
      <c r="P817" s="3"/>
    </row>
    <row r="818" spans="7:16" s="8" customFormat="1" ht="13">
      <c r="G818" s="2"/>
      <c r="H818" s="2"/>
      <c r="I818" s="2"/>
      <c r="J818" s="2"/>
      <c r="P818" s="3"/>
    </row>
    <row r="819" spans="7:16" s="8" customFormat="1" ht="13">
      <c r="G819" s="2"/>
      <c r="H819" s="2"/>
      <c r="I819" s="2"/>
      <c r="J819" s="2"/>
      <c r="P819" s="3"/>
    </row>
    <row r="820" spans="7:16" s="8" customFormat="1" ht="13">
      <c r="G820" s="2"/>
      <c r="H820" s="2"/>
      <c r="I820" s="2"/>
      <c r="J820" s="2"/>
      <c r="P820" s="3"/>
    </row>
    <row r="821" spans="7:16" s="8" customFormat="1" ht="13">
      <c r="G821" s="2"/>
      <c r="H821" s="2"/>
      <c r="I821" s="2"/>
      <c r="J821" s="2"/>
      <c r="P821" s="3"/>
    </row>
    <row r="822" spans="7:16" s="8" customFormat="1" ht="13">
      <c r="G822" s="2"/>
      <c r="H822" s="2"/>
      <c r="I822" s="2"/>
      <c r="J822" s="2"/>
      <c r="P822" s="3"/>
    </row>
    <row r="823" spans="7:16" s="8" customFormat="1" ht="13">
      <c r="G823" s="2"/>
      <c r="H823" s="2"/>
      <c r="I823" s="2"/>
      <c r="J823" s="2"/>
      <c r="P823" s="3"/>
    </row>
    <row r="824" spans="7:16" s="8" customFormat="1" ht="13">
      <c r="G824" s="2"/>
      <c r="H824" s="2"/>
      <c r="I824" s="2"/>
      <c r="J824" s="2"/>
      <c r="P824" s="3"/>
    </row>
    <row r="825" spans="7:16" s="8" customFormat="1" ht="13">
      <c r="G825" s="2"/>
      <c r="H825" s="2"/>
      <c r="I825" s="2"/>
      <c r="J825" s="2"/>
      <c r="P825" s="3"/>
    </row>
    <row r="826" spans="7:16" s="8" customFormat="1" ht="13">
      <c r="G826" s="2"/>
      <c r="H826" s="2"/>
      <c r="I826" s="2"/>
      <c r="J826" s="2"/>
      <c r="P826" s="3"/>
    </row>
    <row r="827" spans="7:16" s="8" customFormat="1" ht="13">
      <c r="G827" s="2"/>
      <c r="H827" s="2"/>
      <c r="I827" s="2"/>
      <c r="J827" s="2"/>
      <c r="P827" s="3"/>
    </row>
    <row r="828" spans="7:16" s="8" customFormat="1" ht="13">
      <c r="G828" s="2"/>
      <c r="H828" s="2"/>
      <c r="I828" s="2"/>
      <c r="J828" s="2"/>
      <c r="P828" s="3"/>
    </row>
    <row r="829" spans="7:16" s="8" customFormat="1" ht="13">
      <c r="G829" s="2"/>
      <c r="H829" s="2"/>
      <c r="I829" s="2"/>
      <c r="J829" s="2"/>
      <c r="P829" s="3"/>
    </row>
    <row r="830" spans="7:16" s="8" customFormat="1" ht="13">
      <c r="G830" s="2"/>
      <c r="H830" s="2"/>
      <c r="I830" s="2"/>
      <c r="J830" s="2"/>
      <c r="P830" s="3"/>
    </row>
    <row r="831" spans="7:16" s="8" customFormat="1" ht="13">
      <c r="G831" s="2"/>
      <c r="H831" s="2"/>
      <c r="I831" s="2"/>
      <c r="J831" s="2"/>
      <c r="P831" s="3"/>
    </row>
    <row r="832" spans="7:16" s="8" customFormat="1" ht="13">
      <c r="G832" s="2"/>
      <c r="H832" s="2"/>
      <c r="I832" s="2"/>
      <c r="J832" s="2"/>
      <c r="P832" s="3"/>
    </row>
    <row r="833" spans="7:16" s="8" customFormat="1" ht="13">
      <c r="G833" s="2"/>
      <c r="H833" s="2"/>
      <c r="I833" s="2"/>
      <c r="J833" s="2"/>
      <c r="P833" s="3"/>
    </row>
    <row r="834" spans="7:16" s="8" customFormat="1" ht="13">
      <c r="G834" s="2"/>
      <c r="H834" s="2"/>
      <c r="I834" s="2"/>
      <c r="J834" s="2"/>
      <c r="P834" s="3"/>
    </row>
    <row r="835" spans="7:16" s="8" customFormat="1" ht="13">
      <c r="G835" s="2"/>
      <c r="H835" s="2"/>
      <c r="I835" s="2"/>
      <c r="J835" s="2"/>
      <c r="P835" s="3"/>
    </row>
    <row r="836" spans="7:16" s="8" customFormat="1" ht="13">
      <c r="G836" s="2"/>
      <c r="H836" s="2"/>
      <c r="I836" s="2"/>
      <c r="J836" s="2"/>
      <c r="P836" s="3"/>
    </row>
    <row r="837" spans="7:16" s="8" customFormat="1" ht="13">
      <c r="G837" s="2"/>
      <c r="H837" s="2"/>
      <c r="I837" s="2"/>
      <c r="J837" s="2"/>
      <c r="P837" s="3"/>
    </row>
    <row r="838" spans="7:16" s="8" customFormat="1" ht="13">
      <c r="G838" s="2"/>
      <c r="H838" s="2"/>
      <c r="I838" s="2"/>
      <c r="J838" s="2"/>
      <c r="P838" s="3"/>
    </row>
    <row r="839" spans="7:16" s="8" customFormat="1" ht="13">
      <c r="G839" s="2"/>
      <c r="H839" s="2"/>
      <c r="I839" s="2"/>
      <c r="J839" s="2"/>
      <c r="P839" s="3"/>
    </row>
    <row r="840" spans="7:16" s="8" customFormat="1" ht="13">
      <c r="G840" s="2"/>
      <c r="H840" s="2"/>
      <c r="I840" s="2"/>
      <c r="J840" s="2"/>
      <c r="P840" s="3"/>
    </row>
    <row r="841" spans="7:16" s="8" customFormat="1" ht="13">
      <c r="G841" s="2"/>
      <c r="H841" s="2"/>
      <c r="I841" s="2"/>
      <c r="J841" s="2"/>
      <c r="P841" s="3"/>
    </row>
    <row r="842" spans="7:16" s="8" customFormat="1" ht="13">
      <c r="G842" s="2"/>
      <c r="H842" s="2"/>
      <c r="I842" s="2"/>
      <c r="J842" s="2"/>
      <c r="P842" s="3"/>
    </row>
    <row r="843" spans="7:16" s="8" customFormat="1" ht="13">
      <c r="G843" s="2"/>
      <c r="H843" s="2"/>
      <c r="I843" s="2"/>
      <c r="J843" s="2"/>
      <c r="P843" s="3"/>
    </row>
    <row r="844" spans="7:16" s="8" customFormat="1" ht="13">
      <c r="G844" s="2"/>
      <c r="H844" s="2"/>
      <c r="I844" s="2"/>
      <c r="J844" s="2"/>
      <c r="P844" s="3"/>
    </row>
    <row r="845" spans="7:16" s="8" customFormat="1" ht="13">
      <c r="G845" s="2"/>
      <c r="H845" s="2"/>
      <c r="I845" s="2"/>
      <c r="J845" s="2"/>
      <c r="P845" s="3"/>
    </row>
    <row r="846" spans="7:16" s="8" customFormat="1" ht="13">
      <c r="G846" s="2"/>
      <c r="H846" s="2"/>
      <c r="I846" s="2"/>
      <c r="J846" s="2"/>
      <c r="P846" s="3"/>
    </row>
    <row r="847" spans="7:16" s="8" customFormat="1" ht="13">
      <c r="G847" s="2"/>
      <c r="H847" s="2"/>
      <c r="I847" s="2"/>
      <c r="J847" s="2"/>
      <c r="P847" s="3"/>
    </row>
    <row r="848" spans="7:16" s="8" customFormat="1" ht="13">
      <c r="G848" s="2"/>
      <c r="H848" s="2"/>
      <c r="I848" s="2"/>
      <c r="J848" s="2"/>
      <c r="P848" s="3"/>
    </row>
    <row r="849" spans="7:16" s="8" customFormat="1" ht="13">
      <c r="G849" s="2"/>
      <c r="H849" s="2"/>
      <c r="I849" s="2"/>
      <c r="J849" s="2"/>
      <c r="P849" s="3"/>
    </row>
    <row r="850" spans="7:16" s="8" customFormat="1" ht="13">
      <c r="G850" s="2"/>
      <c r="H850" s="2"/>
      <c r="I850" s="2"/>
      <c r="J850" s="2"/>
      <c r="P850" s="3"/>
    </row>
    <row r="851" spans="7:16" s="8" customFormat="1" ht="13">
      <c r="G851" s="2"/>
      <c r="H851" s="2"/>
      <c r="I851" s="2"/>
      <c r="J851" s="2"/>
      <c r="P851" s="3"/>
    </row>
    <row r="852" spans="7:16" s="8" customFormat="1" ht="13">
      <c r="G852" s="2"/>
      <c r="H852" s="2"/>
      <c r="I852" s="2"/>
      <c r="J852" s="2"/>
      <c r="P852" s="3"/>
    </row>
    <row r="853" spans="7:16" s="8" customFormat="1" ht="13">
      <c r="G853" s="2"/>
      <c r="H853" s="2"/>
      <c r="I853" s="2"/>
      <c r="J853" s="2"/>
      <c r="P853" s="3"/>
    </row>
    <row r="854" spans="7:16" s="8" customFormat="1" ht="13">
      <c r="G854" s="2"/>
      <c r="H854" s="2"/>
      <c r="I854" s="2"/>
      <c r="J854" s="2"/>
      <c r="P854" s="3"/>
    </row>
    <row r="855" spans="7:16" s="8" customFormat="1" ht="13">
      <c r="G855" s="2"/>
      <c r="H855" s="2"/>
      <c r="I855" s="2"/>
      <c r="J855" s="2"/>
      <c r="P855" s="3"/>
    </row>
    <row r="856" spans="7:16" s="8" customFormat="1" ht="13">
      <c r="G856" s="2"/>
      <c r="H856" s="2"/>
      <c r="I856" s="2"/>
      <c r="J856" s="2"/>
      <c r="P856" s="3"/>
    </row>
    <row r="857" spans="7:16" s="8" customFormat="1" ht="13">
      <c r="G857" s="2"/>
      <c r="H857" s="2"/>
      <c r="I857" s="2"/>
      <c r="J857" s="2"/>
      <c r="P857" s="3"/>
    </row>
    <row r="858" spans="7:16" s="8" customFormat="1" ht="13">
      <c r="G858" s="2"/>
      <c r="H858" s="2"/>
      <c r="I858" s="2"/>
      <c r="J858" s="2"/>
      <c r="P858" s="3"/>
    </row>
    <row r="859" spans="7:16" s="8" customFormat="1" ht="13">
      <c r="G859" s="2"/>
      <c r="H859" s="2"/>
      <c r="I859" s="2"/>
      <c r="J859" s="2"/>
      <c r="P859" s="3"/>
    </row>
    <row r="860" spans="7:16" s="8" customFormat="1" ht="13">
      <c r="G860" s="2"/>
      <c r="H860" s="2"/>
      <c r="I860" s="2"/>
      <c r="J860" s="2"/>
      <c r="P860" s="3"/>
    </row>
    <row r="861" spans="7:16" s="8" customFormat="1" ht="13">
      <c r="G861" s="2"/>
      <c r="H861" s="2"/>
      <c r="I861" s="2"/>
      <c r="J861" s="2"/>
      <c r="P861" s="3"/>
    </row>
    <row r="862" spans="7:16" s="8" customFormat="1" ht="13">
      <c r="G862" s="2"/>
      <c r="H862" s="2"/>
      <c r="I862" s="2"/>
      <c r="J862" s="2"/>
      <c r="P862" s="3"/>
    </row>
    <row r="863" spans="7:16" s="8" customFormat="1" ht="13">
      <c r="G863" s="2"/>
      <c r="H863" s="2"/>
      <c r="I863" s="2"/>
      <c r="J863" s="2"/>
      <c r="P863" s="3"/>
    </row>
    <row r="864" spans="7:16" s="8" customFormat="1" ht="13">
      <c r="G864" s="2"/>
      <c r="H864" s="2"/>
      <c r="I864" s="2"/>
      <c r="J864" s="2"/>
      <c r="P864" s="3"/>
    </row>
    <row r="865" spans="7:16" s="8" customFormat="1" ht="13">
      <c r="G865" s="2"/>
      <c r="H865" s="2"/>
      <c r="I865" s="2"/>
      <c r="J865" s="2"/>
      <c r="P865" s="3"/>
    </row>
    <row r="866" spans="7:16" s="8" customFormat="1" ht="13">
      <c r="G866" s="2"/>
      <c r="H866" s="2"/>
      <c r="I866" s="2"/>
      <c r="J866" s="2"/>
      <c r="P866" s="3"/>
    </row>
    <row r="867" spans="7:16" s="8" customFormat="1" ht="13">
      <c r="G867" s="2"/>
      <c r="H867" s="2"/>
      <c r="I867" s="2"/>
      <c r="J867" s="2"/>
      <c r="P867" s="3"/>
    </row>
    <row r="868" spans="7:16" s="8" customFormat="1" ht="13">
      <c r="G868" s="2"/>
      <c r="H868" s="2"/>
      <c r="I868" s="2"/>
      <c r="J868" s="2"/>
      <c r="P868" s="3"/>
    </row>
    <row r="869" spans="7:16" s="8" customFormat="1" ht="13">
      <c r="G869" s="2"/>
      <c r="H869" s="2"/>
      <c r="I869" s="2"/>
      <c r="J869" s="2"/>
      <c r="P869" s="3"/>
    </row>
    <row r="870" spans="7:16" s="8" customFormat="1" ht="13">
      <c r="G870" s="2"/>
      <c r="H870" s="2"/>
      <c r="I870" s="2"/>
      <c r="J870" s="2"/>
      <c r="P870" s="3"/>
    </row>
    <row r="871" spans="7:16" s="8" customFormat="1" ht="13">
      <c r="G871" s="2"/>
      <c r="H871" s="2"/>
      <c r="I871" s="2"/>
      <c r="J871" s="2"/>
      <c r="P871" s="3"/>
    </row>
    <row r="872" spans="7:16" s="8" customFormat="1" ht="13">
      <c r="G872" s="2"/>
      <c r="H872" s="2"/>
      <c r="I872" s="2"/>
      <c r="J872" s="2"/>
      <c r="P872" s="3"/>
    </row>
    <row r="873" spans="7:16" s="8" customFormat="1" ht="13">
      <c r="G873" s="2"/>
      <c r="H873" s="2"/>
      <c r="I873" s="2"/>
      <c r="J873" s="2"/>
      <c r="P873" s="3"/>
    </row>
    <row r="874" spans="7:16" s="8" customFormat="1" ht="13">
      <c r="G874" s="2"/>
      <c r="H874" s="2"/>
      <c r="I874" s="2"/>
      <c r="J874" s="2"/>
      <c r="P874" s="3"/>
    </row>
    <row r="875" spans="7:16" s="8" customFormat="1" ht="13">
      <c r="G875" s="2"/>
      <c r="H875" s="2"/>
      <c r="I875" s="2"/>
      <c r="J875" s="2"/>
      <c r="P875" s="3"/>
    </row>
    <row r="876" spans="7:16" s="8" customFormat="1" ht="13">
      <c r="G876" s="2"/>
      <c r="H876" s="2"/>
      <c r="I876" s="2"/>
      <c r="J876" s="2"/>
      <c r="P876" s="3"/>
    </row>
    <row r="877" spans="7:16" s="8" customFormat="1" ht="13">
      <c r="G877" s="2"/>
      <c r="H877" s="2"/>
      <c r="I877" s="2"/>
      <c r="J877" s="2"/>
      <c r="P877" s="3"/>
    </row>
    <row r="878" spans="7:16" s="8" customFormat="1" ht="13">
      <c r="G878" s="2"/>
      <c r="H878" s="2"/>
      <c r="I878" s="2"/>
      <c r="J878" s="2"/>
      <c r="P878" s="3"/>
    </row>
    <row r="879" spans="7:16" s="8" customFormat="1" ht="13">
      <c r="G879" s="2"/>
      <c r="H879" s="2"/>
      <c r="I879" s="2"/>
      <c r="J879" s="2"/>
      <c r="P879" s="3"/>
    </row>
    <row r="880" spans="7:16" s="8" customFormat="1" ht="13">
      <c r="G880" s="2"/>
      <c r="H880" s="2"/>
      <c r="I880" s="2"/>
      <c r="J880" s="2"/>
      <c r="P880" s="3"/>
    </row>
    <row r="881" spans="7:16" s="8" customFormat="1" ht="13">
      <c r="G881" s="2"/>
      <c r="H881" s="2"/>
      <c r="I881" s="2"/>
      <c r="J881" s="2"/>
      <c r="P881" s="3"/>
    </row>
    <row r="882" spans="7:16" s="8" customFormat="1" ht="13">
      <c r="G882" s="2"/>
      <c r="H882" s="2"/>
      <c r="I882" s="2"/>
      <c r="J882" s="2"/>
      <c r="P882" s="3"/>
    </row>
    <row r="883" spans="7:16" s="8" customFormat="1" ht="13">
      <c r="G883" s="2"/>
      <c r="H883" s="2"/>
      <c r="I883" s="2"/>
      <c r="J883" s="2"/>
      <c r="P883" s="3"/>
    </row>
    <row r="884" spans="7:16" s="8" customFormat="1" ht="13">
      <c r="G884" s="2"/>
      <c r="H884" s="2"/>
      <c r="I884" s="2"/>
      <c r="J884" s="2"/>
      <c r="P884" s="3"/>
    </row>
    <row r="885" spans="7:16" s="8" customFormat="1" ht="13">
      <c r="G885" s="2"/>
      <c r="H885" s="2"/>
      <c r="I885" s="2"/>
      <c r="J885" s="2"/>
      <c r="P885" s="3"/>
    </row>
    <row r="886" spans="7:16" s="8" customFormat="1" ht="13">
      <c r="G886" s="2"/>
      <c r="H886" s="2"/>
      <c r="I886" s="2"/>
      <c r="J886" s="2"/>
      <c r="P886" s="3"/>
    </row>
    <row r="887" spans="7:16" s="8" customFormat="1" ht="13">
      <c r="G887" s="2"/>
      <c r="H887" s="2"/>
      <c r="I887" s="2"/>
      <c r="J887" s="2"/>
      <c r="P887" s="3"/>
    </row>
    <row r="888" spans="7:16" s="8" customFormat="1" ht="13">
      <c r="G888" s="2"/>
      <c r="H888" s="2"/>
      <c r="I888" s="2"/>
      <c r="J888" s="2"/>
      <c r="P888" s="3"/>
    </row>
    <row r="889" spans="7:16" s="8" customFormat="1" ht="13">
      <c r="G889" s="2"/>
      <c r="H889" s="2"/>
      <c r="I889" s="2"/>
      <c r="J889" s="2"/>
      <c r="P889" s="3"/>
    </row>
    <row r="890" spans="7:16" s="8" customFormat="1" ht="13">
      <c r="G890" s="2"/>
      <c r="H890" s="2"/>
      <c r="I890" s="2"/>
      <c r="J890" s="2"/>
      <c r="P890" s="3"/>
    </row>
    <row r="891" spans="7:16" s="8" customFormat="1" ht="13">
      <c r="G891" s="2"/>
      <c r="H891" s="2"/>
      <c r="I891" s="2"/>
      <c r="J891" s="2"/>
      <c r="P891" s="3"/>
    </row>
    <row r="892" spans="7:16" s="8" customFormat="1" ht="13">
      <c r="G892" s="2"/>
      <c r="H892" s="2"/>
      <c r="I892" s="2"/>
      <c r="J892" s="2"/>
      <c r="P892" s="3"/>
    </row>
    <row r="893" spans="7:16" s="8" customFormat="1" ht="13">
      <c r="G893" s="2"/>
      <c r="H893" s="2"/>
      <c r="I893" s="2"/>
      <c r="J893" s="2"/>
      <c r="P893" s="3"/>
    </row>
    <row r="894" spans="7:16" s="8" customFormat="1" ht="13">
      <c r="G894" s="2"/>
      <c r="H894" s="2"/>
      <c r="I894" s="2"/>
      <c r="J894" s="2"/>
      <c r="P894" s="3"/>
    </row>
    <row r="895" spans="7:16" s="8" customFormat="1" ht="13">
      <c r="G895" s="2"/>
      <c r="H895" s="2"/>
      <c r="I895" s="2"/>
      <c r="J895" s="2"/>
      <c r="P895" s="3"/>
    </row>
    <row r="896" spans="7:16" s="8" customFormat="1" ht="13">
      <c r="G896" s="2"/>
      <c r="H896" s="2"/>
      <c r="I896" s="2"/>
      <c r="J896" s="2"/>
      <c r="P896" s="3"/>
    </row>
    <row r="897" spans="7:16" s="8" customFormat="1" ht="13">
      <c r="G897" s="2"/>
      <c r="H897" s="2"/>
      <c r="I897" s="2"/>
      <c r="J897" s="2"/>
      <c r="P897" s="3"/>
    </row>
    <row r="898" spans="7:16" s="8" customFormat="1" ht="13">
      <c r="G898" s="2"/>
      <c r="H898" s="2"/>
      <c r="I898" s="2"/>
      <c r="J898" s="2"/>
      <c r="P898" s="3"/>
    </row>
    <row r="899" spans="7:16" s="8" customFormat="1" ht="13">
      <c r="G899" s="2"/>
      <c r="H899" s="2"/>
      <c r="I899" s="2"/>
      <c r="J899" s="2"/>
      <c r="P899" s="3"/>
    </row>
    <row r="900" spans="7:16" s="8" customFormat="1" ht="13">
      <c r="G900" s="2"/>
      <c r="H900" s="2"/>
      <c r="I900" s="2"/>
      <c r="J900" s="2"/>
      <c r="P900" s="3"/>
    </row>
    <row r="901" spans="7:16" s="8" customFormat="1" ht="13">
      <c r="G901" s="2"/>
      <c r="H901" s="2"/>
      <c r="I901" s="2"/>
      <c r="J901" s="2"/>
      <c r="P901" s="3"/>
    </row>
    <row r="902" spans="7:16" s="8" customFormat="1" ht="13">
      <c r="G902" s="2"/>
      <c r="H902" s="2"/>
      <c r="I902" s="2"/>
      <c r="J902" s="2"/>
      <c r="P902" s="3"/>
    </row>
    <row r="903" spans="7:16" s="8" customFormat="1" ht="13">
      <c r="G903" s="2"/>
      <c r="H903" s="2"/>
      <c r="I903" s="2"/>
      <c r="J903" s="2"/>
      <c r="P903" s="3"/>
    </row>
    <row r="904" spans="7:16" s="8" customFormat="1" ht="13">
      <c r="G904" s="2"/>
      <c r="H904" s="2"/>
      <c r="I904" s="2"/>
      <c r="J904" s="2"/>
      <c r="P904" s="3"/>
    </row>
    <row r="905" spans="7:16" s="8" customFormat="1" ht="13">
      <c r="G905" s="2"/>
      <c r="H905" s="2"/>
      <c r="I905" s="2"/>
      <c r="J905" s="2"/>
      <c r="P905" s="3"/>
    </row>
    <row r="906" spans="7:16" s="8" customFormat="1" ht="13">
      <c r="G906" s="2"/>
      <c r="H906" s="2"/>
      <c r="I906" s="2"/>
      <c r="J906" s="2"/>
      <c r="P906" s="3"/>
    </row>
    <row r="907" spans="7:16" s="8" customFormat="1" ht="13">
      <c r="G907" s="2"/>
      <c r="H907" s="2"/>
      <c r="I907" s="2"/>
      <c r="J907" s="2"/>
      <c r="P907" s="3"/>
    </row>
    <row r="908" spans="7:16" s="8" customFormat="1" ht="13">
      <c r="G908" s="2"/>
      <c r="H908" s="2"/>
      <c r="I908" s="2"/>
      <c r="J908" s="2"/>
      <c r="P908" s="3"/>
    </row>
    <row r="909" spans="7:16" s="8" customFormat="1" ht="13">
      <c r="G909" s="2"/>
      <c r="H909" s="2"/>
      <c r="I909" s="2"/>
      <c r="J909" s="2"/>
      <c r="P909" s="3"/>
    </row>
    <row r="910" spans="7:16" s="8" customFormat="1" ht="13">
      <c r="G910" s="2"/>
      <c r="H910" s="2"/>
      <c r="I910" s="2"/>
      <c r="J910" s="2"/>
      <c r="P910" s="3"/>
    </row>
    <row r="911" spans="7:16" s="8" customFormat="1" ht="13">
      <c r="G911" s="2"/>
      <c r="H911" s="2"/>
      <c r="I911" s="2"/>
      <c r="J911" s="2"/>
      <c r="P911" s="3"/>
    </row>
    <row r="912" spans="7:16" s="8" customFormat="1" ht="13">
      <c r="G912" s="2"/>
      <c r="H912" s="2"/>
      <c r="I912" s="2"/>
      <c r="J912" s="2"/>
      <c r="P912" s="3"/>
    </row>
    <row r="913" spans="7:16" s="8" customFormat="1" ht="13">
      <c r="G913" s="2"/>
      <c r="H913" s="2"/>
      <c r="I913" s="2"/>
      <c r="J913" s="2"/>
      <c r="P913" s="3"/>
    </row>
    <row r="914" spans="7:16" s="8" customFormat="1" ht="13">
      <c r="G914" s="2"/>
      <c r="H914" s="2"/>
      <c r="I914" s="2"/>
      <c r="J914" s="2"/>
      <c r="P914" s="3"/>
    </row>
    <row r="915" spans="7:16" s="8" customFormat="1" ht="13">
      <c r="G915" s="2"/>
      <c r="H915" s="2"/>
      <c r="I915" s="2"/>
      <c r="J915" s="2"/>
      <c r="P915" s="3"/>
    </row>
    <row r="916" spans="7:16" s="8" customFormat="1" ht="13">
      <c r="G916" s="2"/>
      <c r="H916" s="2"/>
      <c r="I916" s="2"/>
      <c r="J916" s="2"/>
      <c r="P916" s="3"/>
    </row>
    <row r="917" spans="7:16" s="8" customFormat="1" ht="13">
      <c r="G917" s="2"/>
      <c r="H917" s="2"/>
      <c r="I917" s="2"/>
      <c r="J917" s="2"/>
      <c r="P917" s="3"/>
    </row>
    <row r="918" spans="7:16" s="8" customFormat="1" ht="13">
      <c r="G918" s="2"/>
      <c r="H918" s="2"/>
      <c r="I918" s="2"/>
      <c r="J918" s="2"/>
      <c r="P918" s="3"/>
    </row>
    <row r="919" spans="7:16" s="8" customFormat="1" ht="13">
      <c r="G919" s="2"/>
      <c r="H919" s="2"/>
      <c r="I919" s="2"/>
      <c r="J919" s="2"/>
      <c r="P919" s="3"/>
    </row>
    <row r="920" spans="7:16" s="8" customFormat="1" ht="13">
      <c r="G920" s="2"/>
      <c r="H920" s="2"/>
      <c r="I920" s="2"/>
      <c r="J920" s="2"/>
      <c r="P920" s="3"/>
    </row>
    <row r="921" spans="7:16" s="8" customFormat="1" ht="13">
      <c r="G921" s="2"/>
      <c r="H921" s="2"/>
      <c r="I921" s="2"/>
      <c r="J921" s="2"/>
      <c r="P921" s="3"/>
    </row>
    <row r="922" spans="7:16" s="8" customFormat="1" ht="13">
      <c r="G922" s="2"/>
      <c r="H922" s="2"/>
      <c r="I922" s="2"/>
      <c r="J922" s="2"/>
      <c r="P922" s="3"/>
    </row>
    <row r="923" spans="7:16" s="8" customFormat="1" ht="13">
      <c r="G923" s="2"/>
      <c r="H923" s="2"/>
      <c r="I923" s="2"/>
      <c r="J923" s="2"/>
      <c r="P923" s="3"/>
    </row>
    <row r="924" spans="7:16" s="8" customFormat="1" ht="13">
      <c r="G924" s="2"/>
      <c r="H924" s="2"/>
      <c r="I924" s="2"/>
      <c r="J924" s="2"/>
      <c r="P924" s="3"/>
    </row>
    <row r="925" spans="7:16" s="8" customFormat="1" ht="13">
      <c r="G925" s="2"/>
      <c r="H925" s="2"/>
      <c r="I925" s="2"/>
      <c r="J925" s="2"/>
      <c r="P925" s="3"/>
    </row>
    <row r="926" spans="7:16" s="8" customFormat="1" ht="13">
      <c r="G926" s="2"/>
      <c r="H926" s="2"/>
      <c r="I926" s="2"/>
      <c r="J926" s="2"/>
      <c r="P926" s="3"/>
    </row>
    <row r="927" spans="7:16" s="8" customFormat="1" ht="13">
      <c r="G927" s="2"/>
      <c r="H927" s="2"/>
      <c r="I927" s="2"/>
      <c r="J927" s="2"/>
      <c r="P927" s="3"/>
    </row>
    <row r="928" spans="7:16" s="8" customFormat="1" ht="13">
      <c r="G928" s="2"/>
      <c r="H928" s="2"/>
      <c r="I928" s="2"/>
      <c r="J928" s="2"/>
      <c r="P928" s="3"/>
    </row>
    <row r="929" spans="7:16" s="8" customFormat="1" ht="13">
      <c r="G929" s="2"/>
      <c r="H929" s="2"/>
      <c r="I929" s="2"/>
      <c r="J929" s="2"/>
      <c r="P929" s="3"/>
    </row>
    <row r="930" spans="7:16" s="8" customFormat="1" ht="13">
      <c r="G930" s="2"/>
      <c r="H930" s="2"/>
      <c r="I930" s="2"/>
      <c r="J930" s="2"/>
      <c r="P930" s="3"/>
    </row>
    <row r="931" spans="7:16" s="8" customFormat="1" ht="13">
      <c r="G931" s="2"/>
      <c r="H931" s="2"/>
      <c r="I931" s="2"/>
      <c r="J931" s="2"/>
      <c r="P931" s="3"/>
    </row>
    <row r="932" spans="7:16" s="8" customFormat="1" ht="13">
      <c r="G932" s="2"/>
      <c r="H932" s="2"/>
      <c r="I932" s="2"/>
      <c r="J932" s="2"/>
      <c r="P932" s="3"/>
    </row>
    <row r="933" spans="7:16" s="8" customFormat="1" ht="13">
      <c r="G933" s="2"/>
      <c r="H933" s="2"/>
      <c r="I933" s="2"/>
      <c r="J933" s="2"/>
      <c r="P933" s="3"/>
    </row>
    <row r="934" spans="7:16" s="8" customFormat="1" ht="13">
      <c r="G934" s="2"/>
      <c r="H934" s="2"/>
      <c r="I934" s="2"/>
      <c r="J934" s="2"/>
      <c r="P934" s="3"/>
    </row>
    <row r="935" spans="7:16" s="8" customFormat="1" ht="13">
      <c r="G935" s="2"/>
      <c r="H935" s="2"/>
      <c r="I935" s="2"/>
      <c r="J935" s="2"/>
      <c r="P935" s="3"/>
    </row>
    <row r="936" spans="7:16" s="8" customFormat="1" ht="13">
      <c r="G936" s="2"/>
      <c r="H936" s="2"/>
      <c r="I936" s="2"/>
      <c r="J936" s="2"/>
      <c r="P936" s="3"/>
    </row>
    <row r="937" spans="7:16" s="8" customFormat="1" ht="13">
      <c r="G937" s="2"/>
      <c r="H937" s="2"/>
      <c r="I937" s="2"/>
      <c r="J937" s="2"/>
      <c r="P937" s="3"/>
    </row>
    <row r="938" spans="7:16" s="8" customFormat="1" ht="13">
      <c r="G938" s="2"/>
      <c r="H938" s="2"/>
      <c r="I938" s="2"/>
      <c r="J938" s="2"/>
      <c r="P938" s="3"/>
    </row>
    <row r="939" spans="7:16" s="8" customFormat="1" ht="13">
      <c r="G939" s="2"/>
      <c r="H939" s="2"/>
      <c r="I939" s="2"/>
      <c r="J939" s="2"/>
      <c r="P939" s="3"/>
    </row>
    <row r="940" spans="7:16" s="8" customFormat="1" ht="13">
      <c r="G940" s="2"/>
      <c r="H940" s="2"/>
      <c r="I940" s="2"/>
      <c r="J940" s="2"/>
      <c r="P940" s="3"/>
    </row>
    <row r="941" spans="7:16" s="8" customFormat="1" ht="13">
      <c r="G941" s="2"/>
      <c r="H941" s="2"/>
      <c r="I941" s="2"/>
      <c r="J941" s="2"/>
      <c r="P941" s="3"/>
    </row>
    <row r="942" spans="7:16" s="8" customFormat="1" ht="13">
      <c r="G942" s="2"/>
      <c r="H942" s="2"/>
      <c r="I942" s="2"/>
      <c r="J942" s="2"/>
      <c r="P942" s="3"/>
    </row>
    <row r="943" spans="7:16" s="8" customFormat="1" ht="13">
      <c r="G943" s="2"/>
      <c r="H943" s="2"/>
      <c r="I943" s="2"/>
      <c r="J943" s="2"/>
      <c r="P943" s="3"/>
    </row>
    <row r="944" spans="7:16" s="8" customFormat="1" ht="13">
      <c r="G944" s="2"/>
      <c r="H944" s="2"/>
      <c r="I944" s="2"/>
      <c r="J944" s="2"/>
      <c r="P944" s="3"/>
    </row>
    <row r="945" spans="7:16" s="8" customFormat="1" ht="13">
      <c r="G945" s="2"/>
      <c r="H945" s="2"/>
      <c r="I945" s="2"/>
      <c r="J945" s="2"/>
      <c r="P945" s="3"/>
    </row>
    <row r="946" spans="7:16" s="8" customFormat="1" ht="13">
      <c r="G946" s="2"/>
      <c r="H946" s="2"/>
      <c r="I946" s="2"/>
      <c r="J946" s="2"/>
      <c r="P946" s="3"/>
    </row>
    <row r="947" spans="7:16" s="8" customFormat="1" ht="13">
      <c r="G947" s="2"/>
      <c r="H947" s="2"/>
      <c r="I947" s="2"/>
      <c r="J947" s="2"/>
      <c r="P947" s="3"/>
    </row>
    <row r="948" spans="7:16" s="8" customFormat="1" ht="13">
      <c r="G948" s="2"/>
      <c r="H948" s="2"/>
      <c r="I948" s="2"/>
      <c r="J948" s="2"/>
      <c r="P948" s="3"/>
    </row>
    <row r="949" spans="7:16" s="8" customFormat="1" ht="13">
      <c r="G949" s="2"/>
      <c r="H949" s="2"/>
      <c r="I949" s="2"/>
      <c r="J949" s="2"/>
      <c r="P949" s="3"/>
    </row>
    <row r="950" spans="7:16" s="8" customFormat="1" ht="13">
      <c r="G950" s="2"/>
      <c r="H950" s="2"/>
      <c r="I950" s="2"/>
      <c r="J950" s="2"/>
      <c r="P950" s="3"/>
    </row>
    <row r="951" spans="7:16" s="8" customFormat="1" ht="13">
      <c r="G951" s="2"/>
      <c r="H951" s="2"/>
      <c r="I951" s="2"/>
      <c r="J951" s="2"/>
      <c r="P951" s="3"/>
    </row>
    <row r="952" spans="7:16" s="8" customFormat="1" ht="13">
      <c r="G952" s="12"/>
      <c r="H952" s="12"/>
      <c r="I952" s="12"/>
    </row>
    <row r="953" spans="7:16" s="8" customFormat="1" ht="13">
      <c r="G953" s="12"/>
      <c r="H953" s="12"/>
      <c r="I953" s="12"/>
    </row>
    <row r="954" spans="7:16" s="8" customFormat="1" ht="13">
      <c r="G954" s="12"/>
      <c r="H954" s="12"/>
      <c r="I954" s="12"/>
    </row>
    <row r="955" spans="7:16" s="8" customFormat="1" ht="13">
      <c r="G955" s="12"/>
      <c r="H955" s="12"/>
      <c r="I955" s="12"/>
    </row>
    <row r="956" spans="7:16" s="8" customFormat="1" ht="13">
      <c r="G956" s="12"/>
      <c r="H956" s="12"/>
      <c r="I956" s="12"/>
    </row>
    <row r="957" spans="7:16" s="8" customFormat="1" ht="13">
      <c r="G957" s="12"/>
      <c r="H957" s="12"/>
      <c r="I957" s="12"/>
    </row>
    <row r="958" spans="7:16" s="8" customFormat="1" ht="13">
      <c r="G958" s="12"/>
      <c r="H958" s="12"/>
      <c r="I958" s="12"/>
    </row>
    <row r="959" spans="7:16" s="8" customFormat="1" ht="13">
      <c r="G959" s="12"/>
      <c r="H959" s="12"/>
      <c r="I959" s="12"/>
    </row>
    <row r="960" spans="7:16" s="8" customFormat="1" ht="13">
      <c r="G960" s="12"/>
      <c r="H960" s="12"/>
      <c r="I960" s="12"/>
    </row>
    <row r="961" spans="7:9" s="8" customFormat="1" ht="13">
      <c r="G961" s="12"/>
      <c r="H961" s="12"/>
      <c r="I961" s="12"/>
    </row>
    <row r="962" spans="7:9" s="8" customFormat="1" ht="13">
      <c r="G962" s="12"/>
      <c r="H962" s="12"/>
      <c r="I962" s="12"/>
    </row>
    <row r="963" spans="7:9" s="8" customFormat="1" ht="13">
      <c r="G963" s="12"/>
      <c r="H963" s="12"/>
      <c r="I963" s="12"/>
    </row>
    <row r="964" spans="7:9" s="8" customFormat="1" ht="13">
      <c r="G964" s="12"/>
      <c r="H964" s="12"/>
      <c r="I964" s="12"/>
    </row>
    <row r="965" spans="7:9" s="8" customFormat="1" ht="13">
      <c r="G965" s="12"/>
      <c r="H965" s="12"/>
      <c r="I965" s="12"/>
    </row>
    <row r="966" spans="7:9" s="8" customFormat="1" ht="13">
      <c r="G966" s="12"/>
      <c r="H966" s="12"/>
      <c r="I966" s="12"/>
    </row>
    <row r="967" spans="7:9" s="8" customFormat="1" ht="13">
      <c r="G967" s="12"/>
      <c r="H967" s="12"/>
      <c r="I967" s="12"/>
    </row>
    <row r="968" spans="7:9" s="8" customFormat="1" ht="13">
      <c r="G968" s="12"/>
      <c r="H968" s="12"/>
      <c r="I968" s="12"/>
    </row>
    <row r="969" spans="7:9" s="8" customFormat="1" ht="13">
      <c r="G969" s="12"/>
      <c r="H969" s="12"/>
      <c r="I969" s="12"/>
    </row>
    <row r="970" spans="7:9" s="8" customFormat="1" ht="13">
      <c r="G970" s="12"/>
      <c r="H970" s="12"/>
      <c r="I970" s="12"/>
    </row>
    <row r="971" spans="7:9" s="8" customFormat="1" ht="13">
      <c r="G971" s="12"/>
      <c r="H971" s="12"/>
      <c r="I971" s="12"/>
    </row>
    <row r="972" spans="7:9" s="8" customFormat="1" ht="13">
      <c r="G972" s="12"/>
      <c r="H972" s="12"/>
      <c r="I972" s="12"/>
    </row>
    <row r="973" spans="7:9" s="8" customFormat="1" ht="13">
      <c r="G973" s="12"/>
      <c r="H973" s="12"/>
      <c r="I973" s="12"/>
    </row>
    <row r="974" spans="7:9" s="8" customFormat="1" ht="13">
      <c r="G974" s="12"/>
      <c r="H974" s="12"/>
      <c r="I974" s="12"/>
    </row>
    <row r="975" spans="7:9" s="8" customFormat="1" ht="13">
      <c r="G975" s="12"/>
      <c r="H975" s="12"/>
      <c r="I975" s="12"/>
    </row>
    <row r="976" spans="7:9" s="8" customFormat="1" ht="13">
      <c r="G976" s="12"/>
      <c r="H976" s="12"/>
      <c r="I976" s="12"/>
    </row>
    <row r="977" spans="7:9" s="8" customFormat="1" ht="13">
      <c r="G977" s="12"/>
      <c r="H977" s="12"/>
      <c r="I977" s="12"/>
    </row>
    <row r="978" spans="7:9" s="8" customFormat="1" ht="13">
      <c r="G978" s="12"/>
      <c r="H978" s="12"/>
      <c r="I978" s="12"/>
    </row>
    <row r="979" spans="7:9" s="8" customFormat="1" ht="13">
      <c r="G979" s="12"/>
      <c r="H979" s="12"/>
      <c r="I979" s="12"/>
    </row>
    <row r="980" spans="7:9" s="8" customFormat="1" ht="13">
      <c r="G980" s="12"/>
      <c r="H980" s="12"/>
      <c r="I980" s="12"/>
    </row>
    <row r="981" spans="7:9" s="8" customFormat="1" ht="13">
      <c r="G981" s="12"/>
      <c r="H981" s="12"/>
      <c r="I981" s="12"/>
    </row>
    <row r="982" spans="7:9" s="8" customFormat="1" ht="13">
      <c r="G982" s="12"/>
      <c r="H982" s="12"/>
      <c r="I982" s="12"/>
    </row>
    <row r="983" spans="7:9" s="8" customFormat="1" ht="13">
      <c r="G983" s="12"/>
      <c r="H983" s="12"/>
      <c r="I983" s="12"/>
    </row>
    <row r="984" spans="7:9" s="8" customFormat="1" ht="13">
      <c r="G984" s="12"/>
      <c r="H984" s="12"/>
      <c r="I984" s="12"/>
    </row>
    <row r="985" spans="7:9" s="8" customFormat="1" ht="13">
      <c r="G985" s="12"/>
      <c r="H985" s="12"/>
      <c r="I985" s="12"/>
    </row>
    <row r="986" spans="7:9" s="8" customFormat="1" ht="13">
      <c r="G986" s="12"/>
      <c r="H986" s="12"/>
      <c r="I986" s="12"/>
    </row>
    <row r="987" spans="7:9" s="8" customFormat="1" ht="13">
      <c r="G987" s="12"/>
      <c r="H987" s="12"/>
      <c r="I987" s="12"/>
    </row>
    <row r="988" spans="7:9" s="8" customFormat="1" ht="13">
      <c r="G988" s="12"/>
      <c r="H988" s="12"/>
      <c r="I988" s="12"/>
    </row>
    <row r="989" spans="7:9" s="8" customFormat="1" ht="13">
      <c r="G989" s="12"/>
      <c r="H989" s="12"/>
      <c r="I989" s="12"/>
    </row>
    <row r="990" spans="7:9" s="8" customFormat="1" ht="13">
      <c r="G990" s="12"/>
      <c r="H990" s="12"/>
      <c r="I990" s="12"/>
    </row>
    <row r="991" spans="7:9" s="8" customFormat="1" ht="13">
      <c r="G991" s="12"/>
      <c r="H991" s="12"/>
      <c r="I991" s="12"/>
    </row>
    <row r="992" spans="7:9" s="8" customFormat="1" ht="13">
      <c r="G992" s="12"/>
      <c r="H992" s="12"/>
      <c r="I992" s="12"/>
    </row>
    <row r="993" spans="7:9" s="8" customFormat="1" ht="13">
      <c r="G993" s="12"/>
      <c r="H993" s="12"/>
      <c r="I993" s="12"/>
    </row>
    <row r="994" spans="7:9" s="8" customFormat="1" ht="13">
      <c r="G994" s="12"/>
      <c r="H994" s="12"/>
      <c r="I994" s="12"/>
    </row>
    <row r="995" spans="7:9" s="8" customFormat="1" ht="13">
      <c r="G995" s="12"/>
      <c r="H995" s="12"/>
      <c r="I995" s="12"/>
    </row>
    <row r="996" spans="7:9" s="8" customFormat="1" ht="13">
      <c r="G996" s="12"/>
      <c r="H996" s="12"/>
      <c r="I996" s="12"/>
    </row>
    <row r="997" spans="7:9" s="8" customFormat="1" ht="13">
      <c r="G997" s="12"/>
      <c r="H997" s="12"/>
      <c r="I997" s="12"/>
    </row>
    <row r="998" spans="7:9" s="8" customFormat="1" ht="13">
      <c r="G998" s="12"/>
      <c r="H998" s="12"/>
      <c r="I998" s="12"/>
    </row>
    <row r="999" spans="7:9" s="8" customFormat="1" ht="13">
      <c r="G999" s="12"/>
      <c r="H999" s="12"/>
      <c r="I999" s="12"/>
    </row>
    <row r="1000" spans="7:9" s="8" customFormat="1" ht="13">
      <c r="G1000" s="12"/>
      <c r="H1000" s="12"/>
      <c r="I1000" s="12"/>
    </row>
    <row r="1001" spans="7:9" s="8" customFormat="1" ht="13">
      <c r="G1001" s="12"/>
      <c r="H1001" s="12"/>
      <c r="I1001" s="12"/>
    </row>
    <row r="1002" spans="7:9" s="8" customFormat="1" ht="13">
      <c r="G1002" s="12"/>
      <c r="H1002" s="12"/>
      <c r="I1002" s="12"/>
    </row>
    <row r="1003" spans="7:9" s="8" customFormat="1" ht="13">
      <c r="G1003" s="12"/>
      <c r="H1003" s="12"/>
      <c r="I1003" s="12"/>
    </row>
    <row r="1004" spans="7:9" s="8" customFormat="1" ht="13">
      <c r="G1004" s="12"/>
      <c r="H1004" s="12"/>
      <c r="I1004" s="12"/>
    </row>
    <row r="1005" spans="7:9" s="8" customFormat="1" ht="13">
      <c r="G1005" s="12"/>
      <c r="H1005" s="12"/>
      <c r="I1005" s="12"/>
    </row>
    <row r="1006" spans="7:9" s="8" customFormat="1" ht="13">
      <c r="G1006" s="12"/>
      <c r="H1006" s="12"/>
      <c r="I1006" s="12"/>
    </row>
    <row r="1007" spans="7:9" s="8" customFormat="1" ht="13">
      <c r="G1007" s="12"/>
      <c r="H1007" s="12"/>
      <c r="I1007" s="12"/>
    </row>
    <row r="1008" spans="7:9" s="8" customFormat="1" ht="13">
      <c r="G1008" s="12"/>
      <c r="H1008" s="12"/>
      <c r="I1008" s="12"/>
    </row>
    <row r="1009" spans="7:9" s="8" customFormat="1" ht="13">
      <c r="G1009" s="12"/>
      <c r="H1009" s="12"/>
      <c r="I1009" s="12"/>
    </row>
    <row r="1010" spans="7:9" s="8" customFormat="1" ht="13">
      <c r="G1010" s="12"/>
      <c r="H1010" s="12"/>
      <c r="I1010" s="12"/>
    </row>
    <row r="1011" spans="7:9" s="8" customFormat="1" ht="13">
      <c r="G1011" s="12"/>
      <c r="H1011" s="12"/>
      <c r="I1011" s="12"/>
    </row>
    <row r="1012" spans="7:9" s="8" customFormat="1" ht="13">
      <c r="G1012" s="12"/>
      <c r="H1012" s="12"/>
      <c r="I1012" s="12"/>
    </row>
    <row r="1013" spans="7:9" s="8" customFormat="1" ht="13">
      <c r="G1013" s="12"/>
      <c r="H1013" s="12"/>
      <c r="I1013" s="12"/>
    </row>
    <row r="1014" spans="7:9" s="8" customFormat="1" ht="13">
      <c r="G1014" s="12"/>
      <c r="H1014" s="12"/>
      <c r="I1014" s="12"/>
    </row>
    <row r="1015" spans="7:9" s="8" customFormat="1" ht="13">
      <c r="G1015" s="12"/>
      <c r="H1015" s="12"/>
      <c r="I1015" s="12"/>
    </row>
    <row r="1016" spans="7:9" s="8" customFormat="1" ht="13">
      <c r="G1016" s="12"/>
      <c r="H1016" s="12"/>
      <c r="I1016" s="12"/>
    </row>
    <row r="1017" spans="7:9" s="8" customFormat="1" ht="13">
      <c r="G1017" s="12"/>
      <c r="H1017" s="12"/>
      <c r="I1017" s="12"/>
    </row>
    <row r="1018" spans="7:9" s="8" customFormat="1" ht="13">
      <c r="G1018" s="12"/>
      <c r="H1018" s="12"/>
      <c r="I1018" s="12"/>
    </row>
    <row r="1019" spans="7:9" s="8" customFormat="1" ht="13">
      <c r="G1019" s="12"/>
      <c r="H1019" s="12"/>
      <c r="I1019" s="12"/>
    </row>
    <row r="1020" spans="7:9" s="8" customFormat="1" ht="13">
      <c r="G1020" s="12"/>
      <c r="H1020" s="12"/>
      <c r="I1020" s="12"/>
    </row>
    <row r="1021" spans="7:9" s="8" customFormat="1" ht="13">
      <c r="G1021" s="12"/>
      <c r="H1021" s="12"/>
      <c r="I1021" s="12"/>
    </row>
    <row r="1022" spans="7:9" s="8" customFormat="1" ht="13">
      <c r="G1022" s="12"/>
      <c r="H1022" s="12"/>
      <c r="I1022" s="12"/>
    </row>
    <row r="1023" spans="7:9" s="8" customFormat="1" ht="13">
      <c r="G1023" s="12"/>
      <c r="H1023" s="12"/>
      <c r="I1023" s="12"/>
    </row>
    <row r="1024" spans="7:9" s="8" customFormat="1" ht="13">
      <c r="G1024" s="12"/>
      <c r="H1024" s="12"/>
      <c r="I1024" s="12"/>
    </row>
    <row r="1025" spans="7:9" s="8" customFormat="1" ht="13">
      <c r="G1025" s="12"/>
      <c r="H1025" s="12"/>
      <c r="I1025" s="12"/>
    </row>
    <row r="1026" spans="7:9" s="8" customFormat="1" ht="13">
      <c r="G1026" s="12"/>
      <c r="H1026" s="12"/>
      <c r="I1026" s="12"/>
    </row>
    <row r="1027" spans="7:9" s="8" customFormat="1" ht="13">
      <c r="G1027" s="12"/>
      <c r="H1027" s="12"/>
      <c r="I1027" s="12"/>
    </row>
    <row r="1028" spans="7:9" s="8" customFormat="1" ht="13">
      <c r="G1028" s="12"/>
      <c r="H1028" s="12"/>
      <c r="I1028" s="12"/>
    </row>
    <row r="1029" spans="7:9" s="8" customFormat="1" ht="13">
      <c r="G1029" s="12"/>
      <c r="H1029" s="12"/>
      <c r="I1029" s="12"/>
    </row>
    <row r="1030" spans="7:9" s="8" customFormat="1" ht="13">
      <c r="G1030" s="12"/>
      <c r="H1030" s="12"/>
      <c r="I1030" s="12"/>
    </row>
    <row r="1031" spans="7:9" s="8" customFormat="1" ht="13">
      <c r="G1031" s="12"/>
      <c r="H1031" s="12"/>
      <c r="I1031" s="12"/>
    </row>
    <row r="1032" spans="7:9" s="8" customFormat="1" ht="13">
      <c r="G1032" s="12"/>
      <c r="H1032" s="12"/>
      <c r="I1032" s="12"/>
    </row>
    <row r="1033" spans="7:9" s="8" customFormat="1" ht="13">
      <c r="G1033" s="12"/>
      <c r="H1033" s="12"/>
      <c r="I1033" s="12"/>
    </row>
    <row r="1034" spans="7:9" s="8" customFormat="1" ht="13">
      <c r="G1034" s="12"/>
      <c r="H1034" s="12"/>
      <c r="I1034" s="12"/>
    </row>
    <row r="1035" spans="7:9" s="8" customFormat="1" ht="13">
      <c r="G1035" s="12"/>
      <c r="H1035" s="12"/>
      <c r="I1035" s="12"/>
    </row>
    <row r="1036" spans="7:9" s="8" customFormat="1" ht="13">
      <c r="G1036" s="12"/>
      <c r="H1036" s="12"/>
      <c r="I1036" s="12"/>
    </row>
    <row r="1037" spans="7:9" s="8" customFormat="1" ht="13">
      <c r="G1037" s="12"/>
      <c r="H1037" s="12"/>
      <c r="I1037" s="12"/>
    </row>
    <row r="1038" spans="7:9" s="8" customFormat="1" ht="13">
      <c r="G1038" s="12"/>
      <c r="H1038" s="12"/>
      <c r="I1038" s="12"/>
    </row>
    <row r="1039" spans="7:9" s="8" customFormat="1" ht="13">
      <c r="G1039" s="12"/>
      <c r="H1039" s="12"/>
      <c r="I1039" s="12"/>
    </row>
    <row r="1040" spans="7:9" s="8" customFormat="1" ht="13">
      <c r="G1040" s="12"/>
      <c r="H1040" s="12"/>
      <c r="I1040" s="12"/>
    </row>
    <row r="1041" spans="7:9" s="8" customFormat="1" ht="13">
      <c r="G1041" s="12"/>
      <c r="H1041" s="12"/>
      <c r="I1041" s="12"/>
    </row>
    <row r="1042" spans="7:9" s="8" customFormat="1" ht="13">
      <c r="G1042" s="12"/>
      <c r="H1042" s="12"/>
      <c r="I1042" s="12"/>
    </row>
    <row r="1043" spans="7:9" s="8" customFormat="1" ht="13">
      <c r="G1043" s="12"/>
      <c r="H1043" s="12"/>
      <c r="I1043" s="12"/>
    </row>
    <row r="1044" spans="7:9" s="8" customFormat="1" ht="13">
      <c r="G1044" s="12"/>
      <c r="H1044" s="12"/>
      <c r="I1044" s="12"/>
    </row>
    <row r="1045" spans="7:9" s="8" customFormat="1" ht="13">
      <c r="G1045" s="12"/>
      <c r="H1045" s="12"/>
      <c r="I1045" s="12"/>
    </row>
    <row r="1046" spans="7:9" s="8" customFormat="1" ht="13">
      <c r="G1046" s="12"/>
      <c r="H1046" s="12"/>
      <c r="I1046" s="12"/>
    </row>
    <row r="1047" spans="7:9" s="8" customFormat="1" ht="13">
      <c r="G1047" s="12"/>
      <c r="H1047" s="12"/>
      <c r="I1047" s="12"/>
    </row>
    <row r="1048" spans="7:9" s="8" customFormat="1" ht="13">
      <c r="G1048" s="12"/>
      <c r="H1048" s="12"/>
      <c r="I1048" s="12"/>
    </row>
    <row r="1049" spans="7:9" s="8" customFormat="1" ht="13">
      <c r="G1049" s="12"/>
      <c r="H1049" s="12"/>
      <c r="I1049" s="12"/>
    </row>
    <row r="1050" spans="7:9" s="8" customFormat="1" ht="13">
      <c r="G1050" s="12"/>
      <c r="H1050" s="12"/>
      <c r="I1050" s="12"/>
    </row>
    <row r="1051" spans="7:9" s="8" customFormat="1" ht="13">
      <c r="G1051" s="12"/>
      <c r="H1051" s="12"/>
      <c r="I1051" s="12"/>
    </row>
    <row r="1052" spans="7:9" s="8" customFormat="1" ht="13">
      <c r="G1052" s="12"/>
      <c r="H1052" s="12"/>
      <c r="I1052" s="12"/>
    </row>
    <row r="1053" spans="7:9" s="8" customFormat="1" ht="13">
      <c r="G1053" s="12"/>
      <c r="H1053" s="12"/>
      <c r="I1053" s="12"/>
    </row>
    <row r="1054" spans="7:9" s="8" customFormat="1" ht="13">
      <c r="G1054" s="12"/>
      <c r="H1054" s="12"/>
      <c r="I1054" s="12"/>
    </row>
    <row r="1055" spans="7:9" s="8" customFormat="1" ht="13">
      <c r="G1055" s="12"/>
      <c r="H1055" s="12"/>
      <c r="I1055" s="12"/>
    </row>
    <row r="1056" spans="7:9" s="8" customFormat="1" ht="13">
      <c r="G1056" s="12"/>
      <c r="H1056" s="12"/>
      <c r="I1056" s="12"/>
    </row>
    <row r="1057" spans="7:9" s="8" customFormat="1" ht="13">
      <c r="G1057" s="12"/>
      <c r="H1057" s="12"/>
      <c r="I1057" s="12"/>
    </row>
    <row r="1058" spans="7:9" s="8" customFormat="1" ht="13">
      <c r="G1058" s="12"/>
      <c r="H1058" s="12"/>
      <c r="I1058" s="12"/>
    </row>
    <row r="1059" spans="7:9" s="8" customFormat="1" ht="13">
      <c r="G1059" s="12"/>
      <c r="H1059" s="12"/>
      <c r="I1059" s="12"/>
    </row>
    <row r="1060" spans="7:9" s="8" customFormat="1" ht="13">
      <c r="G1060" s="12"/>
      <c r="H1060" s="12"/>
      <c r="I1060" s="12"/>
    </row>
    <row r="1061" spans="7:9" s="8" customFormat="1" ht="13">
      <c r="G1061" s="12"/>
      <c r="H1061" s="12"/>
      <c r="I1061" s="12"/>
    </row>
    <row r="1062" spans="7:9" s="8" customFormat="1" ht="13">
      <c r="G1062" s="12"/>
      <c r="H1062" s="12"/>
      <c r="I1062" s="12"/>
    </row>
    <row r="1063" spans="7:9" s="8" customFormat="1" ht="13">
      <c r="G1063" s="12"/>
      <c r="H1063" s="12"/>
      <c r="I1063" s="12"/>
    </row>
    <row r="1064" spans="7:9" s="8" customFormat="1" ht="13">
      <c r="G1064" s="12"/>
      <c r="H1064" s="12"/>
      <c r="I1064" s="12"/>
    </row>
    <row r="1065" spans="7:9" s="8" customFormat="1" ht="13">
      <c r="G1065" s="12"/>
      <c r="H1065" s="12"/>
      <c r="I1065" s="12"/>
    </row>
    <row r="1066" spans="7:9" s="8" customFormat="1" ht="13">
      <c r="G1066" s="12"/>
      <c r="H1066" s="12"/>
      <c r="I1066" s="12"/>
    </row>
    <row r="1067" spans="7:9" s="8" customFormat="1" ht="13">
      <c r="G1067" s="12"/>
      <c r="H1067" s="12"/>
      <c r="I1067" s="12"/>
    </row>
    <row r="1068" spans="7:9" s="8" customFormat="1" ht="13">
      <c r="G1068" s="12"/>
      <c r="H1068" s="12"/>
      <c r="I1068" s="12"/>
    </row>
    <row r="1069" spans="7:9" s="8" customFormat="1" ht="13">
      <c r="G1069" s="12"/>
      <c r="H1069" s="12"/>
      <c r="I1069" s="12"/>
    </row>
    <row r="1070" spans="7:9" s="8" customFormat="1" ht="13">
      <c r="G1070" s="12"/>
      <c r="H1070" s="12"/>
      <c r="I1070" s="12"/>
    </row>
    <row r="1071" spans="7:9" s="8" customFormat="1" ht="13">
      <c r="G1071" s="12"/>
      <c r="H1071" s="12"/>
      <c r="I1071" s="12"/>
    </row>
    <row r="1072" spans="7:9" s="8" customFormat="1" ht="13">
      <c r="G1072" s="12"/>
      <c r="H1072" s="12"/>
      <c r="I1072" s="12"/>
    </row>
    <row r="1073" spans="7:9" s="8" customFormat="1" ht="13">
      <c r="G1073" s="12"/>
      <c r="H1073" s="12"/>
      <c r="I1073" s="12"/>
    </row>
    <row r="1074" spans="7:9" s="8" customFormat="1" ht="13">
      <c r="G1074" s="12"/>
      <c r="H1074" s="12"/>
      <c r="I1074" s="12"/>
    </row>
    <row r="1075" spans="7:9" s="8" customFormat="1" ht="13">
      <c r="G1075" s="12"/>
      <c r="H1075" s="12"/>
      <c r="I1075" s="12"/>
    </row>
    <row r="1076" spans="7:9" s="8" customFormat="1" ht="13">
      <c r="G1076" s="12"/>
      <c r="H1076" s="12"/>
      <c r="I1076" s="12"/>
    </row>
    <row r="1077" spans="7:9" s="8" customFormat="1" ht="13">
      <c r="G1077" s="12"/>
      <c r="H1077" s="12"/>
      <c r="I1077" s="12"/>
    </row>
    <row r="1078" spans="7:9" s="8" customFormat="1" ht="13">
      <c r="G1078" s="12"/>
      <c r="H1078" s="12"/>
      <c r="I1078" s="12"/>
    </row>
    <row r="1079" spans="7:9" s="8" customFormat="1" ht="13">
      <c r="G1079" s="12"/>
      <c r="H1079" s="12"/>
      <c r="I1079" s="12"/>
    </row>
    <row r="1080" spans="7:9" s="8" customFormat="1" ht="13">
      <c r="G1080" s="12"/>
      <c r="H1080" s="12"/>
      <c r="I1080" s="12"/>
    </row>
    <row r="1081" spans="7:9" s="8" customFormat="1" ht="13">
      <c r="G1081" s="12"/>
      <c r="H1081" s="12"/>
      <c r="I1081" s="12"/>
    </row>
    <row r="1082" spans="7:9" s="8" customFormat="1" ht="13">
      <c r="G1082" s="12"/>
      <c r="H1082" s="12"/>
      <c r="I1082" s="12"/>
    </row>
    <row r="1083" spans="7:9" s="8" customFormat="1" ht="13">
      <c r="G1083" s="12"/>
      <c r="H1083" s="12"/>
      <c r="I1083" s="12"/>
    </row>
    <row r="1084" spans="7:9" s="8" customFormat="1" ht="13">
      <c r="G1084" s="12"/>
      <c r="H1084" s="12"/>
      <c r="I1084" s="12"/>
    </row>
    <row r="1085" spans="7:9" s="8" customFormat="1" ht="13">
      <c r="G1085" s="12"/>
      <c r="H1085" s="12"/>
      <c r="I1085" s="12"/>
    </row>
    <row r="1086" spans="7:9" s="8" customFormat="1" ht="13">
      <c r="G1086" s="12"/>
      <c r="H1086" s="12"/>
      <c r="I1086" s="12"/>
    </row>
    <row r="1087" spans="7:9" s="8" customFormat="1" ht="13">
      <c r="G1087" s="12"/>
      <c r="H1087" s="12"/>
      <c r="I1087" s="12"/>
    </row>
    <row r="1088" spans="7:9" s="8" customFormat="1" ht="13">
      <c r="G1088" s="12"/>
      <c r="H1088" s="12"/>
      <c r="I1088" s="12"/>
    </row>
    <row r="1089" spans="7:9" s="8" customFormat="1" ht="13">
      <c r="G1089" s="12"/>
      <c r="H1089" s="12"/>
      <c r="I1089" s="12"/>
    </row>
    <row r="1090" spans="7:9" s="8" customFormat="1" ht="13">
      <c r="G1090" s="12"/>
      <c r="H1090" s="12"/>
      <c r="I1090" s="12"/>
    </row>
    <row r="1091" spans="7:9" s="8" customFormat="1" ht="13">
      <c r="G1091" s="12"/>
      <c r="H1091" s="12"/>
      <c r="I1091" s="12"/>
    </row>
    <row r="1092" spans="7:9" s="8" customFormat="1" ht="13">
      <c r="G1092" s="12"/>
      <c r="H1092" s="12"/>
      <c r="I1092" s="12"/>
    </row>
    <row r="1093" spans="7:9" s="8" customFormat="1" ht="13">
      <c r="G1093" s="12"/>
      <c r="H1093" s="12"/>
      <c r="I1093" s="12"/>
    </row>
    <row r="1094" spans="7:9" s="8" customFormat="1" ht="13">
      <c r="G1094" s="12"/>
      <c r="H1094" s="12"/>
      <c r="I1094" s="12"/>
    </row>
    <row r="1095" spans="7:9" s="8" customFormat="1" ht="13">
      <c r="G1095" s="12"/>
      <c r="H1095" s="12"/>
      <c r="I1095" s="12"/>
    </row>
    <row r="1096" spans="7:9" s="8" customFormat="1" ht="13">
      <c r="G1096" s="12"/>
      <c r="H1096" s="12"/>
      <c r="I1096" s="12"/>
    </row>
    <row r="1097" spans="7:9" s="8" customFormat="1" ht="13">
      <c r="G1097" s="12"/>
      <c r="H1097" s="12"/>
      <c r="I1097" s="12"/>
    </row>
    <row r="1098" spans="7:9" s="8" customFormat="1" ht="13">
      <c r="G1098" s="12"/>
      <c r="H1098" s="12"/>
      <c r="I1098" s="12"/>
    </row>
    <row r="1099" spans="7:9" s="8" customFormat="1" ht="13">
      <c r="G1099" s="12"/>
      <c r="H1099" s="12"/>
      <c r="I1099" s="12"/>
    </row>
    <row r="1100" spans="7:9" s="8" customFormat="1" ht="13">
      <c r="G1100" s="12"/>
      <c r="H1100" s="12"/>
      <c r="I1100" s="12"/>
    </row>
    <row r="1101" spans="7:9" s="8" customFormat="1" ht="13">
      <c r="G1101" s="12"/>
      <c r="H1101" s="12"/>
      <c r="I1101" s="12"/>
    </row>
    <row r="1102" spans="7:9" s="8" customFormat="1" ht="13">
      <c r="G1102" s="12"/>
      <c r="H1102" s="12"/>
      <c r="I1102" s="12"/>
    </row>
    <row r="1103" spans="7:9" s="8" customFormat="1" ht="13">
      <c r="G1103" s="12"/>
      <c r="H1103" s="12"/>
      <c r="I1103" s="12"/>
    </row>
    <row r="1104" spans="7:9" s="8" customFormat="1" ht="13">
      <c r="G1104" s="12"/>
      <c r="H1104" s="12"/>
      <c r="I1104" s="12"/>
    </row>
    <row r="1105" spans="7:9" s="8" customFormat="1" ht="13">
      <c r="G1105" s="12"/>
      <c r="H1105" s="12"/>
      <c r="I1105" s="12"/>
    </row>
    <row r="1106" spans="7:9" s="8" customFormat="1" ht="13">
      <c r="G1106" s="12"/>
      <c r="H1106" s="12"/>
      <c r="I1106" s="12"/>
    </row>
    <row r="1107" spans="7:9" s="8" customFormat="1" ht="13">
      <c r="G1107" s="12"/>
      <c r="H1107" s="12"/>
      <c r="I1107" s="12"/>
    </row>
    <row r="1108" spans="7:9" s="8" customFormat="1" ht="13">
      <c r="G1108" s="12"/>
      <c r="H1108" s="12"/>
      <c r="I1108" s="12"/>
    </row>
    <row r="1109" spans="7:9" s="8" customFormat="1" ht="13">
      <c r="G1109" s="12"/>
      <c r="H1109" s="12"/>
      <c r="I1109" s="12"/>
    </row>
    <row r="1110" spans="7:9" s="8" customFormat="1" ht="13">
      <c r="G1110" s="12"/>
      <c r="H1110" s="12"/>
      <c r="I1110" s="12"/>
    </row>
    <row r="1111" spans="7:9" s="8" customFormat="1" ht="13">
      <c r="G1111" s="12"/>
      <c r="H1111" s="12"/>
      <c r="I1111" s="12"/>
    </row>
    <row r="1112" spans="7:9" s="8" customFormat="1" ht="13">
      <c r="G1112" s="12"/>
      <c r="H1112" s="12"/>
      <c r="I1112" s="12"/>
    </row>
    <row r="1113" spans="7:9" s="8" customFormat="1" ht="13">
      <c r="G1113" s="12"/>
      <c r="H1113" s="12"/>
      <c r="I1113" s="12"/>
    </row>
    <row r="1114" spans="7:9" s="8" customFormat="1" ht="13">
      <c r="G1114" s="12"/>
      <c r="H1114" s="12"/>
      <c r="I1114" s="12"/>
    </row>
    <row r="1115" spans="7:9" s="8" customFormat="1" ht="13">
      <c r="G1115" s="12"/>
      <c r="H1115" s="12"/>
      <c r="I1115" s="12"/>
    </row>
    <row r="1116" spans="7:9" s="8" customFormat="1" ht="13">
      <c r="G1116" s="12"/>
      <c r="H1116" s="12"/>
      <c r="I1116" s="12"/>
    </row>
  </sheetData>
  <mergeCells count="2">
    <mergeCell ref="L12:Q12"/>
    <mergeCell ref="B2:I2"/>
  </mergeCells>
  <dataValidations count="1">
    <dataValidation type="list" allowBlank="1" sqref="E5" xr:uid="{14B77008-C46D-644C-B71C-AA9E2E1DAB51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65A1617E-55BC-B74A-9D88-D56268CFB004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A42DB177-801C-A74D-9530-B07CED617562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787BC63D-C762-694A-B4A4-F3DEB62077B6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42191010-89C7-A841-B4AB-0E287409FEFC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BB19E7C1-53BF-6D4F-9AEE-9A8F1C00989E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88AECE0F-E28F-BD4E-B6B7-FE1BB04CCC3A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856C1CF9-D78A-634E-9B09-BD376C196BFF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1E517A8F-49A1-454D-BAD0-FBE9523E67E9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AC1B5BAF-F1BF-2F4C-A4D0-7F6F1DE83008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0963B411-957F-BB4D-AE29-6267F11CA662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57F74FDF-6D2B-494C-B32B-0D4C473D5A1A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447CE04F-8149-0A44-8AF0-FDEBBB783718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8B44B443-33FB-2242-A7A5-0F02B4C057E0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70949A33-908A-8142-BB7F-D1F39308F928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B5FEE7C9-E7CF-014B-B24C-FCDDCF93C669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A0C4820B-A5FD-2744-899F-7379DFB7D62D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15B8CAE9-8666-B64E-84DD-FFB0E03E89FD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F1AB62A3-30E5-C042-9382-FD3DE5E40B12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F61FB69A-BBD1-F84D-B2FE-51BAE41856D5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18508CD8-3D31-A940-A0D0-6843F5C212B3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2A038D3C-AFFE-8F4B-AA18-C0986A0EC202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EDF7B5E2-4333-E546-BA49-7F02303F117B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CA0E4F0F-7134-B742-88D1-CB0168E1DA53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79FD70C6-47C8-C343-898F-8AEF2CC31788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405E3CB0-216B-214C-B819-C5530CD01483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48B55E3A-84DF-2749-AEDC-DAE837B2F56F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093A8AF9-D364-0546-B797-071296E0FB81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91881FE5-4B12-BE49-B610-2866FE6DB184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80FCE340-2405-7049-B264-F8AF7693452F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AEB756B8-C9C0-BA4E-9DCB-799102567288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E0F9C8C3-BCAE-104C-8DE5-CDBDA9154893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AAA4A748-AE7D-1B46-ACB5-504945442CB2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3DA13F31-62A7-2F47-901C-B07703A9B501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AA19D765-3C2A-2549-A1D6-62484DF32275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1EC1B70D-E24C-F74C-8F97-57EAAD7831C8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4FD6EC66-D46D-6A4C-B51D-037B174DAF5B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6BB43FF9-F7BA-ED42-8DED-0E42BBD233C9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DEC9F7CB-86FC-9947-B2EB-9897E6FBAC50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44372AFE-7A45-834A-B86C-5761632EEC5E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1DC8A6-0DED-BA4D-88A5-C3E89FEF290A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BFB7DF93-7B37-F741-9B3C-A0E1B7BEFB21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W951"/>
  <sheetViews>
    <sheetView topLeftCell="A30" zoomScale="116" workbookViewId="0">
      <selection activeCell="A30" sqref="A1:XFD1048576"/>
    </sheetView>
  </sheetViews>
  <sheetFormatPr baseColWidth="10" defaultColWidth="14.59765625" defaultRowHeight="13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>
      <c r="P129" s="3"/>
    </row>
    <row r="130" spans="16:16">
      <c r="P130" s="3"/>
    </row>
    <row r="131" spans="16:16">
      <c r="P131" s="3"/>
    </row>
    <row r="132" spans="16:16">
      <c r="P132" s="3"/>
    </row>
    <row r="133" spans="16:16">
      <c r="P133" s="3"/>
    </row>
    <row r="134" spans="16:16">
      <c r="P134" s="3"/>
    </row>
    <row r="135" spans="16:16">
      <c r="P135" s="3"/>
    </row>
    <row r="136" spans="16:16">
      <c r="P136" s="3"/>
    </row>
    <row r="137" spans="16:16">
      <c r="P137" s="3"/>
    </row>
    <row r="138" spans="16:16">
      <c r="P138" s="3"/>
    </row>
    <row r="139" spans="16:16">
      <c r="P139" s="3"/>
    </row>
    <row r="140" spans="16:16">
      <c r="P140" s="3"/>
    </row>
    <row r="141" spans="16:16">
      <c r="P141" s="3"/>
    </row>
    <row r="142" spans="16:16">
      <c r="P142" s="3"/>
    </row>
    <row r="143" spans="16:16">
      <c r="P143" s="3"/>
    </row>
    <row r="144" spans="16:16">
      <c r="P144" s="3"/>
    </row>
    <row r="145" spans="4:16">
      <c r="P145" s="3"/>
    </row>
    <row r="146" spans="4:16">
      <c r="P146" s="3"/>
    </row>
    <row r="147" spans="4:16">
      <c r="P147" s="3"/>
    </row>
    <row r="148" spans="4:16">
      <c r="D148" s="9"/>
      <c r="E148" s="9"/>
      <c r="F148" s="9"/>
      <c r="G148" s="10"/>
      <c r="H148" s="10"/>
      <c r="I148" s="10"/>
      <c r="J148" s="10"/>
      <c r="P148" s="3"/>
    </row>
    <row r="149" spans="4:16">
      <c r="D149" s="9"/>
      <c r="E149" s="9"/>
      <c r="F149" s="9"/>
      <c r="G149" s="10"/>
      <c r="H149" s="10"/>
      <c r="I149" s="10"/>
      <c r="J149" s="10"/>
      <c r="P149" s="3"/>
    </row>
    <row r="150" spans="4:16">
      <c r="D150" s="9"/>
      <c r="E150" s="9"/>
      <c r="F150" s="9"/>
      <c r="G150" s="10"/>
      <c r="H150" s="10"/>
      <c r="I150" s="10"/>
      <c r="J150" s="10"/>
      <c r="P150" s="3"/>
    </row>
    <row r="151" spans="4:16">
      <c r="D151" s="9"/>
      <c r="E151" s="9"/>
      <c r="F151" s="9"/>
      <c r="G151" s="10"/>
      <c r="H151" s="10"/>
      <c r="I151" s="10"/>
      <c r="J151" s="10"/>
      <c r="P151" s="3"/>
    </row>
    <row r="152" spans="4:16">
      <c r="D152" s="9"/>
      <c r="E152" s="9"/>
      <c r="F152" s="9"/>
      <c r="G152" s="10"/>
      <c r="H152" s="10"/>
      <c r="I152" s="10"/>
      <c r="J152" s="10"/>
      <c r="P152" s="3"/>
    </row>
    <row r="153" spans="4:16">
      <c r="D153" s="9"/>
      <c r="E153" s="9"/>
      <c r="F153" s="9"/>
      <c r="G153" s="10"/>
      <c r="H153" s="10"/>
      <c r="I153" s="10"/>
      <c r="J153" s="10"/>
      <c r="P153" s="3"/>
    </row>
    <row r="154" spans="4:16">
      <c r="D154" s="9"/>
      <c r="E154" s="9"/>
      <c r="F154" s="9"/>
      <c r="G154" s="10"/>
      <c r="H154" s="10"/>
      <c r="I154" s="10"/>
      <c r="J154" s="10"/>
      <c r="P154" s="3"/>
    </row>
    <row r="155" spans="4:16">
      <c r="D155" s="9"/>
      <c r="E155" s="9"/>
      <c r="F155" s="9"/>
      <c r="G155" s="10"/>
      <c r="H155" s="10"/>
      <c r="I155" s="10"/>
      <c r="J155" s="10"/>
      <c r="P155" s="3"/>
    </row>
    <row r="156" spans="4:16">
      <c r="D156" s="9"/>
      <c r="E156" s="9"/>
      <c r="F156" s="9"/>
      <c r="G156" s="10"/>
      <c r="H156" s="10"/>
      <c r="I156" s="10"/>
      <c r="J156" s="10"/>
      <c r="P156" s="3"/>
    </row>
    <row r="157" spans="4:16">
      <c r="D157" s="9"/>
      <c r="E157" s="9"/>
      <c r="F157" s="9"/>
      <c r="G157" s="10"/>
      <c r="H157" s="10"/>
      <c r="I157" s="10"/>
      <c r="J157" s="10"/>
      <c r="P157" s="3"/>
    </row>
    <row r="158" spans="4:16">
      <c r="D158" s="9"/>
      <c r="E158" s="9"/>
      <c r="F158" s="9"/>
      <c r="G158" s="10"/>
      <c r="H158" s="10"/>
      <c r="I158" s="10"/>
      <c r="J158" s="10"/>
      <c r="P158" s="3"/>
    </row>
    <row r="159" spans="4:16">
      <c r="D159" s="9"/>
      <c r="E159" s="9"/>
      <c r="F159" s="9"/>
      <c r="G159" s="10"/>
      <c r="H159" s="10"/>
      <c r="I159" s="10"/>
      <c r="J159" s="10"/>
      <c r="P159" s="3"/>
    </row>
    <row r="160" spans="4:16">
      <c r="D160" s="9"/>
      <c r="E160" s="9"/>
      <c r="F160" s="9"/>
      <c r="G160" s="10"/>
      <c r="H160" s="10"/>
      <c r="I160" s="10"/>
      <c r="J160" s="10"/>
      <c r="P160" s="3"/>
    </row>
    <row r="161" spans="4:16">
      <c r="D161" s="9"/>
      <c r="E161" s="9"/>
      <c r="F161" s="9"/>
      <c r="G161" s="10"/>
      <c r="H161" s="10"/>
      <c r="I161" s="10"/>
      <c r="J161" s="10"/>
      <c r="P161" s="3"/>
    </row>
    <row r="162" spans="4:16">
      <c r="D162" s="9"/>
      <c r="E162" s="9"/>
      <c r="F162" s="9"/>
      <c r="G162" s="10"/>
      <c r="H162" s="10"/>
      <c r="I162" s="10"/>
      <c r="J162" s="10"/>
      <c r="P162" s="3"/>
    </row>
    <row r="163" spans="4:16">
      <c r="D163" s="9"/>
      <c r="E163" s="9"/>
      <c r="F163" s="9"/>
      <c r="G163" s="10"/>
      <c r="H163" s="10"/>
      <c r="I163" s="10"/>
      <c r="J163" s="10"/>
      <c r="P163" s="3"/>
    </row>
    <row r="164" spans="4:16">
      <c r="D164" s="9"/>
      <c r="E164" s="9"/>
      <c r="F164" s="9"/>
      <c r="G164" s="10"/>
      <c r="H164" s="10"/>
      <c r="I164" s="10"/>
      <c r="J164" s="10"/>
      <c r="P164" s="3"/>
    </row>
    <row r="165" spans="4:16">
      <c r="D165" s="11"/>
      <c r="E165" s="11"/>
      <c r="F165" s="11"/>
      <c r="G165" s="10"/>
      <c r="H165" s="10"/>
      <c r="I165" s="10"/>
      <c r="J165" s="10"/>
      <c r="P165" s="3"/>
    </row>
    <row r="166" spans="4:16">
      <c r="D166" s="9"/>
      <c r="E166" s="9"/>
      <c r="F166" s="9"/>
      <c r="G166" s="10"/>
      <c r="H166" s="10"/>
      <c r="I166" s="10"/>
      <c r="J166" s="10"/>
      <c r="P166" s="3"/>
    </row>
    <row r="167" spans="4:16">
      <c r="D167" s="9"/>
      <c r="E167" s="9"/>
      <c r="F167" s="9"/>
      <c r="G167" s="10"/>
      <c r="H167" s="10"/>
      <c r="I167" s="10"/>
      <c r="J167" s="10"/>
      <c r="P167" s="3"/>
    </row>
    <row r="168" spans="4:16">
      <c r="D168" s="9"/>
      <c r="E168" s="9"/>
      <c r="F168" s="9"/>
      <c r="G168" s="10"/>
      <c r="H168" s="10"/>
      <c r="I168" s="10"/>
      <c r="J168" s="10"/>
      <c r="P168" s="3"/>
    </row>
    <row r="169" spans="4:16">
      <c r="D169" s="9"/>
      <c r="E169" s="9"/>
      <c r="F169" s="9"/>
      <c r="G169" s="10"/>
      <c r="H169" s="10"/>
      <c r="I169" s="10"/>
      <c r="J169" s="10"/>
      <c r="P169" s="3"/>
    </row>
    <row r="170" spans="4:16">
      <c r="D170" s="9"/>
      <c r="E170" s="9"/>
      <c r="F170" s="9"/>
      <c r="G170" s="10"/>
      <c r="H170" s="10"/>
      <c r="I170" s="10"/>
      <c r="J170" s="10"/>
      <c r="P170" s="3"/>
    </row>
    <row r="171" spans="4:16">
      <c r="D171" s="9"/>
      <c r="E171" s="9"/>
      <c r="F171" s="9"/>
      <c r="G171" s="10"/>
      <c r="H171" s="10"/>
      <c r="I171" s="10"/>
      <c r="J171" s="10"/>
      <c r="P171" s="3"/>
    </row>
    <row r="172" spans="4:16">
      <c r="D172" s="9"/>
      <c r="E172" s="9"/>
      <c r="F172" s="9"/>
      <c r="G172" s="10"/>
      <c r="H172" s="10"/>
      <c r="I172" s="10"/>
      <c r="J172" s="10"/>
      <c r="P172" s="3"/>
    </row>
    <row r="173" spans="4:16">
      <c r="D173" s="9"/>
      <c r="E173" s="9"/>
      <c r="F173" s="9"/>
      <c r="G173" s="10"/>
      <c r="H173" s="10"/>
      <c r="I173" s="10"/>
      <c r="J173" s="10"/>
      <c r="P173" s="3"/>
    </row>
    <row r="174" spans="4:16">
      <c r="D174" s="9"/>
      <c r="E174" s="9"/>
      <c r="F174" s="9"/>
      <c r="G174" s="10"/>
      <c r="H174" s="10"/>
      <c r="I174" s="10"/>
      <c r="J174" s="10"/>
      <c r="P174" s="3"/>
    </row>
    <row r="175" spans="4:16">
      <c r="D175" s="9"/>
      <c r="E175" s="9"/>
      <c r="F175" s="9"/>
      <c r="G175" s="10"/>
      <c r="H175" s="10"/>
      <c r="I175" s="10"/>
      <c r="J175" s="10"/>
      <c r="P175" s="3"/>
    </row>
    <row r="176" spans="4:16">
      <c r="D176" s="9"/>
      <c r="E176" s="9"/>
      <c r="F176" s="9"/>
      <c r="G176" s="10"/>
      <c r="H176" s="10"/>
      <c r="I176" s="10"/>
      <c r="J176" s="10"/>
      <c r="P176" s="3"/>
    </row>
    <row r="177" spans="4:16">
      <c r="D177" s="9"/>
      <c r="E177" s="9"/>
      <c r="F177" s="9"/>
      <c r="G177" s="10"/>
      <c r="H177" s="10"/>
      <c r="I177" s="10"/>
      <c r="J177" s="10"/>
      <c r="P177" s="3"/>
    </row>
    <row r="178" spans="4:16">
      <c r="D178" s="9"/>
      <c r="E178" s="9"/>
      <c r="F178" s="9"/>
      <c r="G178" s="10"/>
      <c r="H178" s="10"/>
      <c r="I178" s="10"/>
      <c r="J178" s="10"/>
      <c r="P178" s="3"/>
    </row>
    <row r="179" spans="4:16">
      <c r="D179" s="9"/>
      <c r="E179" s="9"/>
      <c r="F179" s="9"/>
      <c r="G179" s="10"/>
      <c r="H179" s="10"/>
      <c r="I179" s="10"/>
      <c r="J179" s="10"/>
      <c r="P179" s="3"/>
    </row>
    <row r="180" spans="4:16">
      <c r="D180" s="9"/>
      <c r="E180" s="9"/>
      <c r="F180" s="9"/>
      <c r="G180" s="10"/>
      <c r="H180" s="10"/>
      <c r="I180" s="10"/>
      <c r="J180" s="10"/>
      <c r="P180" s="3"/>
    </row>
    <row r="181" spans="4:16">
      <c r="D181" s="9"/>
      <c r="E181" s="9"/>
      <c r="F181" s="9"/>
      <c r="G181" s="10"/>
      <c r="H181" s="10"/>
      <c r="I181" s="10"/>
      <c r="J181" s="10"/>
      <c r="P181" s="3"/>
    </row>
    <row r="182" spans="4:16">
      <c r="D182" s="9"/>
      <c r="E182" s="9"/>
      <c r="F182" s="9"/>
      <c r="G182" s="10"/>
      <c r="H182" s="10"/>
      <c r="I182" s="10"/>
      <c r="J182" s="10"/>
      <c r="P182" s="3"/>
    </row>
    <row r="183" spans="4:16">
      <c r="D183" s="9"/>
      <c r="E183" s="9"/>
      <c r="F183" s="9"/>
      <c r="G183" s="10"/>
      <c r="H183" s="10"/>
      <c r="I183" s="10"/>
      <c r="J183" s="10"/>
      <c r="P183" s="3"/>
    </row>
    <row r="184" spans="4:16">
      <c r="D184" s="9"/>
      <c r="E184" s="9"/>
      <c r="F184" s="9"/>
      <c r="G184" s="10"/>
      <c r="H184" s="10"/>
      <c r="I184" s="10"/>
      <c r="J184" s="10"/>
      <c r="P184" s="3"/>
    </row>
    <row r="185" spans="4:16">
      <c r="D185" s="9"/>
      <c r="E185" s="9"/>
      <c r="F185" s="9"/>
      <c r="G185" s="10"/>
      <c r="H185" s="10"/>
      <c r="I185" s="10"/>
      <c r="J185" s="10"/>
      <c r="P185" s="3"/>
    </row>
    <row r="186" spans="4:16">
      <c r="D186" s="9"/>
      <c r="E186" s="9"/>
      <c r="F186" s="9"/>
      <c r="G186" s="10"/>
      <c r="H186" s="10"/>
      <c r="I186" s="10"/>
      <c r="J186" s="10"/>
      <c r="P186" s="3"/>
    </row>
    <row r="187" spans="4:16">
      <c r="D187" s="9"/>
      <c r="E187" s="9"/>
      <c r="F187" s="9"/>
      <c r="G187" s="10"/>
      <c r="H187" s="10"/>
      <c r="I187" s="10"/>
      <c r="J187" s="10"/>
      <c r="P187" s="3"/>
    </row>
    <row r="188" spans="4:16">
      <c r="D188" s="9"/>
      <c r="E188" s="9"/>
      <c r="F188" s="9"/>
      <c r="G188" s="10"/>
      <c r="H188" s="10"/>
      <c r="I188" s="10"/>
      <c r="J188" s="10"/>
      <c r="P188" s="3"/>
    </row>
    <row r="189" spans="4:16">
      <c r="D189" s="9"/>
      <c r="E189" s="9"/>
      <c r="F189" s="9"/>
      <c r="G189" s="10"/>
      <c r="H189" s="10"/>
      <c r="I189" s="10"/>
      <c r="J189" s="10"/>
      <c r="P189" s="3"/>
    </row>
    <row r="190" spans="4:16">
      <c r="D190" s="9"/>
      <c r="E190" s="9"/>
      <c r="F190" s="9"/>
      <c r="G190" s="10"/>
      <c r="H190" s="10"/>
      <c r="I190" s="10"/>
      <c r="J190" s="10"/>
      <c r="P190" s="3"/>
    </row>
    <row r="191" spans="4:16">
      <c r="D191" s="9"/>
      <c r="E191" s="9"/>
      <c r="F191" s="9"/>
      <c r="G191" s="10"/>
      <c r="H191" s="10"/>
      <c r="I191" s="10"/>
      <c r="J191" s="10"/>
      <c r="P191" s="3"/>
    </row>
    <row r="192" spans="4:16">
      <c r="D192" s="9"/>
      <c r="E192" s="9"/>
      <c r="F192" s="9"/>
      <c r="G192" s="10"/>
      <c r="H192" s="10"/>
      <c r="I192" s="10"/>
      <c r="J192" s="10"/>
      <c r="P192" s="3"/>
    </row>
    <row r="193" spans="4:16">
      <c r="D193" s="9"/>
      <c r="E193" s="9"/>
      <c r="F193" s="9"/>
      <c r="G193" s="10"/>
      <c r="H193" s="10"/>
      <c r="I193" s="10"/>
      <c r="J193" s="10"/>
      <c r="P193" s="3"/>
    </row>
    <row r="194" spans="4:16">
      <c r="D194" s="9"/>
      <c r="E194" s="9"/>
      <c r="F194" s="9"/>
      <c r="G194" s="10"/>
      <c r="H194" s="10"/>
      <c r="I194" s="10"/>
      <c r="J194" s="10"/>
      <c r="P194" s="3"/>
    </row>
    <row r="195" spans="4:16">
      <c r="D195" s="9"/>
      <c r="E195" s="9"/>
      <c r="F195" s="9"/>
      <c r="G195" s="10"/>
      <c r="H195" s="10"/>
      <c r="I195" s="10"/>
      <c r="J195" s="10"/>
      <c r="P195" s="3"/>
    </row>
    <row r="196" spans="4:16">
      <c r="D196" s="9"/>
      <c r="E196" s="9"/>
      <c r="F196" s="9"/>
      <c r="G196" s="10"/>
      <c r="H196" s="10"/>
      <c r="I196" s="10"/>
      <c r="J196" s="10"/>
      <c r="P196" s="3"/>
    </row>
    <row r="197" spans="4:16">
      <c r="D197" s="9"/>
      <c r="E197" s="9"/>
      <c r="F197" s="9"/>
      <c r="G197" s="10"/>
      <c r="H197" s="10"/>
      <c r="I197" s="10"/>
      <c r="J197" s="10"/>
      <c r="P197" s="3"/>
    </row>
    <row r="198" spans="4:16">
      <c r="D198" s="9"/>
      <c r="E198" s="9"/>
      <c r="F198" s="9"/>
      <c r="G198" s="10"/>
      <c r="H198" s="10"/>
      <c r="I198" s="10"/>
      <c r="J198" s="10"/>
      <c r="P198" s="3"/>
    </row>
    <row r="199" spans="4:16">
      <c r="D199" s="9"/>
      <c r="E199" s="9"/>
      <c r="F199" s="9"/>
      <c r="G199" s="10"/>
      <c r="H199" s="10"/>
      <c r="I199" s="10"/>
      <c r="J199" s="10"/>
      <c r="P199" s="3"/>
    </row>
    <row r="200" spans="4:16">
      <c r="D200" s="9"/>
      <c r="E200" s="9"/>
      <c r="F200" s="9"/>
      <c r="G200" s="10"/>
      <c r="H200" s="10"/>
      <c r="I200" s="10"/>
      <c r="J200" s="10"/>
      <c r="P200" s="3"/>
    </row>
    <row r="201" spans="4:16">
      <c r="D201" s="9"/>
      <c r="E201" s="9"/>
      <c r="F201" s="9"/>
      <c r="G201" s="10"/>
      <c r="H201" s="10"/>
      <c r="I201" s="10"/>
      <c r="J201" s="10"/>
      <c r="P201" s="3"/>
    </row>
    <row r="202" spans="4:16">
      <c r="D202" s="9"/>
      <c r="E202" s="9"/>
      <c r="F202" s="9"/>
      <c r="G202" s="10"/>
      <c r="H202" s="10"/>
      <c r="I202" s="10"/>
      <c r="J202" s="10"/>
      <c r="P202" s="3"/>
    </row>
    <row r="203" spans="4:16">
      <c r="D203" s="9"/>
      <c r="E203" s="9"/>
      <c r="F203" s="9"/>
      <c r="G203" s="10"/>
      <c r="H203" s="10"/>
      <c r="I203" s="10"/>
      <c r="J203" s="10"/>
      <c r="P203" s="3"/>
    </row>
    <row r="204" spans="4:16">
      <c r="D204" s="9"/>
      <c r="E204" s="9"/>
      <c r="F204" s="9"/>
      <c r="G204" s="10"/>
      <c r="H204" s="10"/>
      <c r="I204" s="10"/>
      <c r="J204" s="10"/>
      <c r="P204" s="3"/>
    </row>
    <row r="205" spans="4:16">
      <c r="D205" s="9"/>
      <c r="E205" s="9"/>
      <c r="F205" s="9"/>
      <c r="G205" s="10"/>
      <c r="H205" s="10"/>
      <c r="I205" s="10"/>
      <c r="J205" s="10"/>
      <c r="P205" s="3"/>
    </row>
    <row r="206" spans="4:16">
      <c r="D206" s="9"/>
      <c r="E206" s="9"/>
      <c r="F206" s="9"/>
      <c r="G206" s="10"/>
      <c r="H206" s="10"/>
      <c r="I206" s="10"/>
      <c r="J206" s="10"/>
      <c r="P206" s="3"/>
    </row>
    <row r="207" spans="4:16">
      <c r="D207" s="9"/>
      <c r="E207" s="9"/>
      <c r="F207" s="9"/>
      <c r="G207" s="10"/>
      <c r="H207" s="10"/>
      <c r="I207" s="10"/>
      <c r="J207" s="10"/>
      <c r="P207" s="3"/>
    </row>
    <row r="208" spans="4:16">
      <c r="D208" s="9"/>
      <c r="E208" s="9"/>
      <c r="F208" s="9"/>
      <c r="G208" s="10"/>
      <c r="H208" s="10"/>
      <c r="I208" s="10"/>
      <c r="J208" s="10"/>
      <c r="P208" s="3"/>
    </row>
    <row r="209" spans="4:16">
      <c r="D209" s="9"/>
      <c r="E209" s="9"/>
      <c r="F209" s="9"/>
      <c r="G209" s="10"/>
      <c r="H209" s="10"/>
      <c r="I209" s="10"/>
      <c r="J209" s="10"/>
      <c r="P209" s="3"/>
    </row>
    <row r="210" spans="4:16">
      <c r="D210" s="9"/>
      <c r="E210" s="9"/>
      <c r="F210" s="9"/>
      <c r="G210" s="10"/>
      <c r="H210" s="10"/>
      <c r="I210" s="10"/>
      <c r="J210" s="10"/>
      <c r="P210" s="3"/>
    </row>
    <row r="211" spans="4:16">
      <c r="D211" s="9"/>
      <c r="E211" s="9"/>
      <c r="F211" s="9"/>
      <c r="G211" s="10"/>
      <c r="H211" s="10"/>
      <c r="I211" s="10"/>
      <c r="J211" s="10"/>
      <c r="P211" s="3"/>
    </row>
    <row r="212" spans="4:16">
      <c r="D212" s="9"/>
      <c r="E212" s="9"/>
      <c r="F212" s="9"/>
      <c r="G212" s="10"/>
      <c r="H212" s="10"/>
      <c r="I212" s="10"/>
      <c r="J212" s="10"/>
      <c r="P212" s="3"/>
    </row>
    <row r="213" spans="4:16">
      <c r="D213" s="9"/>
      <c r="E213" s="9"/>
      <c r="F213" s="9"/>
      <c r="G213" s="10"/>
      <c r="H213" s="10"/>
      <c r="I213" s="10"/>
      <c r="J213" s="10"/>
      <c r="P213" s="3"/>
    </row>
    <row r="214" spans="4:16">
      <c r="D214" s="9"/>
      <c r="E214" s="9"/>
      <c r="F214" s="9"/>
      <c r="G214" s="10"/>
      <c r="H214" s="10"/>
      <c r="I214" s="10"/>
      <c r="J214" s="10"/>
      <c r="P214" s="3"/>
    </row>
    <row r="215" spans="4:16">
      <c r="D215" s="9"/>
      <c r="E215" s="9"/>
      <c r="F215" s="9"/>
      <c r="G215" s="10"/>
      <c r="H215" s="10"/>
      <c r="I215" s="10"/>
      <c r="J215" s="10"/>
      <c r="P215" s="3"/>
    </row>
    <row r="216" spans="4:16">
      <c r="D216" s="9"/>
      <c r="E216" s="9"/>
      <c r="F216" s="9"/>
      <c r="G216" s="10"/>
      <c r="H216" s="10"/>
      <c r="I216" s="10"/>
      <c r="J216" s="10"/>
      <c r="P216" s="3"/>
    </row>
    <row r="217" spans="4:16">
      <c r="D217" s="9"/>
      <c r="E217" s="9"/>
      <c r="F217" s="9"/>
      <c r="G217" s="10"/>
      <c r="H217" s="10"/>
      <c r="I217" s="10"/>
      <c r="J217" s="10"/>
      <c r="P217" s="3"/>
    </row>
    <row r="218" spans="4:16">
      <c r="D218" s="9"/>
      <c r="E218" s="9"/>
      <c r="F218" s="9"/>
      <c r="G218" s="10"/>
      <c r="H218" s="10"/>
      <c r="I218" s="10"/>
      <c r="J218" s="10"/>
      <c r="P218" s="3"/>
    </row>
    <row r="219" spans="4:16">
      <c r="D219" s="9"/>
      <c r="E219" s="9"/>
      <c r="F219" s="9"/>
      <c r="G219" s="10"/>
      <c r="H219" s="10"/>
      <c r="I219" s="10"/>
      <c r="J219" s="10"/>
      <c r="P219" s="3"/>
    </row>
    <row r="455" spans="7:16">
      <c r="G455" s="2"/>
      <c r="H455" s="2"/>
      <c r="I455" s="2"/>
      <c r="J455" s="2"/>
      <c r="P455" s="3"/>
    </row>
    <row r="456" spans="7:16">
      <c r="G456" s="2"/>
      <c r="H456" s="2"/>
      <c r="I456" s="2"/>
      <c r="J456" s="2"/>
      <c r="P456" s="3"/>
    </row>
    <row r="457" spans="7:16">
      <c r="G457" s="2"/>
      <c r="H457" s="2"/>
      <c r="I457" s="2"/>
      <c r="J457" s="2"/>
      <c r="P457" s="3"/>
    </row>
    <row r="458" spans="7:16">
      <c r="G458" s="2"/>
      <c r="H458" s="2"/>
      <c r="I458" s="2"/>
      <c r="J458" s="2"/>
      <c r="P458" s="3"/>
    </row>
    <row r="459" spans="7:16">
      <c r="G459" s="2"/>
      <c r="H459" s="2"/>
      <c r="I459" s="2"/>
      <c r="J459" s="2"/>
      <c r="P459" s="3"/>
    </row>
    <row r="460" spans="7:16">
      <c r="G460" s="2"/>
      <c r="H460" s="2"/>
      <c r="I460" s="2"/>
      <c r="J460" s="2"/>
      <c r="P460" s="3"/>
    </row>
    <row r="461" spans="7:16">
      <c r="G461" s="2"/>
      <c r="H461" s="2"/>
      <c r="I461" s="2"/>
      <c r="J461" s="2"/>
      <c r="P461" s="3"/>
    </row>
    <row r="462" spans="7:16">
      <c r="G462" s="2"/>
      <c r="H462" s="2"/>
      <c r="I462" s="2"/>
      <c r="J462" s="2"/>
      <c r="P462" s="3"/>
    </row>
    <row r="463" spans="7:16">
      <c r="G463" s="2"/>
      <c r="H463" s="2"/>
      <c r="I463" s="2"/>
      <c r="J463" s="2"/>
      <c r="P463" s="3"/>
    </row>
    <row r="464" spans="7:16">
      <c r="G464" s="2"/>
      <c r="H464" s="2"/>
      <c r="I464" s="2"/>
      <c r="J464" s="2"/>
      <c r="P464" s="3"/>
    </row>
    <row r="465" spans="7:16">
      <c r="G465" s="2"/>
      <c r="H465" s="2"/>
      <c r="I465" s="2"/>
      <c r="J465" s="2"/>
      <c r="P465" s="3"/>
    </row>
    <row r="466" spans="7:16">
      <c r="G466" s="2"/>
      <c r="H466" s="2"/>
      <c r="I466" s="2"/>
      <c r="J466" s="2"/>
      <c r="P466" s="3"/>
    </row>
    <row r="467" spans="7:16">
      <c r="G467" s="2"/>
      <c r="H467" s="2"/>
      <c r="I467" s="2"/>
      <c r="J467" s="2"/>
      <c r="P467" s="3"/>
    </row>
    <row r="468" spans="7:16">
      <c r="G468" s="2"/>
      <c r="H468" s="2"/>
      <c r="I468" s="2"/>
      <c r="J468" s="2"/>
      <c r="P468" s="3"/>
    </row>
    <row r="469" spans="7:16">
      <c r="G469" s="2"/>
      <c r="H469" s="2"/>
      <c r="I469" s="2"/>
      <c r="J469" s="2"/>
      <c r="P469" s="3"/>
    </row>
    <row r="470" spans="7:16">
      <c r="G470" s="2"/>
      <c r="H470" s="2"/>
      <c r="I470" s="2"/>
      <c r="J470" s="2"/>
      <c r="P470" s="3"/>
    </row>
    <row r="471" spans="7:16">
      <c r="G471" s="2"/>
      <c r="H471" s="2"/>
      <c r="I471" s="2"/>
      <c r="J471" s="2"/>
      <c r="P471" s="3"/>
    </row>
    <row r="472" spans="7:16">
      <c r="G472" s="2"/>
      <c r="H472" s="2"/>
      <c r="I472" s="2"/>
      <c r="J472" s="2"/>
      <c r="P472" s="3"/>
    </row>
    <row r="473" spans="7:16">
      <c r="G473" s="2"/>
      <c r="H473" s="2"/>
      <c r="I473" s="2"/>
      <c r="J473" s="2"/>
      <c r="P473" s="3"/>
    </row>
    <row r="474" spans="7:16">
      <c r="G474" s="2"/>
      <c r="H474" s="2"/>
      <c r="I474" s="2"/>
      <c r="J474" s="2"/>
      <c r="P474" s="3"/>
    </row>
    <row r="475" spans="7:16">
      <c r="G475" s="2"/>
      <c r="H475" s="2"/>
      <c r="I475" s="2"/>
      <c r="J475" s="2"/>
      <c r="P475" s="3"/>
    </row>
    <row r="476" spans="7:16">
      <c r="G476" s="2"/>
      <c r="H476" s="2"/>
      <c r="I476" s="2"/>
      <c r="J476" s="2"/>
      <c r="P476" s="3"/>
    </row>
    <row r="477" spans="7:16">
      <c r="G477" s="2"/>
      <c r="H477" s="2"/>
      <c r="I477" s="2"/>
      <c r="J477" s="2"/>
      <c r="P477" s="3"/>
    </row>
    <row r="478" spans="7:16">
      <c r="G478" s="2"/>
      <c r="H478" s="2"/>
      <c r="I478" s="2"/>
      <c r="J478" s="2"/>
      <c r="P478" s="3"/>
    </row>
    <row r="479" spans="7:16">
      <c r="G479" s="2"/>
      <c r="H479" s="2"/>
      <c r="I479" s="2"/>
      <c r="J479" s="2"/>
      <c r="P479" s="3"/>
    </row>
    <row r="480" spans="7:16">
      <c r="G480" s="2"/>
      <c r="H480" s="2"/>
      <c r="I480" s="2"/>
      <c r="J480" s="2"/>
      <c r="P480" s="3"/>
    </row>
    <row r="481" spans="7:16">
      <c r="G481" s="2"/>
      <c r="H481" s="2"/>
      <c r="I481" s="2"/>
      <c r="J481" s="2"/>
      <c r="P481" s="3"/>
    </row>
    <row r="482" spans="7:16">
      <c r="G482" s="2"/>
      <c r="H482" s="2"/>
      <c r="I482" s="2"/>
      <c r="J482" s="2"/>
      <c r="P482" s="3"/>
    </row>
    <row r="483" spans="7:16">
      <c r="G483" s="2"/>
      <c r="H483" s="2"/>
      <c r="I483" s="2"/>
      <c r="J483" s="2"/>
      <c r="P483" s="3"/>
    </row>
    <row r="484" spans="7:16">
      <c r="G484" s="2"/>
      <c r="H484" s="2"/>
      <c r="I484" s="2"/>
      <c r="J484" s="2"/>
      <c r="P484" s="3"/>
    </row>
    <row r="485" spans="7:16">
      <c r="G485" s="2"/>
      <c r="H485" s="2"/>
      <c r="I485" s="2"/>
      <c r="J485" s="2"/>
      <c r="P485" s="3"/>
    </row>
    <row r="486" spans="7:16">
      <c r="G486" s="2"/>
      <c r="H486" s="2"/>
      <c r="I486" s="2"/>
      <c r="J486" s="2"/>
      <c r="P486" s="3"/>
    </row>
    <row r="487" spans="7:16">
      <c r="G487" s="2"/>
      <c r="H487" s="2"/>
      <c r="I487" s="2"/>
      <c r="J487" s="2"/>
      <c r="P487" s="3"/>
    </row>
    <row r="488" spans="7:16">
      <c r="G488" s="2"/>
      <c r="H488" s="2"/>
      <c r="I488" s="2"/>
      <c r="J488" s="2"/>
      <c r="P488" s="3"/>
    </row>
    <row r="489" spans="7:16">
      <c r="G489" s="2"/>
      <c r="H489" s="2"/>
      <c r="I489" s="2"/>
      <c r="J489" s="2"/>
      <c r="P489" s="3"/>
    </row>
    <row r="490" spans="7:16">
      <c r="G490" s="2"/>
      <c r="H490" s="2"/>
      <c r="I490" s="2"/>
      <c r="J490" s="2"/>
      <c r="P490" s="3"/>
    </row>
    <row r="491" spans="7:16">
      <c r="G491" s="2"/>
      <c r="H491" s="2"/>
      <c r="I491" s="2"/>
      <c r="J491" s="2"/>
      <c r="P491" s="3"/>
    </row>
    <row r="492" spans="7:16">
      <c r="G492" s="2"/>
      <c r="H492" s="2"/>
      <c r="I492" s="2"/>
      <c r="J492" s="2"/>
      <c r="P492" s="3"/>
    </row>
    <row r="493" spans="7:16">
      <c r="G493" s="2"/>
      <c r="H493" s="2"/>
      <c r="I493" s="2"/>
      <c r="J493" s="2"/>
      <c r="P493" s="3"/>
    </row>
    <row r="494" spans="7:16">
      <c r="G494" s="2"/>
      <c r="H494" s="2"/>
      <c r="I494" s="2"/>
      <c r="J494" s="2"/>
      <c r="P494" s="3"/>
    </row>
    <row r="495" spans="7:16">
      <c r="G495" s="2"/>
      <c r="H495" s="2"/>
      <c r="I495" s="2"/>
      <c r="J495" s="2"/>
      <c r="P495" s="3"/>
    </row>
    <row r="496" spans="7:16">
      <c r="G496" s="2"/>
      <c r="H496" s="2"/>
      <c r="I496" s="2"/>
      <c r="J496" s="2"/>
      <c r="P496" s="3"/>
    </row>
    <row r="497" spans="7:16">
      <c r="G497" s="2"/>
      <c r="H497" s="2"/>
      <c r="I497" s="2"/>
      <c r="J497" s="2"/>
      <c r="P497" s="3"/>
    </row>
    <row r="498" spans="7:16">
      <c r="G498" s="2"/>
      <c r="H498" s="2"/>
      <c r="I498" s="2"/>
      <c r="J498" s="2"/>
      <c r="P498" s="3"/>
    </row>
    <row r="499" spans="7:16">
      <c r="G499" s="2"/>
      <c r="H499" s="2"/>
      <c r="I499" s="2"/>
      <c r="J499" s="2"/>
      <c r="P499" s="3"/>
    </row>
    <row r="500" spans="7:16">
      <c r="G500" s="2"/>
      <c r="H500" s="2"/>
      <c r="I500" s="2"/>
      <c r="J500" s="2"/>
      <c r="P500" s="3"/>
    </row>
    <row r="501" spans="7:16">
      <c r="G501" s="2"/>
      <c r="H501" s="2"/>
      <c r="I501" s="2"/>
      <c r="J501" s="2"/>
      <c r="P501" s="3"/>
    </row>
    <row r="502" spans="7:16">
      <c r="G502" s="2"/>
      <c r="H502" s="2"/>
      <c r="I502" s="2"/>
      <c r="J502" s="2"/>
      <c r="P502" s="3"/>
    </row>
    <row r="503" spans="7:16">
      <c r="G503" s="2"/>
      <c r="H503" s="2"/>
      <c r="I503" s="2"/>
      <c r="J503" s="2"/>
      <c r="P503" s="3"/>
    </row>
    <row r="504" spans="7:16">
      <c r="G504" s="2"/>
      <c r="H504" s="2"/>
      <c r="I504" s="2"/>
      <c r="J504" s="2"/>
      <c r="P504" s="3"/>
    </row>
    <row r="505" spans="7:16">
      <c r="G505" s="2"/>
      <c r="H505" s="2"/>
      <c r="I505" s="2"/>
      <c r="J505" s="2"/>
      <c r="P505" s="3"/>
    </row>
    <row r="506" spans="7:16">
      <c r="G506" s="2"/>
      <c r="H506" s="2"/>
      <c r="I506" s="2"/>
      <c r="J506" s="2"/>
      <c r="P506" s="3"/>
    </row>
    <row r="507" spans="7:16">
      <c r="G507" s="2"/>
      <c r="H507" s="2"/>
      <c r="I507" s="2"/>
      <c r="J507" s="2"/>
      <c r="P507" s="3"/>
    </row>
    <row r="508" spans="7:16">
      <c r="G508" s="2"/>
      <c r="H508" s="2"/>
      <c r="I508" s="2"/>
      <c r="J508" s="2"/>
      <c r="P508" s="3"/>
    </row>
    <row r="509" spans="7:16">
      <c r="G509" s="2"/>
      <c r="H509" s="2"/>
      <c r="I509" s="2"/>
      <c r="J509" s="2"/>
      <c r="P509" s="3"/>
    </row>
    <row r="510" spans="7:16">
      <c r="G510" s="2"/>
      <c r="H510" s="2"/>
      <c r="I510" s="2"/>
      <c r="J510" s="2"/>
      <c r="P510" s="3"/>
    </row>
    <row r="511" spans="7:16">
      <c r="G511" s="2"/>
      <c r="H511" s="2"/>
      <c r="I511" s="2"/>
      <c r="J511" s="2"/>
      <c r="P511" s="3"/>
    </row>
    <row r="512" spans="7:16">
      <c r="G512" s="2"/>
      <c r="H512" s="2"/>
      <c r="I512" s="2"/>
      <c r="J512" s="2"/>
      <c r="P512" s="3"/>
    </row>
    <row r="513" spans="7:16">
      <c r="G513" s="2"/>
      <c r="H513" s="2"/>
      <c r="I513" s="2"/>
      <c r="J513" s="2"/>
      <c r="P513" s="3"/>
    </row>
    <row r="514" spans="7:16">
      <c r="G514" s="2"/>
      <c r="H514" s="2"/>
      <c r="I514" s="2"/>
      <c r="J514" s="2"/>
      <c r="P514" s="3"/>
    </row>
    <row r="515" spans="7:16">
      <c r="G515" s="2"/>
      <c r="H515" s="2"/>
      <c r="I515" s="2"/>
      <c r="J515" s="2"/>
      <c r="P515" s="3"/>
    </row>
    <row r="516" spans="7:16">
      <c r="G516" s="2"/>
      <c r="H516" s="2"/>
      <c r="I516" s="2"/>
      <c r="J516" s="2"/>
      <c r="P516" s="3"/>
    </row>
    <row r="517" spans="7:16">
      <c r="G517" s="2"/>
      <c r="H517" s="2"/>
      <c r="I517" s="2"/>
      <c r="J517" s="2"/>
      <c r="P517" s="3"/>
    </row>
    <row r="518" spans="7:16">
      <c r="G518" s="2"/>
      <c r="H518" s="2"/>
      <c r="I518" s="2"/>
      <c r="J518" s="2"/>
      <c r="P518" s="3"/>
    </row>
    <row r="519" spans="7:16">
      <c r="G519" s="2"/>
      <c r="H519" s="2"/>
      <c r="I519" s="2"/>
      <c r="J519" s="2"/>
      <c r="P519" s="3"/>
    </row>
    <row r="520" spans="7:16">
      <c r="G520" s="2"/>
      <c r="H520" s="2"/>
      <c r="I520" s="2"/>
      <c r="J520" s="2"/>
      <c r="P520" s="3"/>
    </row>
    <row r="521" spans="7:16">
      <c r="G521" s="2"/>
      <c r="H521" s="2"/>
      <c r="I521" s="2"/>
      <c r="J521" s="2"/>
      <c r="P521" s="3"/>
    </row>
    <row r="522" spans="7:16">
      <c r="G522" s="2"/>
      <c r="H522" s="2"/>
      <c r="I522" s="2"/>
      <c r="J522" s="2"/>
      <c r="P522" s="3"/>
    </row>
    <row r="523" spans="7:16">
      <c r="G523" s="2"/>
      <c r="H523" s="2"/>
      <c r="I523" s="2"/>
      <c r="J523" s="2"/>
      <c r="P523" s="3"/>
    </row>
    <row r="524" spans="7:16">
      <c r="G524" s="2"/>
      <c r="H524" s="2"/>
      <c r="I524" s="2"/>
      <c r="J524" s="2"/>
      <c r="P524" s="3"/>
    </row>
    <row r="525" spans="7:16">
      <c r="G525" s="2"/>
      <c r="H525" s="2"/>
      <c r="I525" s="2"/>
      <c r="J525" s="2"/>
      <c r="P525" s="3"/>
    </row>
    <row r="526" spans="7:16">
      <c r="G526" s="2"/>
      <c r="H526" s="2"/>
      <c r="I526" s="2"/>
      <c r="J526" s="2"/>
      <c r="P526" s="3"/>
    </row>
    <row r="527" spans="7:16">
      <c r="G527" s="2"/>
      <c r="H527" s="2"/>
      <c r="I527" s="2"/>
      <c r="J527" s="2"/>
      <c r="P527" s="3"/>
    </row>
    <row r="528" spans="7:16">
      <c r="G528" s="2"/>
      <c r="H528" s="2"/>
      <c r="I528" s="2"/>
      <c r="J528" s="2"/>
      <c r="P528" s="3"/>
    </row>
    <row r="529" spans="7:16">
      <c r="G529" s="2"/>
      <c r="H529" s="2"/>
      <c r="I529" s="2"/>
      <c r="J529" s="2"/>
      <c r="P529" s="3"/>
    </row>
    <row r="530" spans="7:16">
      <c r="G530" s="2"/>
      <c r="H530" s="2"/>
      <c r="I530" s="2"/>
      <c r="J530" s="2"/>
      <c r="P530" s="3"/>
    </row>
    <row r="531" spans="7:16">
      <c r="G531" s="2"/>
      <c r="H531" s="2"/>
      <c r="I531" s="2"/>
      <c r="J531" s="2"/>
      <c r="P531" s="3"/>
    </row>
    <row r="532" spans="7:16">
      <c r="G532" s="2"/>
      <c r="H532" s="2"/>
      <c r="I532" s="2"/>
      <c r="J532" s="2"/>
      <c r="P532" s="3"/>
    </row>
    <row r="533" spans="7:16">
      <c r="G533" s="2"/>
      <c r="H533" s="2"/>
      <c r="I533" s="2"/>
      <c r="J533" s="2"/>
      <c r="P533" s="3"/>
    </row>
    <row r="534" spans="7:16">
      <c r="G534" s="2"/>
      <c r="H534" s="2"/>
      <c r="I534" s="2"/>
      <c r="J534" s="2"/>
      <c r="P534" s="3"/>
    </row>
    <row r="535" spans="7:16">
      <c r="G535" s="2"/>
      <c r="H535" s="2"/>
      <c r="I535" s="2"/>
      <c r="J535" s="2"/>
      <c r="P535" s="3"/>
    </row>
    <row r="536" spans="7:16">
      <c r="G536" s="2"/>
      <c r="H536" s="2"/>
      <c r="I536" s="2"/>
      <c r="J536" s="2"/>
      <c r="P536" s="3"/>
    </row>
    <row r="537" spans="7:16">
      <c r="G537" s="2"/>
      <c r="H537" s="2"/>
      <c r="I537" s="2"/>
      <c r="J537" s="2"/>
      <c r="P537" s="3"/>
    </row>
    <row r="538" spans="7:16">
      <c r="G538" s="2"/>
      <c r="H538" s="2"/>
      <c r="I538" s="2"/>
      <c r="J538" s="2"/>
      <c r="P538" s="3"/>
    </row>
    <row r="539" spans="7:16">
      <c r="G539" s="2"/>
      <c r="H539" s="2"/>
      <c r="I539" s="2"/>
      <c r="J539" s="2"/>
      <c r="P539" s="3"/>
    </row>
    <row r="540" spans="7:16">
      <c r="G540" s="2"/>
      <c r="H540" s="2"/>
      <c r="I540" s="2"/>
      <c r="J540" s="2"/>
      <c r="P540" s="3"/>
    </row>
    <row r="541" spans="7:16">
      <c r="G541" s="2"/>
      <c r="H541" s="2"/>
      <c r="I541" s="2"/>
      <c r="J541" s="2"/>
      <c r="P541" s="3"/>
    </row>
    <row r="542" spans="7:16">
      <c r="G542" s="2"/>
      <c r="H542" s="2"/>
      <c r="I542" s="2"/>
      <c r="J542" s="2"/>
      <c r="P542" s="3"/>
    </row>
    <row r="543" spans="7:16">
      <c r="G543" s="2"/>
      <c r="H543" s="2"/>
      <c r="I543" s="2"/>
      <c r="J543" s="2"/>
      <c r="P543" s="3"/>
    </row>
    <row r="544" spans="7:16">
      <c r="G544" s="2"/>
      <c r="H544" s="2"/>
      <c r="I544" s="2"/>
      <c r="J544" s="2"/>
      <c r="P544" s="3"/>
    </row>
    <row r="545" spans="7:16">
      <c r="G545" s="2"/>
      <c r="H545" s="2"/>
      <c r="I545" s="2"/>
      <c r="J545" s="2"/>
      <c r="P545" s="3"/>
    </row>
    <row r="546" spans="7:16">
      <c r="G546" s="2"/>
      <c r="H546" s="2"/>
      <c r="I546" s="2"/>
      <c r="J546" s="2"/>
      <c r="P546" s="3"/>
    </row>
    <row r="547" spans="7:16">
      <c r="G547" s="2"/>
      <c r="H547" s="2"/>
      <c r="I547" s="2"/>
      <c r="J547" s="2"/>
      <c r="P547" s="3"/>
    </row>
    <row r="548" spans="7:16">
      <c r="G548" s="2"/>
      <c r="H548" s="2"/>
      <c r="I548" s="2"/>
      <c r="J548" s="2"/>
      <c r="P548" s="3"/>
    </row>
    <row r="549" spans="7:16">
      <c r="G549" s="2"/>
      <c r="H549" s="2"/>
      <c r="I549" s="2"/>
      <c r="J549" s="2"/>
      <c r="P549" s="3"/>
    </row>
    <row r="550" spans="7:16">
      <c r="G550" s="2"/>
      <c r="H550" s="2"/>
      <c r="I550" s="2"/>
      <c r="J550" s="2"/>
      <c r="P550" s="3"/>
    </row>
    <row r="551" spans="7:16">
      <c r="G551" s="2"/>
      <c r="H551" s="2"/>
      <c r="I551" s="2"/>
      <c r="J551" s="2"/>
      <c r="P551" s="3"/>
    </row>
    <row r="552" spans="7:16">
      <c r="G552" s="2"/>
      <c r="H552" s="2"/>
      <c r="I552" s="2"/>
      <c r="J552" s="2"/>
      <c r="P552" s="3"/>
    </row>
    <row r="553" spans="7:16">
      <c r="G553" s="2"/>
      <c r="H553" s="2"/>
      <c r="I553" s="2"/>
      <c r="J553" s="2"/>
      <c r="P553" s="3"/>
    </row>
    <row r="554" spans="7:16">
      <c r="G554" s="2"/>
      <c r="H554" s="2"/>
      <c r="I554" s="2"/>
      <c r="J554" s="2"/>
      <c r="P554" s="3"/>
    </row>
    <row r="555" spans="7:16">
      <c r="G555" s="2"/>
      <c r="H555" s="2"/>
      <c r="I555" s="2"/>
      <c r="J555" s="2"/>
      <c r="P555" s="3"/>
    </row>
    <row r="556" spans="7:16">
      <c r="G556" s="2"/>
      <c r="H556" s="2"/>
      <c r="I556" s="2"/>
      <c r="J556" s="2"/>
      <c r="P556" s="3"/>
    </row>
    <row r="557" spans="7:16">
      <c r="G557" s="2"/>
      <c r="H557" s="2"/>
      <c r="I557" s="2"/>
      <c r="J557" s="2"/>
      <c r="P557" s="3"/>
    </row>
    <row r="558" spans="7:16">
      <c r="G558" s="2"/>
      <c r="H558" s="2"/>
      <c r="I558" s="2"/>
      <c r="J558" s="2"/>
      <c r="P558" s="3"/>
    </row>
    <row r="559" spans="7:16">
      <c r="G559" s="2"/>
      <c r="H559" s="2"/>
      <c r="I559" s="2"/>
      <c r="J559" s="2"/>
      <c r="P559" s="3"/>
    </row>
    <row r="560" spans="7:16">
      <c r="G560" s="2"/>
      <c r="H560" s="2"/>
      <c r="I560" s="2"/>
      <c r="J560" s="2"/>
      <c r="P560" s="3"/>
    </row>
    <row r="561" spans="7:16">
      <c r="G561" s="2"/>
      <c r="H561" s="2"/>
      <c r="I561" s="2"/>
      <c r="J561" s="2"/>
      <c r="P561" s="3"/>
    </row>
    <row r="562" spans="7:16">
      <c r="G562" s="2"/>
      <c r="H562" s="2"/>
      <c r="I562" s="2"/>
      <c r="J562" s="2"/>
      <c r="P562" s="3"/>
    </row>
    <row r="563" spans="7:16">
      <c r="G563" s="2"/>
      <c r="H563" s="2"/>
      <c r="I563" s="2"/>
      <c r="J563" s="2"/>
      <c r="P563" s="3"/>
    </row>
    <row r="564" spans="7:16">
      <c r="G564" s="2"/>
      <c r="H564" s="2"/>
      <c r="I564" s="2"/>
      <c r="J564" s="2"/>
      <c r="P564" s="3"/>
    </row>
    <row r="565" spans="7:16">
      <c r="G565" s="2"/>
      <c r="H565" s="2"/>
      <c r="I565" s="2"/>
      <c r="J565" s="2"/>
      <c r="P565" s="3"/>
    </row>
    <row r="566" spans="7:16">
      <c r="G566" s="2"/>
      <c r="H566" s="2"/>
      <c r="I566" s="2"/>
      <c r="J566" s="2"/>
      <c r="P566" s="3"/>
    </row>
    <row r="567" spans="7:16">
      <c r="G567" s="2"/>
      <c r="H567" s="2"/>
      <c r="I567" s="2"/>
      <c r="J567" s="2"/>
      <c r="P567" s="3"/>
    </row>
    <row r="568" spans="7:16">
      <c r="G568" s="2"/>
      <c r="H568" s="2"/>
      <c r="I568" s="2"/>
      <c r="J568" s="2"/>
      <c r="P568" s="3"/>
    </row>
    <row r="569" spans="7:16">
      <c r="G569" s="2"/>
      <c r="H569" s="2"/>
      <c r="I569" s="2"/>
      <c r="J569" s="2"/>
      <c r="P569" s="3"/>
    </row>
    <row r="570" spans="7:16">
      <c r="G570" s="2"/>
      <c r="H570" s="2"/>
      <c r="I570" s="2"/>
      <c r="J570" s="2"/>
      <c r="P570" s="3"/>
    </row>
    <row r="571" spans="7:16">
      <c r="G571" s="2"/>
      <c r="H571" s="2"/>
      <c r="I571" s="2"/>
      <c r="J571" s="2"/>
      <c r="P571" s="3"/>
    </row>
    <row r="572" spans="7:16">
      <c r="G572" s="2"/>
      <c r="H572" s="2"/>
      <c r="I572" s="2"/>
      <c r="J572" s="2"/>
      <c r="P572" s="3"/>
    </row>
    <row r="573" spans="7:16">
      <c r="G573" s="2"/>
      <c r="H573" s="2"/>
      <c r="I573" s="2"/>
      <c r="J573" s="2"/>
      <c r="P573" s="3"/>
    </row>
    <row r="574" spans="7:16">
      <c r="G574" s="2"/>
      <c r="H574" s="2"/>
      <c r="I574" s="2"/>
      <c r="J574" s="2"/>
      <c r="P574" s="3"/>
    </row>
    <row r="575" spans="7:16">
      <c r="G575" s="2"/>
      <c r="H575" s="2"/>
      <c r="I575" s="2"/>
      <c r="J575" s="2"/>
      <c r="P575" s="3"/>
    </row>
    <row r="576" spans="7:16">
      <c r="G576" s="2"/>
      <c r="H576" s="2"/>
      <c r="I576" s="2"/>
      <c r="J576" s="2"/>
      <c r="P576" s="3"/>
    </row>
    <row r="577" spans="7:16">
      <c r="G577" s="2"/>
      <c r="H577" s="2"/>
      <c r="I577" s="2"/>
      <c r="J577" s="2"/>
      <c r="P577" s="3"/>
    </row>
    <row r="578" spans="7:16">
      <c r="G578" s="2"/>
      <c r="H578" s="2"/>
      <c r="I578" s="2"/>
      <c r="J578" s="2"/>
      <c r="P578" s="3"/>
    </row>
    <row r="579" spans="7:16">
      <c r="G579" s="2"/>
      <c r="H579" s="2"/>
      <c r="I579" s="2"/>
      <c r="J579" s="2"/>
      <c r="P579" s="3"/>
    </row>
    <row r="580" spans="7:16">
      <c r="G580" s="2"/>
      <c r="H580" s="2"/>
      <c r="I580" s="2"/>
      <c r="J580" s="2"/>
      <c r="P580" s="3"/>
    </row>
    <row r="581" spans="7:16">
      <c r="G581" s="2"/>
      <c r="H581" s="2"/>
      <c r="I581" s="2"/>
      <c r="J581" s="2"/>
      <c r="P581" s="3"/>
    </row>
    <row r="582" spans="7:16">
      <c r="G582" s="2"/>
      <c r="H582" s="2"/>
      <c r="I582" s="2"/>
      <c r="J582" s="2"/>
      <c r="P582" s="3"/>
    </row>
    <row r="583" spans="7:16">
      <c r="G583" s="2"/>
      <c r="H583" s="2"/>
      <c r="I583" s="2"/>
      <c r="J583" s="2"/>
      <c r="P583" s="3"/>
    </row>
    <row r="584" spans="7:16">
      <c r="G584" s="2"/>
      <c r="H584" s="2"/>
      <c r="I584" s="2"/>
      <c r="J584" s="2"/>
      <c r="P584" s="3"/>
    </row>
    <row r="585" spans="7:16">
      <c r="G585" s="2"/>
      <c r="H585" s="2"/>
      <c r="I585" s="2"/>
      <c r="J585" s="2"/>
      <c r="P585" s="3"/>
    </row>
    <row r="586" spans="7:16">
      <c r="G586" s="2"/>
      <c r="H586" s="2"/>
      <c r="I586" s="2"/>
      <c r="J586" s="2"/>
      <c r="P586" s="3"/>
    </row>
    <row r="587" spans="7:16">
      <c r="G587" s="2"/>
      <c r="H587" s="2"/>
      <c r="I587" s="2"/>
      <c r="J587" s="2"/>
      <c r="P587" s="3"/>
    </row>
    <row r="588" spans="7:16">
      <c r="G588" s="2"/>
      <c r="H588" s="2"/>
      <c r="I588" s="2"/>
      <c r="J588" s="2"/>
      <c r="P588" s="3"/>
    </row>
    <row r="589" spans="7:16">
      <c r="G589" s="2"/>
      <c r="H589" s="2"/>
      <c r="I589" s="2"/>
      <c r="J589" s="2"/>
      <c r="P589" s="3"/>
    </row>
    <row r="590" spans="7:16">
      <c r="G590" s="2"/>
      <c r="H590" s="2"/>
      <c r="I590" s="2"/>
      <c r="J590" s="2"/>
      <c r="P590" s="3"/>
    </row>
    <row r="591" spans="7:16">
      <c r="G591" s="2"/>
      <c r="H591" s="2"/>
      <c r="I591" s="2"/>
      <c r="J591" s="2"/>
      <c r="P591" s="3"/>
    </row>
    <row r="592" spans="7:16">
      <c r="G592" s="2"/>
      <c r="H592" s="2"/>
      <c r="I592" s="2"/>
      <c r="J592" s="2"/>
      <c r="P592" s="3"/>
    </row>
    <row r="593" spans="7:16">
      <c r="G593" s="2"/>
      <c r="H593" s="2"/>
      <c r="I593" s="2"/>
      <c r="J593" s="2"/>
      <c r="P593" s="3"/>
    </row>
    <row r="594" spans="7:16">
      <c r="G594" s="2"/>
      <c r="H594" s="2"/>
      <c r="I594" s="2"/>
      <c r="J594" s="2"/>
      <c r="P594" s="3"/>
    </row>
    <row r="595" spans="7:16">
      <c r="G595" s="2"/>
      <c r="H595" s="2"/>
      <c r="I595" s="2"/>
      <c r="J595" s="2"/>
      <c r="P595" s="3"/>
    </row>
    <row r="596" spans="7:16">
      <c r="G596" s="2"/>
      <c r="H596" s="2"/>
      <c r="I596" s="2"/>
      <c r="J596" s="2"/>
      <c r="P596" s="3"/>
    </row>
    <row r="597" spans="7:16">
      <c r="G597" s="2"/>
      <c r="H597" s="2"/>
      <c r="I597" s="2"/>
      <c r="J597" s="2"/>
      <c r="P597" s="3"/>
    </row>
    <row r="598" spans="7:16">
      <c r="G598" s="2"/>
      <c r="H598" s="2"/>
      <c r="I598" s="2"/>
      <c r="J598" s="2"/>
      <c r="P598" s="3"/>
    </row>
    <row r="599" spans="7:16">
      <c r="G599" s="2"/>
      <c r="H599" s="2"/>
      <c r="I599" s="2"/>
      <c r="J599" s="2"/>
      <c r="P599" s="3"/>
    </row>
    <row r="600" spans="7:16">
      <c r="G600" s="2"/>
      <c r="H600" s="2"/>
      <c r="I600" s="2"/>
      <c r="J600" s="2"/>
      <c r="P600" s="3"/>
    </row>
    <row r="601" spans="7:16">
      <c r="G601" s="2"/>
      <c r="H601" s="2"/>
      <c r="I601" s="2"/>
      <c r="J601" s="2"/>
      <c r="P601" s="3"/>
    </row>
    <row r="602" spans="7:16">
      <c r="G602" s="2"/>
      <c r="H602" s="2"/>
      <c r="I602" s="2"/>
      <c r="J602" s="2"/>
      <c r="P602" s="3"/>
    </row>
    <row r="603" spans="7:16">
      <c r="G603" s="2"/>
      <c r="H603" s="2"/>
      <c r="I603" s="2"/>
      <c r="J603" s="2"/>
      <c r="P603" s="3"/>
    </row>
    <row r="604" spans="7:16">
      <c r="G604" s="2"/>
      <c r="H604" s="2"/>
      <c r="I604" s="2"/>
      <c r="J604" s="2"/>
      <c r="P604" s="3"/>
    </row>
    <row r="605" spans="7:16">
      <c r="G605" s="2"/>
      <c r="H605" s="2"/>
      <c r="I605" s="2"/>
      <c r="J605" s="2"/>
      <c r="P605" s="3"/>
    </row>
    <row r="606" spans="7:16">
      <c r="G606" s="2"/>
      <c r="H606" s="2"/>
      <c r="I606" s="2"/>
      <c r="J606" s="2"/>
      <c r="P606" s="3"/>
    </row>
    <row r="607" spans="7:16">
      <c r="G607" s="2"/>
      <c r="H607" s="2"/>
      <c r="I607" s="2"/>
      <c r="J607" s="2"/>
      <c r="P607" s="3"/>
    </row>
    <row r="608" spans="7:16">
      <c r="G608" s="2"/>
      <c r="H608" s="2"/>
      <c r="I608" s="2"/>
      <c r="J608" s="2"/>
      <c r="P608" s="3"/>
    </row>
    <row r="609" spans="7:16">
      <c r="G609" s="2"/>
      <c r="H609" s="2"/>
      <c r="I609" s="2"/>
      <c r="J609" s="2"/>
      <c r="P609" s="3"/>
    </row>
    <row r="610" spans="7:16">
      <c r="G610" s="2"/>
      <c r="H610" s="2"/>
      <c r="I610" s="2"/>
      <c r="J610" s="2"/>
      <c r="P610" s="3"/>
    </row>
    <row r="611" spans="7:16">
      <c r="G611" s="2"/>
      <c r="H611" s="2"/>
      <c r="I611" s="2"/>
      <c r="J611" s="2"/>
      <c r="P611" s="3"/>
    </row>
    <row r="612" spans="7:16">
      <c r="G612" s="2"/>
      <c r="H612" s="2"/>
      <c r="I612" s="2"/>
      <c r="J612" s="2"/>
      <c r="P612" s="3"/>
    </row>
    <row r="613" spans="7:16">
      <c r="G613" s="2"/>
      <c r="H613" s="2"/>
      <c r="I613" s="2"/>
      <c r="J613" s="2"/>
      <c r="P613" s="3"/>
    </row>
    <row r="614" spans="7:16">
      <c r="G614" s="2"/>
      <c r="H614" s="2"/>
      <c r="I614" s="2"/>
      <c r="J614" s="2"/>
      <c r="P614" s="3"/>
    </row>
    <row r="615" spans="7:16">
      <c r="G615" s="2"/>
      <c r="H615" s="2"/>
      <c r="I615" s="2"/>
      <c r="J615" s="2"/>
      <c r="P615" s="3"/>
    </row>
    <row r="616" spans="7:16">
      <c r="G616" s="2"/>
      <c r="H616" s="2"/>
      <c r="I616" s="2"/>
      <c r="J616" s="2"/>
      <c r="P616" s="3"/>
    </row>
    <row r="617" spans="7:16">
      <c r="G617" s="2"/>
      <c r="H617" s="2"/>
      <c r="I617" s="2"/>
      <c r="J617" s="2"/>
      <c r="P617" s="3"/>
    </row>
    <row r="618" spans="7:16">
      <c r="G618" s="2"/>
      <c r="H618" s="2"/>
      <c r="I618" s="2"/>
      <c r="J618" s="2"/>
      <c r="P618" s="3"/>
    </row>
    <row r="619" spans="7:16">
      <c r="G619" s="2"/>
      <c r="H619" s="2"/>
      <c r="I619" s="2"/>
      <c r="J619" s="2"/>
      <c r="P619" s="3"/>
    </row>
    <row r="620" spans="7:16">
      <c r="G620" s="2"/>
      <c r="H620" s="2"/>
      <c r="I620" s="2"/>
      <c r="J620" s="2"/>
      <c r="P620" s="3"/>
    </row>
    <row r="621" spans="7:16">
      <c r="G621" s="2"/>
      <c r="H621" s="2"/>
      <c r="I621" s="2"/>
      <c r="J621" s="2"/>
      <c r="P621" s="3"/>
    </row>
    <row r="622" spans="7:16">
      <c r="G622" s="2"/>
      <c r="H622" s="2"/>
      <c r="I622" s="2"/>
      <c r="J622" s="2"/>
      <c r="P622" s="3"/>
    </row>
    <row r="623" spans="7:16">
      <c r="G623" s="2"/>
      <c r="H623" s="2"/>
      <c r="I623" s="2"/>
      <c r="J623" s="2"/>
      <c r="P623" s="3"/>
    </row>
    <row r="624" spans="7:16">
      <c r="G624" s="2"/>
      <c r="H624" s="2"/>
      <c r="I624" s="2"/>
      <c r="J624" s="2"/>
      <c r="P624" s="3"/>
    </row>
    <row r="625" spans="7:16">
      <c r="G625" s="2"/>
      <c r="H625" s="2"/>
      <c r="I625" s="2"/>
      <c r="J625" s="2"/>
      <c r="P625" s="3"/>
    </row>
    <row r="626" spans="7:16">
      <c r="G626" s="2"/>
      <c r="H626" s="2"/>
      <c r="I626" s="2"/>
      <c r="J626" s="2"/>
      <c r="P626" s="3"/>
    </row>
    <row r="627" spans="7:16">
      <c r="G627" s="2"/>
      <c r="H627" s="2"/>
      <c r="I627" s="2"/>
      <c r="J627" s="2"/>
      <c r="P627" s="3"/>
    </row>
    <row r="628" spans="7:16">
      <c r="G628" s="2"/>
      <c r="H628" s="2"/>
      <c r="I628" s="2"/>
      <c r="J628" s="2"/>
      <c r="P628" s="3"/>
    </row>
    <row r="629" spans="7:16">
      <c r="G629" s="2"/>
      <c r="H629" s="2"/>
      <c r="I629" s="2"/>
      <c r="J629" s="2"/>
      <c r="P629" s="3"/>
    </row>
    <row r="630" spans="7:16">
      <c r="G630" s="2"/>
      <c r="H630" s="2"/>
      <c r="I630" s="2"/>
      <c r="J630" s="2"/>
      <c r="P630" s="3"/>
    </row>
    <row r="631" spans="7:16">
      <c r="G631" s="2"/>
      <c r="H631" s="2"/>
      <c r="I631" s="2"/>
      <c r="J631" s="2"/>
      <c r="P631" s="3"/>
    </row>
    <row r="632" spans="7:16">
      <c r="G632" s="2"/>
      <c r="H632" s="2"/>
      <c r="I632" s="2"/>
      <c r="J632" s="2"/>
      <c r="P632" s="3"/>
    </row>
    <row r="633" spans="7:16">
      <c r="G633" s="2"/>
      <c r="H633" s="2"/>
      <c r="I633" s="2"/>
      <c r="J633" s="2"/>
      <c r="P633" s="3"/>
    </row>
    <row r="634" spans="7:16">
      <c r="G634" s="2"/>
      <c r="H634" s="2"/>
      <c r="I634" s="2"/>
      <c r="J634" s="2"/>
      <c r="P634" s="3"/>
    </row>
    <row r="635" spans="7:16">
      <c r="G635" s="2"/>
      <c r="H635" s="2"/>
      <c r="I635" s="2"/>
      <c r="J635" s="2"/>
      <c r="P635" s="3"/>
    </row>
    <row r="636" spans="7:16">
      <c r="G636" s="2"/>
      <c r="H636" s="2"/>
      <c r="I636" s="2"/>
      <c r="J636" s="2"/>
      <c r="P636" s="3"/>
    </row>
    <row r="637" spans="7:16">
      <c r="G637" s="2"/>
      <c r="H637" s="2"/>
      <c r="I637" s="2"/>
      <c r="J637" s="2"/>
      <c r="P637" s="3"/>
    </row>
    <row r="638" spans="7:16">
      <c r="G638" s="2"/>
      <c r="H638" s="2"/>
      <c r="I638" s="2"/>
      <c r="J638" s="2"/>
      <c r="P638" s="3"/>
    </row>
    <row r="639" spans="7:16">
      <c r="G639" s="2"/>
      <c r="H639" s="2"/>
      <c r="I639" s="2"/>
      <c r="J639" s="2"/>
      <c r="P639" s="3"/>
    </row>
    <row r="640" spans="7:16">
      <c r="G640" s="2"/>
      <c r="H640" s="2"/>
      <c r="I640" s="2"/>
      <c r="J640" s="2"/>
      <c r="P640" s="3"/>
    </row>
    <row r="641" spans="7:16">
      <c r="G641" s="2"/>
      <c r="H641" s="2"/>
      <c r="I641" s="2"/>
      <c r="J641" s="2"/>
      <c r="P641" s="3"/>
    </row>
    <row r="642" spans="7:16">
      <c r="G642" s="2"/>
      <c r="H642" s="2"/>
      <c r="I642" s="2"/>
      <c r="J642" s="2"/>
      <c r="P642" s="3"/>
    </row>
    <row r="643" spans="7:16">
      <c r="G643" s="2"/>
      <c r="H643" s="2"/>
      <c r="I643" s="2"/>
      <c r="J643" s="2"/>
      <c r="P643" s="3"/>
    </row>
    <row r="644" spans="7:16">
      <c r="G644" s="2"/>
      <c r="H644" s="2"/>
      <c r="I644" s="2"/>
      <c r="J644" s="2"/>
      <c r="P644" s="3"/>
    </row>
    <row r="645" spans="7:16">
      <c r="G645" s="2"/>
      <c r="H645" s="2"/>
      <c r="I645" s="2"/>
      <c r="J645" s="2"/>
      <c r="P645" s="3"/>
    </row>
    <row r="646" spans="7:16">
      <c r="G646" s="2"/>
      <c r="H646" s="2"/>
      <c r="I646" s="2"/>
      <c r="J646" s="2"/>
      <c r="P646" s="3"/>
    </row>
    <row r="647" spans="7:16">
      <c r="G647" s="2"/>
      <c r="H647" s="2"/>
      <c r="I647" s="2"/>
      <c r="J647" s="2"/>
      <c r="P647" s="3"/>
    </row>
    <row r="648" spans="7:16">
      <c r="G648" s="2"/>
      <c r="H648" s="2"/>
      <c r="I648" s="2"/>
      <c r="J648" s="2"/>
      <c r="P648" s="3"/>
    </row>
    <row r="649" spans="7:16">
      <c r="G649" s="2"/>
      <c r="H649" s="2"/>
      <c r="I649" s="2"/>
      <c r="J649" s="2"/>
      <c r="P649" s="3"/>
    </row>
    <row r="650" spans="7:16">
      <c r="G650" s="2"/>
      <c r="H650" s="2"/>
      <c r="I650" s="2"/>
      <c r="J650" s="2"/>
      <c r="P650" s="3"/>
    </row>
    <row r="651" spans="7:16">
      <c r="G651" s="2"/>
      <c r="H651" s="2"/>
      <c r="I651" s="2"/>
      <c r="J651" s="2"/>
      <c r="P651" s="3"/>
    </row>
    <row r="652" spans="7:16">
      <c r="G652" s="2"/>
      <c r="H652" s="2"/>
      <c r="I652" s="2"/>
      <c r="J652" s="2"/>
      <c r="P652" s="3"/>
    </row>
    <row r="653" spans="7:16">
      <c r="G653" s="2"/>
      <c r="H653" s="2"/>
      <c r="I653" s="2"/>
      <c r="J653" s="2"/>
      <c r="P653" s="3"/>
    </row>
    <row r="654" spans="7:16">
      <c r="G654" s="2"/>
      <c r="H654" s="2"/>
      <c r="I654" s="2"/>
      <c r="J654" s="2"/>
      <c r="P654" s="3"/>
    </row>
    <row r="655" spans="7:16">
      <c r="G655" s="2"/>
      <c r="H655" s="2"/>
      <c r="I655" s="2"/>
      <c r="J655" s="2"/>
      <c r="P655" s="3"/>
    </row>
    <row r="656" spans="7:16">
      <c r="G656" s="2"/>
      <c r="H656" s="2"/>
      <c r="I656" s="2"/>
      <c r="J656" s="2"/>
      <c r="P656" s="3"/>
    </row>
    <row r="657" spans="7:16">
      <c r="G657" s="2"/>
      <c r="H657" s="2"/>
      <c r="I657" s="2"/>
      <c r="J657" s="2"/>
      <c r="P657" s="3"/>
    </row>
    <row r="658" spans="7:16">
      <c r="G658" s="2"/>
      <c r="H658" s="2"/>
      <c r="I658" s="2"/>
      <c r="J658" s="2"/>
      <c r="P658" s="3"/>
    </row>
    <row r="659" spans="7:16">
      <c r="G659" s="2"/>
      <c r="H659" s="2"/>
      <c r="I659" s="2"/>
      <c r="J659" s="2"/>
      <c r="P659" s="3"/>
    </row>
    <row r="660" spans="7:16">
      <c r="G660" s="2"/>
      <c r="H660" s="2"/>
      <c r="I660" s="2"/>
      <c r="J660" s="2"/>
      <c r="P660" s="3"/>
    </row>
    <row r="661" spans="7:16">
      <c r="G661" s="2"/>
      <c r="H661" s="2"/>
      <c r="I661" s="2"/>
      <c r="J661" s="2"/>
      <c r="P661" s="3"/>
    </row>
    <row r="662" spans="7:16">
      <c r="G662" s="2"/>
      <c r="H662" s="2"/>
      <c r="I662" s="2"/>
      <c r="J662" s="2"/>
      <c r="P662" s="3"/>
    </row>
    <row r="663" spans="7:16">
      <c r="G663" s="2"/>
      <c r="H663" s="2"/>
      <c r="I663" s="2"/>
      <c r="J663" s="2"/>
      <c r="P663" s="3"/>
    </row>
    <row r="664" spans="7:16">
      <c r="G664" s="2"/>
      <c r="H664" s="2"/>
      <c r="I664" s="2"/>
      <c r="J664" s="2"/>
      <c r="P664" s="3"/>
    </row>
    <row r="665" spans="7:16">
      <c r="G665" s="2"/>
      <c r="H665" s="2"/>
      <c r="I665" s="2"/>
      <c r="J665" s="2"/>
      <c r="P665" s="3"/>
    </row>
    <row r="666" spans="7:16">
      <c r="G666" s="2"/>
      <c r="H666" s="2"/>
      <c r="I666" s="2"/>
      <c r="J666" s="2"/>
      <c r="P666" s="3"/>
    </row>
    <row r="667" spans="7:16">
      <c r="G667" s="2"/>
      <c r="H667" s="2"/>
      <c r="I667" s="2"/>
      <c r="J667" s="2"/>
      <c r="P667" s="3"/>
    </row>
    <row r="668" spans="7:16">
      <c r="G668" s="2"/>
      <c r="H668" s="2"/>
      <c r="I668" s="2"/>
      <c r="J668" s="2"/>
      <c r="P668" s="3"/>
    </row>
    <row r="669" spans="7:16">
      <c r="G669" s="2"/>
      <c r="H669" s="2"/>
      <c r="I669" s="2"/>
      <c r="J669" s="2"/>
      <c r="P669" s="3"/>
    </row>
    <row r="670" spans="7:16">
      <c r="G670" s="2"/>
      <c r="H670" s="2"/>
      <c r="I670" s="2"/>
      <c r="J670" s="2"/>
      <c r="P670" s="3"/>
    </row>
    <row r="671" spans="7:16">
      <c r="G671" s="2"/>
      <c r="H671" s="2"/>
      <c r="I671" s="2"/>
      <c r="J671" s="2"/>
      <c r="P671" s="3"/>
    </row>
    <row r="672" spans="7:16">
      <c r="G672" s="2"/>
      <c r="H672" s="2"/>
      <c r="I672" s="2"/>
      <c r="J672" s="2"/>
      <c r="P672" s="3"/>
    </row>
    <row r="673" spans="7:16">
      <c r="G673" s="2"/>
      <c r="H673" s="2"/>
      <c r="I673" s="2"/>
      <c r="J673" s="2"/>
      <c r="P673" s="3"/>
    </row>
    <row r="674" spans="7:16">
      <c r="G674" s="2"/>
      <c r="H674" s="2"/>
      <c r="I674" s="2"/>
      <c r="J674" s="2"/>
      <c r="P674" s="3"/>
    </row>
    <row r="675" spans="7:16">
      <c r="G675" s="2"/>
      <c r="H675" s="2"/>
      <c r="I675" s="2"/>
      <c r="J675" s="2"/>
      <c r="P675" s="3"/>
    </row>
    <row r="676" spans="7:16">
      <c r="G676" s="2"/>
      <c r="H676" s="2"/>
      <c r="I676" s="2"/>
      <c r="J676" s="2"/>
      <c r="P676" s="3"/>
    </row>
    <row r="677" spans="7:16">
      <c r="G677" s="2"/>
      <c r="H677" s="2"/>
      <c r="I677" s="2"/>
      <c r="J677" s="2"/>
      <c r="P677" s="3"/>
    </row>
    <row r="678" spans="7:16">
      <c r="G678" s="2"/>
      <c r="H678" s="2"/>
      <c r="I678" s="2"/>
      <c r="J678" s="2"/>
      <c r="P678" s="3"/>
    </row>
    <row r="679" spans="7:16">
      <c r="G679" s="2"/>
      <c r="H679" s="2"/>
      <c r="I679" s="2"/>
      <c r="J679" s="2"/>
      <c r="P679" s="3"/>
    </row>
    <row r="680" spans="7:16">
      <c r="G680" s="2"/>
      <c r="H680" s="2"/>
      <c r="I680" s="2"/>
      <c r="J680" s="2"/>
      <c r="P680" s="3"/>
    </row>
    <row r="681" spans="7:16">
      <c r="G681" s="2"/>
      <c r="H681" s="2"/>
      <c r="I681" s="2"/>
      <c r="J681" s="2"/>
      <c r="P681" s="3"/>
    </row>
    <row r="682" spans="7:16">
      <c r="G682" s="2"/>
      <c r="H682" s="2"/>
      <c r="I682" s="2"/>
      <c r="J682" s="2"/>
      <c r="P682" s="3"/>
    </row>
    <row r="683" spans="7:16">
      <c r="G683" s="2"/>
      <c r="H683" s="2"/>
      <c r="I683" s="2"/>
      <c r="J683" s="2"/>
      <c r="P683" s="3"/>
    </row>
    <row r="684" spans="7:16">
      <c r="G684" s="2"/>
      <c r="H684" s="2"/>
      <c r="I684" s="2"/>
      <c r="J684" s="2"/>
      <c r="P684" s="3"/>
    </row>
    <row r="685" spans="7:16">
      <c r="G685" s="2"/>
      <c r="H685" s="2"/>
      <c r="I685" s="2"/>
      <c r="J685" s="2"/>
      <c r="P685" s="3"/>
    </row>
    <row r="686" spans="7:16">
      <c r="G686" s="2"/>
      <c r="H686" s="2"/>
      <c r="I686" s="2"/>
      <c r="J686" s="2"/>
      <c r="P686" s="3"/>
    </row>
    <row r="687" spans="7:16">
      <c r="G687" s="2"/>
      <c r="H687" s="2"/>
      <c r="I687" s="2"/>
      <c r="J687" s="2"/>
      <c r="P687" s="3"/>
    </row>
    <row r="688" spans="7:16">
      <c r="G688" s="2"/>
      <c r="H688" s="2"/>
      <c r="I688" s="2"/>
      <c r="J688" s="2"/>
      <c r="P688" s="3"/>
    </row>
    <row r="689" spans="7:16">
      <c r="G689" s="2"/>
      <c r="H689" s="2"/>
      <c r="I689" s="2"/>
      <c r="J689" s="2"/>
      <c r="P689" s="3"/>
    </row>
    <row r="690" spans="7:16">
      <c r="G690" s="2"/>
      <c r="H690" s="2"/>
      <c r="I690" s="2"/>
      <c r="J690" s="2"/>
      <c r="P690" s="3"/>
    </row>
    <row r="691" spans="7:16">
      <c r="G691" s="2"/>
      <c r="H691" s="2"/>
      <c r="I691" s="2"/>
      <c r="J691" s="2"/>
      <c r="P691" s="3"/>
    </row>
    <row r="692" spans="7:16">
      <c r="G692" s="2"/>
      <c r="H692" s="2"/>
      <c r="I692" s="2"/>
      <c r="J692" s="2"/>
      <c r="P692" s="3"/>
    </row>
    <row r="693" spans="7:16">
      <c r="G693" s="2"/>
      <c r="H693" s="2"/>
      <c r="I693" s="2"/>
      <c r="J693" s="2"/>
      <c r="P693" s="3"/>
    </row>
    <row r="694" spans="7:16">
      <c r="G694" s="2"/>
      <c r="H694" s="2"/>
      <c r="I694" s="2"/>
      <c r="J694" s="2"/>
      <c r="P694" s="3"/>
    </row>
    <row r="695" spans="7:16">
      <c r="G695" s="2"/>
      <c r="H695" s="2"/>
      <c r="I695" s="2"/>
      <c r="J695" s="2"/>
      <c r="P695" s="3"/>
    </row>
    <row r="696" spans="7:16">
      <c r="G696" s="2"/>
      <c r="H696" s="2"/>
      <c r="I696" s="2"/>
      <c r="J696" s="2"/>
      <c r="P696" s="3"/>
    </row>
    <row r="697" spans="7:16">
      <c r="G697" s="2"/>
      <c r="H697" s="2"/>
      <c r="I697" s="2"/>
      <c r="J697" s="2"/>
      <c r="P697" s="3"/>
    </row>
    <row r="698" spans="7:16">
      <c r="G698" s="2"/>
      <c r="H698" s="2"/>
      <c r="I698" s="2"/>
      <c r="J698" s="2"/>
      <c r="P698" s="3"/>
    </row>
    <row r="699" spans="7:16">
      <c r="G699" s="2"/>
      <c r="H699" s="2"/>
      <c r="I699" s="2"/>
      <c r="J699" s="2"/>
      <c r="P699" s="3"/>
    </row>
    <row r="700" spans="7:16">
      <c r="G700" s="2"/>
      <c r="H700" s="2"/>
      <c r="I700" s="2"/>
      <c r="J700" s="2"/>
      <c r="P700" s="3"/>
    </row>
    <row r="701" spans="7:16">
      <c r="G701" s="2"/>
      <c r="H701" s="2"/>
      <c r="I701" s="2"/>
      <c r="J701" s="2"/>
      <c r="P701" s="3"/>
    </row>
    <row r="702" spans="7:16">
      <c r="G702" s="2"/>
      <c r="H702" s="2"/>
      <c r="I702" s="2"/>
      <c r="J702" s="2"/>
      <c r="P702" s="3"/>
    </row>
    <row r="703" spans="7:16">
      <c r="G703" s="2"/>
      <c r="H703" s="2"/>
      <c r="I703" s="2"/>
      <c r="J703" s="2"/>
      <c r="P703" s="3"/>
    </row>
    <row r="704" spans="7:16">
      <c r="G704" s="2"/>
      <c r="H704" s="2"/>
      <c r="I704" s="2"/>
      <c r="J704" s="2"/>
      <c r="P704" s="3"/>
    </row>
    <row r="705" spans="7:16">
      <c r="G705" s="2"/>
      <c r="H705" s="2"/>
      <c r="I705" s="2"/>
      <c r="J705" s="2"/>
      <c r="P705" s="3"/>
    </row>
    <row r="706" spans="7:16">
      <c r="G706" s="2"/>
      <c r="H706" s="2"/>
      <c r="I706" s="2"/>
      <c r="J706" s="2"/>
      <c r="P706" s="3"/>
    </row>
    <row r="707" spans="7:16">
      <c r="G707" s="2"/>
      <c r="H707" s="2"/>
      <c r="I707" s="2"/>
      <c r="J707" s="2"/>
      <c r="P707" s="3"/>
    </row>
    <row r="708" spans="7:16">
      <c r="G708" s="2"/>
      <c r="H708" s="2"/>
      <c r="I708" s="2"/>
      <c r="J708" s="2"/>
      <c r="P708" s="3"/>
    </row>
    <row r="709" spans="7:16">
      <c r="G709" s="2"/>
      <c r="H709" s="2"/>
      <c r="I709" s="2"/>
      <c r="J709" s="2"/>
      <c r="P709" s="3"/>
    </row>
    <row r="710" spans="7:16">
      <c r="G710" s="2"/>
      <c r="H710" s="2"/>
      <c r="I710" s="2"/>
      <c r="J710" s="2"/>
      <c r="P710" s="3"/>
    </row>
    <row r="711" spans="7:16">
      <c r="G711" s="2"/>
      <c r="H711" s="2"/>
      <c r="I711" s="2"/>
      <c r="J711" s="2"/>
      <c r="P711" s="3"/>
    </row>
    <row r="712" spans="7:16">
      <c r="G712" s="2"/>
      <c r="H712" s="2"/>
      <c r="I712" s="2"/>
      <c r="J712" s="2"/>
      <c r="P712" s="3"/>
    </row>
    <row r="713" spans="7:16">
      <c r="G713" s="2"/>
      <c r="H713" s="2"/>
      <c r="I713" s="2"/>
      <c r="J713" s="2"/>
      <c r="P713" s="3"/>
    </row>
    <row r="714" spans="7:16">
      <c r="G714" s="2"/>
      <c r="H714" s="2"/>
      <c r="I714" s="2"/>
      <c r="J714" s="2"/>
      <c r="P714" s="3"/>
    </row>
    <row r="715" spans="7:16">
      <c r="G715" s="2"/>
      <c r="H715" s="2"/>
      <c r="I715" s="2"/>
      <c r="J715" s="2"/>
      <c r="P715" s="3"/>
    </row>
    <row r="716" spans="7:16">
      <c r="G716" s="2"/>
      <c r="H716" s="2"/>
      <c r="I716" s="2"/>
      <c r="J716" s="2"/>
      <c r="P716" s="3"/>
    </row>
    <row r="717" spans="7:16">
      <c r="G717" s="2"/>
      <c r="H717" s="2"/>
      <c r="I717" s="2"/>
      <c r="J717" s="2"/>
      <c r="P717" s="3"/>
    </row>
    <row r="718" spans="7:16">
      <c r="G718" s="2"/>
      <c r="H718" s="2"/>
      <c r="I718" s="2"/>
      <c r="J718" s="2"/>
      <c r="P718" s="3"/>
    </row>
    <row r="719" spans="7:16">
      <c r="G719" s="2"/>
      <c r="H719" s="2"/>
      <c r="I719" s="2"/>
      <c r="J719" s="2"/>
      <c r="P719" s="3"/>
    </row>
    <row r="720" spans="7:16">
      <c r="G720" s="2"/>
      <c r="H720" s="2"/>
      <c r="I720" s="2"/>
      <c r="J720" s="2"/>
      <c r="P720" s="3"/>
    </row>
    <row r="721" spans="7:16">
      <c r="G721" s="2"/>
      <c r="H721" s="2"/>
      <c r="I721" s="2"/>
      <c r="J721" s="2"/>
      <c r="P721" s="3"/>
    </row>
    <row r="722" spans="7:16">
      <c r="G722" s="2"/>
      <c r="H722" s="2"/>
      <c r="I722" s="2"/>
      <c r="J722" s="2"/>
      <c r="P722" s="3"/>
    </row>
    <row r="723" spans="7:16">
      <c r="G723" s="2"/>
      <c r="H723" s="2"/>
      <c r="I723" s="2"/>
      <c r="J723" s="2"/>
      <c r="P723" s="3"/>
    </row>
    <row r="724" spans="7:16">
      <c r="G724" s="2"/>
      <c r="H724" s="2"/>
      <c r="I724" s="2"/>
      <c r="J724" s="2"/>
      <c r="P724" s="3"/>
    </row>
    <row r="725" spans="7:16">
      <c r="G725" s="2"/>
      <c r="H725" s="2"/>
      <c r="I725" s="2"/>
      <c r="J725" s="2"/>
      <c r="P725" s="3"/>
    </row>
    <row r="726" spans="7:16">
      <c r="G726" s="2"/>
      <c r="H726" s="2"/>
      <c r="I726" s="2"/>
      <c r="J726" s="2"/>
      <c r="P726" s="3"/>
    </row>
    <row r="727" spans="7:16">
      <c r="G727" s="2"/>
      <c r="H727" s="2"/>
      <c r="I727" s="2"/>
      <c r="J727" s="2"/>
      <c r="P727" s="3"/>
    </row>
    <row r="728" spans="7:16">
      <c r="G728" s="2"/>
      <c r="H728" s="2"/>
      <c r="I728" s="2"/>
      <c r="J728" s="2"/>
      <c r="P728" s="3"/>
    </row>
    <row r="729" spans="7:16">
      <c r="G729" s="2"/>
      <c r="H729" s="2"/>
      <c r="I729" s="2"/>
      <c r="J729" s="2"/>
      <c r="P729" s="3"/>
    </row>
    <row r="730" spans="7:16">
      <c r="G730" s="2"/>
      <c r="H730" s="2"/>
      <c r="I730" s="2"/>
      <c r="J730" s="2"/>
      <c r="P730" s="3"/>
    </row>
    <row r="731" spans="7:16">
      <c r="G731" s="2"/>
      <c r="H731" s="2"/>
      <c r="I731" s="2"/>
      <c r="J731" s="2"/>
      <c r="P731" s="3"/>
    </row>
    <row r="732" spans="7:16">
      <c r="G732" s="2"/>
      <c r="H732" s="2"/>
      <c r="I732" s="2"/>
      <c r="J732" s="2"/>
      <c r="P732" s="3"/>
    </row>
    <row r="733" spans="7:16">
      <c r="G733" s="2"/>
      <c r="H733" s="2"/>
      <c r="I733" s="2"/>
      <c r="J733" s="2"/>
      <c r="P733" s="3"/>
    </row>
    <row r="734" spans="7:16">
      <c r="G734" s="2"/>
      <c r="H734" s="2"/>
      <c r="I734" s="2"/>
      <c r="J734" s="2"/>
      <c r="P734" s="3"/>
    </row>
    <row r="735" spans="7:16">
      <c r="G735" s="2"/>
      <c r="H735" s="2"/>
      <c r="I735" s="2"/>
      <c r="J735" s="2"/>
      <c r="P735" s="3"/>
    </row>
    <row r="736" spans="7:16">
      <c r="G736" s="2"/>
      <c r="H736" s="2"/>
      <c r="I736" s="2"/>
      <c r="J736" s="2"/>
      <c r="P736" s="3"/>
    </row>
    <row r="737" spans="7:16">
      <c r="G737" s="2"/>
      <c r="H737" s="2"/>
      <c r="I737" s="2"/>
      <c r="J737" s="2"/>
      <c r="P737" s="3"/>
    </row>
    <row r="738" spans="7:16">
      <c r="G738" s="2"/>
      <c r="H738" s="2"/>
      <c r="I738" s="2"/>
      <c r="J738" s="2"/>
      <c r="P738" s="3"/>
    </row>
    <row r="739" spans="7:16">
      <c r="G739" s="2"/>
      <c r="H739" s="2"/>
      <c r="I739" s="2"/>
      <c r="J739" s="2"/>
      <c r="P739" s="3"/>
    </row>
    <row r="740" spans="7:16">
      <c r="G740" s="2"/>
      <c r="H740" s="2"/>
      <c r="I740" s="2"/>
      <c r="J740" s="2"/>
      <c r="P740" s="3"/>
    </row>
    <row r="741" spans="7:16">
      <c r="G741" s="2"/>
      <c r="H741" s="2"/>
      <c r="I741" s="2"/>
      <c r="J741" s="2"/>
      <c r="P741" s="3"/>
    </row>
    <row r="742" spans="7:16">
      <c r="G742" s="2"/>
      <c r="H742" s="2"/>
      <c r="I742" s="2"/>
      <c r="J742" s="2"/>
      <c r="P742" s="3"/>
    </row>
    <row r="743" spans="7:16">
      <c r="G743" s="2"/>
      <c r="H743" s="2"/>
      <c r="I743" s="2"/>
      <c r="J743" s="2"/>
      <c r="P743" s="3"/>
    </row>
    <row r="744" spans="7:16">
      <c r="G744" s="2"/>
      <c r="H744" s="2"/>
      <c r="I744" s="2"/>
      <c r="J744" s="2"/>
      <c r="P744" s="3"/>
    </row>
    <row r="745" spans="7:16">
      <c r="G745" s="2"/>
      <c r="H745" s="2"/>
      <c r="I745" s="2"/>
      <c r="J745" s="2"/>
      <c r="P745" s="3"/>
    </row>
    <row r="746" spans="7:16">
      <c r="G746" s="2"/>
      <c r="H746" s="2"/>
      <c r="I746" s="2"/>
      <c r="J746" s="2"/>
      <c r="P746" s="3"/>
    </row>
    <row r="747" spans="7:16">
      <c r="G747" s="2"/>
      <c r="H747" s="2"/>
      <c r="I747" s="2"/>
      <c r="J747" s="2"/>
      <c r="P747" s="3"/>
    </row>
    <row r="748" spans="7:16">
      <c r="G748" s="2"/>
      <c r="H748" s="2"/>
      <c r="I748" s="2"/>
      <c r="J748" s="2"/>
      <c r="P748" s="3"/>
    </row>
    <row r="749" spans="7:16">
      <c r="G749" s="2"/>
      <c r="H749" s="2"/>
      <c r="I749" s="2"/>
      <c r="J749" s="2"/>
      <c r="P749" s="3"/>
    </row>
    <row r="750" spans="7:16">
      <c r="G750" s="2"/>
      <c r="H750" s="2"/>
      <c r="I750" s="2"/>
      <c r="J750" s="2"/>
      <c r="P750" s="3"/>
    </row>
    <row r="751" spans="7:16">
      <c r="G751" s="2"/>
      <c r="H751" s="2"/>
      <c r="I751" s="2"/>
      <c r="J751" s="2"/>
      <c r="P751" s="3"/>
    </row>
    <row r="752" spans="7:16">
      <c r="G752" s="2"/>
      <c r="H752" s="2"/>
      <c r="I752" s="2"/>
      <c r="J752" s="2"/>
      <c r="P752" s="3"/>
    </row>
    <row r="753" spans="7:16">
      <c r="G753" s="2"/>
      <c r="H753" s="2"/>
      <c r="I753" s="2"/>
      <c r="J753" s="2"/>
      <c r="P753" s="3"/>
    </row>
    <row r="754" spans="7:16">
      <c r="G754" s="2"/>
      <c r="H754" s="2"/>
      <c r="I754" s="2"/>
      <c r="J754" s="2"/>
      <c r="P754" s="3"/>
    </row>
    <row r="755" spans="7:16">
      <c r="G755" s="2"/>
      <c r="H755" s="2"/>
      <c r="I755" s="2"/>
      <c r="J755" s="2"/>
      <c r="P755" s="3"/>
    </row>
    <row r="756" spans="7:16">
      <c r="G756" s="2"/>
      <c r="H756" s="2"/>
      <c r="I756" s="2"/>
      <c r="J756" s="2"/>
      <c r="P756" s="3"/>
    </row>
    <row r="757" spans="7:16">
      <c r="G757" s="2"/>
      <c r="H757" s="2"/>
      <c r="I757" s="2"/>
      <c r="J757" s="2"/>
      <c r="P757" s="3"/>
    </row>
    <row r="758" spans="7:16">
      <c r="G758" s="2"/>
      <c r="H758" s="2"/>
      <c r="I758" s="2"/>
      <c r="J758" s="2"/>
      <c r="P758" s="3"/>
    </row>
    <row r="759" spans="7:16">
      <c r="G759" s="2"/>
      <c r="H759" s="2"/>
      <c r="I759" s="2"/>
      <c r="J759" s="2"/>
      <c r="P759" s="3"/>
    </row>
    <row r="760" spans="7:16">
      <c r="G760" s="2"/>
      <c r="H760" s="2"/>
      <c r="I760" s="2"/>
      <c r="J760" s="2"/>
      <c r="P760" s="3"/>
    </row>
    <row r="761" spans="7:16">
      <c r="G761" s="2"/>
      <c r="H761" s="2"/>
      <c r="I761" s="2"/>
      <c r="J761" s="2"/>
      <c r="P761" s="3"/>
    </row>
    <row r="762" spans="7:16">
      <c r="G762" s="2"/>
      <c r="H762" s="2"/>
      <c r="I762" s="2"/>
      <c r="J762" s="2"/>
      <c r="P762" s="3"/>
    </row>
    <row r="763" spans="7:16">
      <c r="G763" s="2"/>
      <c r="H763" s="2"/>
      <c r="I763" s="2"/>
      <c r="J763" s="2"/>
      <c r="P763" s="3"/>
    </row>
    <row r="764" spans="7:16">
      <c r="G764" s="2"/>
      <c r="H764" s="2"/>
      <c r="I764" s="2"/>
      <c r="J764" s="2"/>
      <c r="P764" s="3"/>
    </row>
    <row r="765" spans="7:16">
      <c r="G765" s="2"/>
      <c r="H765" s="2"/>
      <c r="I765" s="2"/>
      <c r="J765" s="2"/>
      <c r="P765" s="3"/>
    </row>
    <row r="766" spans="7:16">
      <c r="G766" s="2"/>
      <c r="H766" s="2"/>
      <c r="I766" s="2"/>
      <c r="J766" s="2"/>
      <c r="P766" s="3"/>
    </row>
    <row r="767" spans="7:16">
      <c r="G767" s="2"/>
      <c r="H767" s="2"/>
      <c r="I767" s="2"/>
      <c r="J767" s="2"/>
      <c r="P767" s="3"/>
    </row>
    <row r="768" spans="7:16">
      <c r="G768" s="2"/>
      <c r="H768" s="2"/>
      <c r="I768" s="2"/>
      <c r="J768" s="2"/>
      <c r="P768" s="3"/>
    </row>
    <row r="769" spans="7:16">
      <c r="G769" s="2"/>
      <c r="H769" s="2"/>
      <c r="I769" s="2"/>
      <c r="J769" s="2"/>
      <c r="P769" s="3"/>
    </row>
    <row r="770" spans="7:16">
      <c r="G770" s="2"/>
      <c r="H770" s="2"/>
      <c r="I770" s="2"/>
      <c r="J770" s="2"/>
      <c r="P770" s="3"/>
    </row>
    <row r="771" spans="7:16">
      <c r="G771" s="2"/>
      <c r="H771" s="2"/>
      <c r="I771" s="2"/>
      <c r="J771" s="2"/>
      <c r="P771" s="3"/>
    </row>
    <row r="772" spans="7:16">
      <c r="G772" s="2"/>
      <c r="H772" s="2"/>
      <c r="I772" s="2"/>
      <c r="J772" s="2"/>
      <c r="P772" s="3"/>
    </row>
    <row r="773" spans="7:16">
      <c r="G773" s="2"/>
      <c r="H773" s="2"/>
      <c r="I773" s="2"/>
      <c r="J773" s="2"/>
      <c r="P773" s="3"/>
    </row>
    <row r="774" spans="7:16">
      <c r="G774" s="2"/>
      <c r="H774" s="2"/>
      <c r="I774" s="2"/>
      <c r="J774" s="2"/>
      <c r="P774" s="3"/>
    </row>
    <row r="775" spans="7:16">
      <c r="G775" s="2"/>
      <c r="H775" s="2"/>
      <c r="I775" s="2"/>
      <c r="J775" s="2"/>
      <c r="P775" s="3"/>
    </row>
    <row r="776" spans="7:16">
      <c r="G776" s="2"/>
      <c r="H776" s="2"/>
      <c r="I776" s="2"/>
      <c r="J776" s="2"/>
      <c r="P776" s="3"/>
    </row>
    <row r="777" spans="7:16">
      <c r="G777" s="2"/>
      <c r="H777" s="2"/>
      <c r="I777" s="2"/>
      <c r="J777" s="2"/>
      <c r="P777" s="3"/>
    </row>
    <row r="778" spans="7:16">
      <c r="G778" s="2"/>
      <c r="H778" s="2"/>
      <c r="I778" s="2"/>
      <c r="J778" s="2"/>
      <c r="P778" s="3"/>
    </row>
    <row r="779" spans="7:16">
      <c r="G779" s="2"/>
      <c r="H779" s="2"/>
      <c r="I779" s="2"/>
      <c r="J779" s="2"/>
      <c r="P779" s="3"/>
    </row>
    <row r="780" spans="7:16">
      <c r="G780" s="2"/>
      <c r="H780" s="2"/>
      <c r="I780" s="2"/>
      <c r="J780" s="2"/>
      <c r="P780" s="3"/>
    </row>
    <row r="781" spans="7:16">
      <c r="G781" s="2"/>
      <c r="H781" s="2"/>
      <c r="I781" s="2"/>
      <c r="J781" s="2"/>
      <c r="P781" s="3"/>
    </row>
    <row r="782" spans="7:16">
      <c r="G782" s="2"/>
      <c r="H782" s="2"/>
      <c r="I782" s="2"/>
      <c r="J782" s="2"/>
      <c r="P782" s="3"/>
    </row>
    <row r="783" spans="7:16">
      <c r="G783" s="2"/>
      <c r="H783" s="2"/>
      <c r="I783" s="2"/>
      <c r="J783" s="2"/>
      <c r="P783" s="3"/>
    </row>
    <row r="784" spans="7:16">
      <c r="G784" s="2"/>
      <c r="H784" s="2"/>
      <c r="I784" s="2"/>
      <c r="J784" s="2"/>
      <c r="P784" s="3"/>
    </row>
    <row r="785" spans="7:16">
      <c r="G785" s="2"/>
      <c r="H785" s="2"/>
      <c r="I785" s="2"/>
      <c r="J785" s="2"/>
      <c r="P785" s="3"/>
    </row>
    <row r="786" spans="7:16">
      <c r="G786" s="2"/>
      <c r="H786" s="2"/>
      <c r="I786" s="2"/>
      <c r="J786" s="2"/>
      <c r="P786" s="3"/>
    </row>
    <row r="787" spans="7:16">
      <c r="G787" s="2"/>
      <c r="H787" s="2"/>
      <c r="I787" s="2"/>
      <c r="J787" s="2"/>
      <c r="P787" s="3"/>
    </row>
    <row r="788" spans="7:16">
      <c r="G788" s="2"/>
      <c r="H788" s="2"/>
      <c r="I788" s="2"/>
      <c r="J788" s="2"/>
      <c r="P788" s="3"/>
    </row>
    <row r="789" spans="7:16">
      <c r="G789" s="2"/>
      <c r="H789" s="2"/>
      <c r="I789" s="2"/>
      <c r="J789" s="2"/>
      <c r="P789" s="3"/>
    </row>
    <row r="790" spans="7:16">
      <c r="G790" s="2"/>
      <c r="H790" s="2"/>
      <c r="I790" s="2"/>
      <c r="J790" s="2"/>
      <c r="P790" s="3"/>
    </row>
    <row r="791" spans="7:16">
      <c r="G791" s="2"/>
      <c r="H791" s="2"/>
      <c r="I791" s="2"/>
      <c r="J791" s="2"/>
      <c r="P791" s="3"/>
    </row>
    <row r="792" spans="7:16">
      <c r="G792" s="2"/>
      <c r="H792" s="2"/>
      <c r="I792" s="2"/>
      <c r="J792" s="2"/>
      <c r="P792" s="3"/>
    </row>
    <row r="793" spans="7:16">
      <c r="G793" s="2"/>
      <c r="H793" s="2"/>
      <c r="I793" s="2"/>
      <c r="J793" s="2"/>
      <c r="P793" s="3"/>
    </row>
    <row r="794" spans="7:16">
      <c r="G794" s="2"/>
      <c r="H794" s="2"/>
      <c r="I794" s="2"/>
      <c r="J794" s="2"/>
      <c r="P794" s="3"/>
    </row>
    <row r="795" spans="7:16">
      <c r="G795" s="2"/>
      <c r="H795" s="2"/>
      <c r="I795" s="2"/>
      <c r="J795" s="2"/>
      <c r="P795" s="3"/>
    </row>
    <row r="796" spans="7:16">
      <c r="G796" s="2"/>
      <c r="H796" s="2"/>
      <c r="I796" s="2"/>
      <c r="J796" s="2"/>
      <c r="P796" s="3"/>
    </row>
    <row r="797" spans="7:16">
      <c r="G797" s="2"/>
      <c r="H797" s="2"/>
      <c r="I797" s="2"/>
      <c r="J797" s="2"/>
      <c r="P797" s="3"/>
    </row>
    <row r="798" spans="7:16">
      <c r="G798" s="2"/>
      <c r="H798" s="2"/>
      <c r="I798" s="2"/>
      <c r="J798" s="2"/>
      <c r="P798" s="3"/>
    </row>
    <row r="799" spans="7:16">
      <c r="G799" s="2"/>
      <c r="H799" s="2"/>
      <c r="I799" s="2"/>
      <c r="J799" s="2"/>
      <c r="P799" s="3"/>
    </row>
    <row r="800" spans="7:16">
      <c r="G800" s="2"/>
      <c r="H800" s="2"/>
      <c r="I800" s="2"/>
      <c r="J800" s="2"/>
      <c r="P800" s="3"/>
    </row>
    <row r="801" spans="7:16">
      <c r="G801" s="2"/>
      <c r="H801" s="2"/>
      <c r="I801" s="2"/>
      <c r="J801" s="2"/>
      <c r="P801" s="3"/>
    </row>
    <row r="802" spans="7:16">
      <c r="G802" s="2"/>
      <c r="H802" s="2"/>
      <c r="I802" s="2"/>
      <c r="J802" s="2"/>
      <c r="P802" s="3"/>
    </row>
    <row r="803" spans="7:16">
      <c r="G803" s="2"/>
      <c r="H803" s="2"/>
      <c r="I803" s="2"/>
      <c r="J803" s="2"/>
      <c r="P803" s="3"/>
    </row>
    <row r="804" spans="7:16">
      <c r="G804" s="2"/>
      <c r="H804" s="2"/>
      <c r="I804" s="2"/>
      <c r="J804" s="2"/>
      <c r="P804" s="3"/>
    </row>
    <row r="805" spans="7:16">
      <c r="G805" s="2"/>
      <c r="H805" s="2"/>
      <c r="I805" s="2"/>
      <c r="J805" s="2"/>
      <c r="P805" s="3"/>
    </row>
    <row r="806" spans="7:16">
      <c r="G806" s="2"/>
      <c r="H806" s="2"/>
      <c r="I806" s="2"/>
      <c r="J806" s="2"/>
      <c r="P806" s="3"/>
    </row>
    <row r="807" spans="7:16">
      <c r="G807" s="2"/>
      <c r="H807" s="2"/>
      <c r="I807" s="2"/>
      <c r="J807" s="2"/>
      <c r="P807" s="3"/>
    </row>
    <row r="808" spans="7:16">
      <c r="G808" s="2"/>
      <c r="H808" s="2"/>
      <c r="I808" s="2"/>
      <c r="J808" s="2"/>
      <c r="P808" s="3"/>
    </row>
    <row r="809" spans="7:16">
      <c r="G809" s="2"/>
      <c r="H809" s="2"/>
      <c r="I809" s="2"/>
      <c r="J809" s="2"/>
      <c r="P809" s="3"/>
    </row>
    <row r="810" spans="7:16">
      <c r="G810" s="2"/>
      <c r="H810" s="2"/>
      <c r="I810" s="2"/>
      <c r="J810" s="2"/>
      <c r="P810" s="3"/>
    </row>
    <row r="811" spans="7:16">
      <c r="G811" s="2"/>
      <c r="H811" s="2"/>
      <c r="I811" s="2"/>
      <c r="J811" s="2"/>
      <c r="P811" s="3"/>
    </row>
    <row r="812" spans="7:16">
      <c r="G812" s="2"/>
      <c r="H812" s="2"/>
      <c r="I812" s="2"/>
      <c r="J812" s="2"/>
      <c r="P812" s="3"/>
    </row>
    <row r="813" spans="7:16">
      <c r="G813" s="2"/>
      <c r="H813" s="2"/>
      <c r="I813" s="2"/>
      <c r="J813" s="2"/>
      <c r="P813" s="3"/>
    </row>
    <row r="814" spans="7:16">
      <c r="G814" s="2"/>
      <c r="H814" s="2"/>
      <c r="I814" s="2"/>
      <c r="J814" s="2"/>
      <c r="P814" s="3"/>
    </row>
    <row r="815" spans="7:16">
      <c r="G815" s="2"/>
      <c r="H815" s="2"/>
      <c r="I815" s="2"/>
      <c r="J815" s="2"/>
      <c r="P815" s="3"/>
    </row>
    <row r="816" spans="7:16">
      <c r="G816" s="2"/>
      <c r="H816" s="2"/>
      <c r="I816" s="2"/>
      <c r="J816" s="2"/>
      <c r="P816" s="3"/>
    </row>
    <row r="817" spans="7:16">
      <c r="G817" s="2"/>
      <c r="H817" s="2"/>
      <c r="I817" s="2"/>
      <c r="J817" s="2"/>
      <c r="P817" s="3"/>
    </row>
    <row r="818" spans="7:16">
      <c r="G818" s="2"/>
      <c r="H818" s="2"/>
      <c r="I818" s="2"/>
      <c r="J818" s="2"/>
      <c r="P818" s="3"/>
    </row>
    <row r="819" spans="7:16">
      <c r="G819" s="2"/>
      <c r="H819" s="2"/>
      <c r="I819" s="2"/>
      <c r="J819" s="2"/>
      <c r="P819" s="3"/>
    </row>
    <row r="820" spans="7:16">
      <c r="G820" s="2"/>
      <c r="H820" s="2"/>
      <c r="I820" s="2"/>
      <c r="J820" s="2"/>
      <c r="P820" s="3"/>
    </row>
    <row r="821" spans="7:16">
      <c r="G821" s="2"/>
      <c r="H821" s="2"/>
      <c r="I821" s="2"/>
      <c r="J821" s="2"/>
      <c r="P821" s="3"/>
    </row>
    <row r="822" spans="7:16">
      <c r="G822" s="2"/>
      <c r="H822" s="2"/>
      <c r="I822" s="2"/>
      <c r="J822" s="2"/>
      <c r="P822" s="3"/>
    </row>
    <row r="823" spans="7:16">
      <c r="G823" s="2"/>
      <c r="H823" s="2"/>
      <c r="I823" s="2"/>
      <c r="J823" s="2"/>
      <c r="P823" s="3"/>
    </row>
    <row r="824" spans="7:16">
      <c r="G824" s="2"/>
      <c r="H824" s="2"/>
      <c r="I824" s="2"/>
      <c r="J824" s="2"/>
      <c r="P824" s="3"/>
    </row>
    <row r="825" spans="7:16">
      <c r="G825" s="2"/>
      <c r="H825" s="2"/>
      <c r="I825" s="2"/>
      <c r="J825" s="2"/>
      <c r="P825" s="3"/>
    </row>
    <row r="826" spans="7:16">
      <c r="G826" s="2"/>
      <c r="H826" s="2"/>
      <c r="I826" s="2"/>
      <c r="J826" s="2"/>
      <c r="P826" s="3"/>
    </row>
    <row r="827" spans="7:16">
      <c r="G827" s="2"/>
      <c r="H827" s="2"/>
      <c r="I827" s="2"/>
      <c r="J827" s="2"/>
      <c r="P827" s="3"/>
    </row>
    <row r="828" spans="7:16">
      <c r="G828" s="2"/>
      <c r="H828" s="2"/>
      <c r="I828" s="2"/>
      <c r="J828" s="2"/>
      <c r="P828" s="3"/>
    </row>
    <row r="829" spans="7:16">
      <c r="G829" s="2"/>
      <c r="H829" s="2"/>
      <c r="I829" s="2"/>
      <c r="J829" s="2"/>
      <c r="P829" s="3"/>
    </row>
    <row r="830" spans="7:16">
      <c r="G830" s="2"/>
      <c r="H830" s="2"/>
      <c r="I830" s="2"/>
      <c r="J830" s="2"/>
      <c r="P830" s="3"/>
    </row>
    <row r="831" spans="7:16">
      <c r="G831" s="2"/>
      <c r="H831" s="2"/>
      <c r="I831" s="2"/>
      <c r="J831" s="2"/>
      <c r="P831" s="3"/>
    </row>
    <row r="832" spans="7:16">
      <c r="G832" s="2"/>
      <c r="H832" s="2"/>
      <c r="I832" s="2"/>
      <c r="J832" s="2"/>
      <c r="P832" s="3"/>
    </row>
    <row r="833" spans="7:16">
      <c r="G833" s="2"/>
      <c r="H833" s="2"/>
      <c r="I833" s="2"/>
      <c r="J833" s="2"/>
      <c r="P833" s="3"/>
    </row>
    <row r="834" spans="7:16">
      <c r="G834" s="2"/>
      <c r="H834" s="2"/>
      <c r="I834" s="2"/>
      <c r="J834" s="2"/>
      <c r="P834" s="3"/>
    </row>
    <row r="835" spans="7:16">
      <c r="G835" s="2"/>
      <c r="H835" s="2"/>
      <c r="I835" s="2"/>
      <c r="J835" s="2"/>
      <c r="P835" s="3"/>
    </row>
    <row r="836" spans="7:16">
      <c r="G836" s="2"/>
      <c r="H836" s="2"/>
      <c r="I836" s="2"/>
      <c r="J836" s="2"/>
      <c r="P836" s="3"/>
    </row>
    <row r="837" spans="7:16">
      <c r="G837" s="2"/>
      <c r="H837" s="2"/>
      <c r="I837" s="2"/>
      <c r="J837" s="2"/>
      <c r="P837" s="3"/>
    </row>
    <row r="838" spans="7:16">
      <c r="G838" s="2"/>
      <c r="H838" s="2"/>
      <c r="I838" s="2"/>
      <c r="J838" s="2"/>
      <c r="P838" s="3"/>
    </row>
    <row r="839" spans="7:16">
      <c r="G839" s="2"/>
      <c r="H839" s="2"/>
      <c r="I839" s="2"/>
      <c r="J839" s="2"/>
      <c r="P839" s="3"/>
    </row>
    <row r="840" spans="7:16">
      <c r="G840" s="2"/>
      <c r="H840" s="2"/>
      <c r="I840" s="2"/>
      <c r="J840" s="2"/>
      <c r="P840" s="3"/>
    </row>
    <row r="841" spans="7:16">
      <c r="G841" s="2"/>
      <c r="H841" s="2"/>
      <c r="I841" s="2"/>
      <c r="J841" s="2"/>
      <c r="P841" s="3"/>
    </row>
    <row r="842" spans="7:16">
      <c r="G842" s="2"/>
      <c r="H842" s="2"/>
      <c r="I842" s="2"/>
      <c r="J842" s="2"/>
      <c r="P842" s="3"/>
    </row>
    <row r="843" spans="7:16">
      <c r="G843" s="2"/>
      <c r="H843" s="2"/>
      <c r="I843" s="2"/>
      <c r="J843" s="2"/>
      <c r="P843" s="3"/>
    </row>
    <row r="844" spans="7:16">
      <c r="G844" s="2"/>
      <c r="H844" s="2"/>
      <c r="I844" s="2"/>
      <c r="J844" s="2"/>
      <c r="P844" s="3"/>
    </row>
    <row r="845" spans="7:16">
      <c r="G845" s="2"/>
      <c r="H845" s="2"/>
      <c r="I845" s="2"/>
      <c r="J845" s="2"/>
      <c r="P845" s="3"/>
    </row>
    <row r="846" spans="7:16">
      <c r="G846" s="2"/>
      <c r="H846" s="2"/>
      <c r="I846" s="2"/>
      <c r="J846" s="2"/>
      <c r="P846" s="3"/>
    </row>
    <row r="847" spans="7:16">
      <c r="G847" s="2"/>
      <c r="H847" s="2"/>
      <c r="I847" s="2"/>
      <c r="J847" s="2"/>
      <c r="P847" s="3"/>
    </row>
    <row r="848" spans="7:16">
      <c r="G848" s="2"/>
      <c r="H848" s="2"/>
      <c r="I848" s="2"/>
      <c r="J848" s="2"/>
      <c r="P848" s="3"/>
    </row>
    <row r="849" spans="7:16">
      <c r="G849" s="2"/>
      <c r="H849" s="2"/>
      <c r="I849" s="2"/>
      <c r="J849" s="2"/>
      <c r="P849" s="3"/>
    </row>
    <row r="850" spans="7:16">
      <c r="G850" s="2"/>
      <c r="H850" s="2"/>
      <c r="I850" s="2"/>
      <c r="J850" s="2"/>
      <c r="P850" s="3"/>
    </row>
    <row r="851" spans="7:16">
      <c r="G851" s="2"/>
      <c r="H851" s="2"/>
      <c r="I851" s="2"/>
      <c r="J851" s="2"/>
      <c r="P851" s="3"/>
    </row>
    <row r="852" spans="7:16">
      <c r="G852" s="2"/>
      <c r="H852" s="2"/>
      <c r="I852" s="2"/>
      <c r="J852" s="2"/>
      <c r="P852" s="3"/>
    </row>
    <row r="853" spans="7:16">
      <c r="G853" s="2"/>
      <c r="H853" s="2"/>
      <c r="I853" s="2"/>
      <c r="J853" s="2"/>
      <c r="P853" s="3"/>
    </row>
    <row r="854" spans="7:16">
      <c r="G854" s="2"/>
      <c r="H854" s="2"/>
      <c r="I854" s="2"/>
      <c r="J854" s="2"/>
      <c r="P854" s="3"/>
    </row>
    <row r="855" spans="7:16">
      <c r="G855" s="2"/>
      <c r="H855" s="2"/>
      <c r="I855" s="2"/>
      <c r="J855" s="2"/>
      <c r="P855" s="3"/>
    </row>
    <row r="856" spans="7:16">
      <c r="G856" s="2"/>
      <c r="H856" s="2"/>
      <c r="I856" s="2"/>
      <c r="J856" s="2"/>
      <c r="P856" s="3"/>
    </row>
    <row r="857" spans="7:16">
      <c r="G857" s="2"/>
      <c r="H857" s="2"/>
      <c r="I857" s="2"/>
      <c r="J857" s="2"/>
      <c r="P857" s="3"/>
    </row>
    <row r="858" spans="7:16">
      <c r="G858" s="2"/>
      <c r="H858" s="2"/>
      <c r="I858" s="2"/>
      <c r="J858" s="2"/>
      <c r="P858" s="3"/>
    </row>
    <row r="859" spans="7:16">
      <c r="G859" s="2"/>
      <c r="H859" s="2"/>
      <c r="I859" s="2"/>
      <c r="J859" s="2"/>
      <c r="P859" s="3"/>
    </row>
    <row r="860" spans="7:16">
      <c r="G860" s="2"/>
      <c r="H860" s="2"/>
      <c r="I860" s="2"/>
      <c r="J860" s="2"/>
      <c r="P860" s="3"/>
    </row>
    <row r="861" spans="7:16">
      <c r="G861" s="2"/>
      <c r="H861" s="2"/>
      <c r="I861" s="2"/>
      <c r="J861" s="2"/>
      <c r="P861" s="3"/>
    </row>
    <row r="862" spans="7:16">
      <c r="G862" s="2"/>
      <c r="H862" s="2"/>
      <c r="I862" s="2"/>
      <c r="J862" s="2"/>
      <c r="P862" s="3"/>
    </row>
    <row r="863" spans="7:16">
      <c r="G863" s="2"/>
      <c r="H863" s="2"/>
      <c r="I863" s="2"/>
      <c r="J863" s="2"/>
      <c r="P863" s="3"/>
    </row>
    <row r="864" spans="7:16">
      <c r="G864" s="2"/>
      <c r="H864" s="2"/>
      <c r="I864" s="2"/>
      <c r="J864" s="2"/>
      <c r="P864" s="3"/>
    </row>
    <row r="865" spans="7:16">
      <c r="G865" s="2"/>
      <c r="H865" s="2"/>
      <c r="I865" s="2"/>
      <c r="J865" s="2"/>
      <c r="P865" s="3"/>
    </row>
    <row r="866" spans="7:16">
      <c r="G866" s="2"/>
      <c r="H866" s="2"/>
      <c r="I866" s="2"/>
      <c r="J866" s="2"/>
      <c r="P866" s="3"/>
    </row>
    <row r="867" spans="7:16">
      <c r="G867" s="2"/>
      <c r="H867" s="2"/>
      <c r="I867" s="2"/>
      <c r="J867" s="2"/>
      <c r="P867" s="3"/>
    </row>
    <row r="868" spans="7:16">
      <c r="G868" s="2"/>
      <c r="H868" s="2"/>
      <c r="I868" s="2"/>
      <c r="J868" s="2"/>
      <c r="P868" s="3"/>
    </row>
    <row r="869" spans="7:16">
      <c r="G869" s="2"/>
      <c r="H869" s="2"/>
      <c r="I869" s="2"/>
      <c r="J869" s="2"/>
      <c r="P869" s="3"/>
    </row>
    <row r="870" spans="7:16">
      <c r="G870" s="2"/>
      <c r="H870" s="2"/>
      <c r="I870" s="2"/>
      <c r="J870" s="2"/>
      <c r="P870" s="3"/>
    </row>
    <row r="871" spans="7:16">
      <c r="G871" s="2"/>
      <c r="H871" s="2"/>
      <c r="I871" s="2"/>
      <c r="J871" s="2"/>
      <c r="P871" s="3"/>
    </row>
    <row r="872" spans="7:16">
      <c r="G872" s="2"/>
      <c r="H872" s="2"/>
      <c r="I872" s="2"/>
      <c r="J872" s="2"/>
      <c r="P872" s="3"/>
    </row>
    <row r="873" spans="7:16">
      <c r="G873" s="2"/>
      <c r="H873" s="2"/>
      <c r="I873" s="2"/>
      <c r="J873" s="2"/>
      <c r="P873" s="3"/>
    </row>
    <row r="874" spans="7:16">
      <c r="G874" s="2"/>
      <c r="H874" s="2"/>
      <c r="I874" s="2"/>
      <c r="J874" s="2"/>
      <c r="P874" s="3"/>
    </row>
    <row r="875" spans="7:16">
      <c r="G875" s="2"/>
      <c r="H875" s="2"/>
      <c r="I875" s="2"/>
      <c r="J875" s="2"/>
      <c r="P875" s="3"/>
    </row>
    <row r="876" spans="7:16">
      <c r="G876" s="2"/>
      <c r="H876" s="2"/>
      <c r="I876" s="2"/>
      <c r="J876" s="2"/>
      <c r="P876" s="3"/>
    </row>
    <row r="877" spans="7:16">
      <c r="G877" s="2"/>
      <c r="H877" s="2"/>
      <c r="I877" s="2"/>
      <c r="J877" s="2"/>
      <c r="P877" s="3"/>
    </row>
    <row r="878" spans="7:16">
      <c r="G878" s="2"/>
      <c r="H878" s="2"/>
      <c r="I878" s="2"/>
      <c r="J878" s="2"/>
      <c r="P878" s="3"/>
    </row>
    <row r="879" spans="7:16">
      <c r="G879" s="2"/>
      <c r="H879" s="2"/>
      <c r="I879" s="2"/>
      <c r="J879" s="2"/>
      <c r="P879" s="3"/>
    </row>
    <row r="880" spans="7:16">
      <c r="G880" s="2"/>
      <c r="H880" s="2"/>
      <c r="I880" s="2"/>
      <c r="J880" s="2"/>
      <c r="P880" s="3"/>
    </row>
    <row r="881" spans="7:16">
      <c r="G881" s="2"/>
      <c r="H881" s="2"/>
      <c r="I881" s="2"/>
      <c r="J881" s="2"/>
      <c r="P881" s="3"/>
    </row>
    <row r="882" spans="7:16">
      <c r="G882" s="2"/>
      <c r="H882" s="2"/>
      <c r="I882" s="2"/>
      <c r="J882" s="2"/>
      <c r="P882" s="3"/>
    </row>
    <row r="883" spans="7:16">
      <c r="G883" s="2"/>
      <c r="H883" s="2"/>
      <c r="I883" s="2"/>
      <c r="J883" s="2"/>
      <c r="P883" s="3"/>
    </row>
    <row r="884" spans="7:16">
      <c r="G884" s="2"/>
      <c r="H884" s="2"/>
      <c r="I884" s="2"/>
      <c r="J884" s="2"/>
      <c r="P884" s="3"/>
    </row>
    <row r="885" spans="7:16">
      <c r="G885" s="2"/>
      <c r="H885" s="2"/>
      <c r="I885" s="2"/>
      <c r="J885" s="2"/>
      <c r="P885" s="3"/>
    </row>
    <row r="886" spans="7:16">
      <c r="G886" s="2"/>
      <c r="H886" s="2"/>
      <c r="I886" s="2"/>
      <c r="J886" s="2"/>
      <c r="P886" s="3"/>
    </row>
    <row r="887" spans="7:16">
      <c r="G887" s="2"/>
      <c r="H887" s="2"/>
      <c r="I887" s="2"/>
      <c r="J887" s="2"/>
      <c r="P887" s="3"/>
    </row>
    <row r="888" spans="7:16">
      <c r="G888" s="2"/>
      <c r="H888" s="2"/>
      <c r="I888" s="2"/>
      <c r="J888" s="2"/>
      <c r="P888" s="3"/>
    </row>
    <row r="889" spans="7:16">
      <c r="G889" s="2"/>
      <c r="H889" s="2"/>
      <c r="I889" s="2"/>
      <c r="J889" s="2"/>
      <c r="P889" s="3"/>
    </row>
    <row r="890" spans="7:16">
      <c r="G890" s="2"/>
      <c r="H890" s="2"/>
      <c r="I890" s="2"/>
      <c r="J890" s="2"/>
      <c r="P890" s="3"/>
    </row>
    <row r="891" spans="7:16">
      <c r="G891" s="2"/>
      <c r="H891" s="2"/>
      <c r="I891" s="2"/>
      <c r="J891" s="2"/>
      <c r="P891" s="3"/>
    </row>
    <row r="892" spans="7:16">
      <c r="G892" s="2"/>
      <c r="H892" s="2"/>
      <c r="I892" s="2"/>
      <c r="J892" s="2"/>
      <c r="P892" s="3"/>
    </row>
    <row r="893" spans="7:16">
      <c r="G893" s="2"/>
      <c r="H893" s="2"/>
      <c r="I893" s="2"/>
      <c r="J893" s="2"/>
      <c r="P893" s="3"/>
    </row>
    <row r="894" spans="7:16">
      <c r="G894" s="2"/>
      <c r="H894" s="2"/>
      <c r="I894" s="2"/>
      <c r="J894" s="2"/>
      <c r="P894" s="3"/>
    </row>
    <row r="895" spans="7:16">
      <c r="G895" s="2"/>
      <c r="H895" s="2"/>
      <c r="I895" s="2"/>
      <c r="J895" s="2"/>
      <c r="P895" s="3"/>
    </row>
    <row r="896" spans="7:16">
      <c r="G896" s="2"/>
      <c r="H896" s="2"/>
      <c r="I896" s="2"/>
      <c r="J896" s="2"/>
      <c r="P896" s="3"/>
    </row>
    <row r="897" spans="7:16">
      <c r="G897" s="2"/>
      <c r="H897" s="2"/>
      <c r="I897" s="2"/>
      <c r="J897" s="2"/>
      <c r="P897" s="3"/>
    </row>
    <row r="898" spans="7:16">
      <c r="G898" s="2"/>
      <c r="H898" s="2"/>
      <c r="I898" s="2"/>
      <c r="J898" s="2"/>
      <c r="P898" s="3"/>
    </row>
    <row r="899" spans="7:16">
      <c r="G899" s="2"/>
      <c r="H899" s="2"/>
      <c r="I899" s="2"/>
      <c r="J899" s="2"/>
      <c r="P899" s="3"/>
    </row>
    <row r="900" spans="7:16">
      <c r="G900" s="2"/>
      <c r="H900" s="2"/>
      <c r="I900" s="2"/>
      <c r="J900" s="2"/>
      <c r="P900" s="3"/>
    </row>
    <row r="901" spans="7:16">
      <c r="G901" s="2"/>
      <c r="H901" s="2"/>
      <c r="I901" s="2"/>
      <c r="J901" s="2"/>
      <c r="P901" s="3"/>
    </row>
    <row r="902" spans="7:16">
      <c r="G902" s="2"/>
      <c r="H902" s="2"/>
      <c r="I902" s="2"/>
      <c r="J902" s="2"/>
      <c r="P902" s="3"/>
    </row>
    <row r="903" spans="7:16">
      <c r="G903" s="2"/>
      <c r="H903" s="2"/>
      <c r="I903" s="2"/>
      <c r="J903" s="2"/>
      <c r="P903" s="3"/>
    </row>
    <row r="904" spans="7:16">
      <c r="G904" s="2"/>
      <c r="H904" s="2"/>
      <c r="I904" s="2"/>
      <c r="J904" s="2"/>
      <c r="P904" s="3"/>
    </row>
    <row r="905" spans="7:16">
      <c r="G905" s="2"/>
      <c r="H905" s="2"/>
      <c r="I905" s="2"/>
      <c r="J905" s="2"/>
      <c r="P905" s="3"/>
    </row>
    <row r="906" spans="7:16">
      <c r="G906" s="2"/>
      <c r="H906" s="2"/>
      <c r="I906" s="2"/>
      <c r="J906" s="2"/>
      <c r="P906" s="3"/>
    </row>
    <row r="907" spans="7:16">
      <c r="G907" s="2"/>
      <c r="H907" s="2"/>
      <c r="I907" s="2"/>
      <c r="J907" s="2"/>
      <c r="P907" s="3"/>
    </row>
    <row r="908" spans="7:16">
      <c r="G908" s="2"/>
      <c r="H908" s="2"/>
      <c r="I908" s="2"/>
      <c r="J908" s="2"/>
      <c r="P908" s="3"/>
    </row>
    <row r="909" spans="7:16">
      <c r="G909" s="2"/>
      <c r="H909" s="2"/>
      <c r="I909" s="2"/>
      <c r="J909" s="2"/>
      <c r="P909" s="3"/>
    </row>
    <row r="910" spans="7:16">
      <c r="G910" s="2"/>
      <c r="H910" s="2"/>
      <c r="I910" s="2"/>
      <c r="J910" s="2"/>
      <c r="P910" s="3"/>
    </row>
    <row r="911" spans="7:16">
      <c r="G911" s="2"/>
      <c r="H911" s="2"/>
      <c r="I911" s="2"/>
      <c r="J911" s="2"/>
      <c r="P911" s="3"/>
    </row>
    <row r="912" spans="7:16">
      <c r="G912" s="2"/>
      <c r="H912" s="2"/>
      <c r="I912" s="2"/>
      <c r="J912" s="2"/>
      <c r="P912" s="3"/>
    </row>
    <row r="913" spans="7:16">
      <c r="G913" s="2"/>
      <c r="H913" s="2"/>
      <c r="I913" s="2"/>
      <c r="J913" s="2"/>
      <c r="P913" s="3"/>
    </row>
    <row r="914" spans="7:16">
      <c r="G914" s="2"/>
      <c r="H914" s="2"/>
      <c r="I914" s="2"/>
      <c r="J914" s="2"/>
      <c r="P914" s="3"/>
    </row>
    <row r="915" spans="7:16">
      <c r="G915" s="2"/>
      <c r="H915" s="2"/>
      <c r="I915" s="2"/>
      <c r="J915" s="2"/>
      <c r="P915" s="3"/>
    </row>
    <row r="916" spans="7:16">
      <c r="G916" s="2"/>
      <c r="H916" s="2"/>
      <c r="I916" s="2"/>
      <c r="J916" s="2"/>
      <c r="P916" s="3"/>
    </row>
    <row r="917" spans="7:16">
      <c r="G917" s="2"/>
      <c r="H917" s="2"/>
      <c r="I917" s="2"/>
      <c r="J917" s="2"/>
      <c r="P917" s="3"/>
    </row>
    <row r="918" spans="7:16">
      <c r="G918" s="2"/>
      <c r="H918" s="2"/>
      <c r="I918" s="2"/>
      <c r="J918" s="2"/>
      <c r="P918" s="3"/>
    </row>
    <row r="919" spans="7:16">
      <c r="G919" s="2"/>
      <c r="H919" s="2"/>
      <c r="I919" s="2"/>
      <c r="J919" s="2"/>
      <c r="P919" s="3"/>
    </row>
    <row r="920" spans="7:16">
      <c r="G920" s="2"/>
      <c r="H920" s="2"/>
      <c r="I920" s="2"/>
      <c r="J920" s="2"/>
      <c r="P920" s="3"/>
    </row>
    <row r="921" spans="7:16">
      <c r="G921" s="2"/>
      <c r="H921" s="2"/>
      <c r="I921" s="2"/>
      <c r="J921" s="2"/>
      <c r="P921" s="3"/>
    </row>
    <row r="922" spans="7:16">
      <c r="G922" s="2"/>
      <c r="H922" s="2"/>
      <c r="I922" s="2"/>
      <c r="J922" s="2"/>
      <c r="P922" s="3"/>
    </row>
    <row r="923" spans="7:16">
      <c r="G923" s="2"/>
      <c r="H923" s="2"/>
      <c r="I923" s="2"/>
      <c r="J923" s="2"/>
      <c r="P923" s="3"/>
    </row>
    <row r="924" spans="7:16">
      <c r="G924" s="2"/>
      <c r="H924" s="2"/>
      <c r="I924" s="2"/>
      <c r="J924" s="2"/>
      <c r="P924" s="3"/>
    </row>
    <row r="925" spans="7:16">
      <c r="G925" s="2"/>
      <c r="H925" s="2"/>
      <c r="I925" s="2"/>
      <c r="J925" s="2"/>
      <c r="P925" s="3"/>
    </row>
    <row r="926" spans="7:16">
      <c r="G926" s="2"/>
      <c r="H926" s="2"/>
      <c r="I926" s="2"/>
      <c r="J926" s="2"/>
      <c r="P926" s="3"/>
    </row>
    <row r="927" spans="7:16">
      <c r="G927" s="2"/>
      <c r="H927" s="2"/>
      <c r="I927" s="2"/>
      <c r="J927" s="2"/>
      <c r="P927" s="3"/>
    </row>
    <row r="928" spans="7:16">
      <c r="G928" s="2"/>
      <c r="H928" s="2"/>
      <c r="I928" s="2"/>
      <c r="J928" s="2"/>
      <c r="P928" s="3"/>
    </row>
    <row r="929" spans="7:16">
      <c r="G929" s="2"/>
      <c r="H929" s="2"/>
      <c r="I929" s="2"/>
      <c r="J929" s="2"/>
      <c r="P929" s="3"/>
    </row>
    <row r="930" spans="7:16">
      <c r="G930" s="2"/>
      <c r="H930" s="2"/>
      <c r="I930" s="2"/>
      <c r="J930" s="2"/>
      <c r="P930" s="3"/>
    </row>
    <row r="931" spans="7:16">
      <c r="G931" s="2"/>
      <c r="H931" s="2"/>
      <c r="I931" s="2"/>
      <c r="J931" s="2"/>
      <c r="P931" s="3"/>
    </row>
    <row r="932" spans="7:16">
      <c r="G932" s="2"/>
      <c r="H932" s="2"/>
      <c r="I932" s="2"/>
      <c r="J932" s="2"/>
      <c r="P932" s="3"/>
    </row>
    <row r="933" spans="7:16">
      <c r="G933" s="2"/>
      <c r="H933" s="2"/>
      <c r="I933" s="2"/>
      <c r="J933" s="2"/>
      <c r="P933" s="3"/>
    </row>
    <row r="934" spans="7:16">
      <c r="G934" s="2"/>
      <c r="H934" s="2"/>
      <c r="I934" s="2"/>
      <c r="J934" s="2"/>
      <c r="P934" s="3"/>
    </row>
    <row r="935" spans="7:16">
      <c r="G935" s="2"/>
      <c r="H935" s="2"/>
      <c r="I935" s="2"/>
      <c r="J935" s="2"/>
      <c r="P935" s="3"/>
    </row>
    <row r="936" spans="7:16">
      <c r="G936" s="2"/>
      <c r="H936" s="2"/>
      <c r="I936" s="2"/>
      <c r="J936" s="2"/>
      <c r="P936" s="3"/>
    </row>
    <row r="937" spans="7:16">
      <c r="G937" s="2"/>
      <c r="H937" s="2"/>
      <c r="I937" s="2"/>
      <c r="J937" s="2"/>
      <c r="P937" s="3"/>
    </row>
    <row r="938" spans="7:16">
      <c r="G938" s="2"/>
      <c r="H938" s="2"/>
      <c r="I938" s="2"/>
      <c r="J938" s="2"/>
      <c r="P938" s="3"/>
    </row>
    <row r="939" spans="7:16">
      <c r="G939" s="2"/>
      <c r="H939" s="2"/>
      <c r="I939" s="2"/>
      <c r="J939" s="2"/>
      <c r="P939" s="3"/>
    </row>
    <row r="940" spans="7:16">
      <c r="G940" s="2"/>
      <c r="H940" s="2"/>
      <c r="I940" s="2"/>
      <c r="J940" s="2"/>
      <c r="P940" s="3"/>
    </row>
    <row r="941" spans="7:16">
      <c r="G941" s="2"/>
      <c r="H941" s="2"/>
      <c r="I941" s="2"/>
      <c r="J941" s="2"/>
      <c r="P941" s="3"/>
    </row>
    <row r="942" spans="7:16">
      <c r="G942" s="2"/>
      <c r="H942" s="2"/>
      <c r="I942" s="2"/>
      <c r="J942" s="2"/>
      <c r="P942" s="3"/>
    </row>
    <row r="943" spans="7:16">
      <c r="G943" s="2"/>
      <c r="H943" s="2"/>
      <c r="I943" s="2"/>
      <c r="J943" s="2"/>
      <c r="P943" s="3"/>
    </row>
    <row r="944" spans="7:16">
      <c r="G944" s="2"/>
      <c r="H944" s="2"/>
      <c r="I944" s="2"/>
      <c r="J944" s="2"/>
      <c r="P944" s="3"/>
    </row>
    <row r="945" spans="7:16">
      <c r="G945" s="2"/>
      <c r="H945" s="2"/>
      <c r="I945" s="2"/>
      <c r="J945" s="2"/>
      <c r="P945" s="3"/>
    </row>
    <row r="946" spans="7:16">
      <c r="G946" s="2"/>
      <c r="H946" s="2"/>
      <c r="I946" s="2"/>
      <c r="J946" s="2"/>
      <c r="P946" s="3"/>
    </row>
    <row r="947" spans="7:16">
      <c r="G947" s="2"/>
      <c r="H947" s="2"/>
      <c r="I947" s="2"/>
      <c r="J947" s="2"/>
      <c r="P947" s="3"/>
    </row>
    <row r="948" spans="7:16">
      <c r="G948" s="2"/>
      <c r="H948" s="2"/>
      <c r="I948" s="2"/>
      <c r="J948" s="2"/>
      <c r="P948" s="3"/>
    </row>
    <row r="949" spans="7:16">
      <c r="G949" s="2"/>
      <c r="H949" s="2"/>
      <c r="I949" s="2"/>
      <c r="J949" s="2"/>
      <c r="P949" s="3"/>
    </row>
    <row r="950" spans="7:16">
      <c r="G950" s="2"/>
      <c r="H950" s="2"/>
      <c r="I950" s="2"/>
      <c r="J950" s="2"/>
      <c r="P950" s="3"/>
    </row>
    <row r="951" spans="7:16">
      <c r="G951" s="2"/>
      <c r="H951" s="2"/>
      <c r="I951" s="2"/>
      <c r="J951" s="2"/>
      <c r="P951" s="3"/>
    </row>
  </sheetData>
  <mergeCells count="2">
    <mergeCell ref="L12:Q12"/>
    <mergeCell ref="B2:I2"/>
  </mergeCells>
  <dataValidations count="1">
    <dataValidation type="list" allowBlank="1" sqref="E5" xr:uid="{14249E6E-9ED7-E04B-BD99-ED6320999651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1E00B2A4-0EE9-8346-B6AD-7B33C668C51D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1F0140E8-9E54-E741-B1A7-A539DB6910CD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01BF7051-DE8D-BD4D-9D52-BEDB9061A39B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7BE8A59B-7E7E-454B-AB40-139C9E746E9A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E2602A5A-710D-B04A-813D-53BEF7F64152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2F229E04-72FD-1449-AC77-ABB32F7D9B0F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CA8F13C9-2CBF-F94F-A0D2-1036B13C5AE4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047B9489-3377-814F-B95A-C33CE719B472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6540D5E0-77D5-B343-988D-0F038B2E88C9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0F923B99-8300-9641-AB1F-BDB1C7E744B5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8E99296C-CA0C-FE40-8B29-71A94A099049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28167156-F230-A240-BAC9-6CC95BE601D0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01B3F4D7-9CA6-6845-A33F-73A516D1E817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95C1CC1B-B1F1-1F46-AEE5-55A6697271BE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0B74314C-2579-5B42-9F45-EDB243C76B65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E6A87F3D-B83A-D542-BD62-8A351E36866B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2169B956-2C86-6048-AC89-6C499A7F3BD4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4D002388-EE4D-5441-9560-0887CFB6F864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20D9218F-7385-B948-AD8C-534618F5582F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DF2028F5-3CF0-BB41-A8DF-23CC6D562E35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6E6A7854-6373-9149-949E-8CF3429E1790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E88D1EFD-472F-C447-AB52-309624CADC7F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6E612212-A6AA-2446-AFB9-F76AFB74C4B6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49C8E44C-AF74-6840-81E0-3B6918451892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A80BF955-A593-C24D-BBB5-4F037031F806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C9E668E0-7B7E-9747-99B8-35F6672C3254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2EE12182-0404-854B-9EC8-510957B3807F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CFFFA1D0-D879-604B-99DF-E2BCD15D9786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E1FD5770-5026-2546-B8C4-01216A1B37CD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D1ED7E10-346D-B247-B3C7-14E3B9941B15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248DD9F2-C71C-3D4D-AFD3-37C9CF23D911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EFA1700F-1E80-324B-9A74-80ABA1137CA1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60DA8603-38DE-2D45-9043-CD7C86A880BD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0A303642-A95A-814C-B135-410746D52725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091975FE-CC99-BB48-B703-DCEDAE69AED0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CC11C57B-BF7A-5443-9C10-B659D9929FBE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70996764-1CDE-5241-BA71-3ABFA2CE84BC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C926925A-7ECE-4343-9B5C-023C19071BD7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CABF92C8-1C5E-E544-99AF-FF64A2490A80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1911B08-0BF1-2D43-9BE3-EBB470D1C6E2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757D8F2E-C12D-2748-BFBB-7F588095B818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C317F-4636-4542-89A9-2CE211D4840E}">
  <dimension ref="B1:W1116"/>
  <sheetViews>
    <sheetView workbookViewId="0">
      <selection sqref="A1:XFD1048576"/>
    </sheetView>
  </sheetViews>
  <sheetFormatPr baseColWidth="10" defaultColWidth="14.59765625" defaultRowHeight="15" customHeight="1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 ht="1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 ht="1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 ht="1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ht="1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ht="1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 ht="1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 ht="13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 ht="13">
      <c r="P129" s="3"/>
    </row>
    <row r="130" spans="16:16" ht="13">
      <c r="P130" s="3"/>
    </row>
    <row r="131" spans="16:16" ht="13">
      <c r="P131" s="3"/>
    </row>
    <row r="132" spans="16:16" ht="13">
      <c r="P132" s="3"/>
    </row>
    <row r="133" spans="16:16" ht="13">
      <c r="P133" s="3"/>
    </row>
    <row r="134" spans="16:16" ht="13">
      <c r="P134" s="3"/>
    </row>
    <row r="135" spans="16:16" ht="13">
      <c r="P135" s="3"/>
    </row>
    <row r="136" spans="16:16" ht="13">
      <c r="P136" s="3"/>
    </row>
    <row r="137" spans="16:16" ht="13">
      <c r="P137" s="3"/>
    </row>
    <row r="138" spans="16:16" ht="13">
      <c r="P138" s="3"/>
    </row>
    <row r="139" spans="16:16" ht="13">
      <c r="P139" s="3"/>
    </row>
    <row r="140" spans="16:16" ht="13">
      <c r="P140" s="3"/>
    </row>
    <row r="141" spans="16:16" ht="13">
      <c r="P141" s="3"/>
    </row>
    <row r="142" spans="16:16" ht="13">
      <c r="P142" s="3"/>
    </row>
    <row r="143" spans="16:16" ht="13">
      <c r="P143" s="3"/>
    </row>
    <row r="144" spans="16:16" ht="13">
      <c r="P144" s="3"/>
    </row>
    <row r="145" spans="4:16" ht="13">
      <c r="P145" s="3"/>
    </row>
    <row r="146" spans="4:16" ht="13">
      <c r="P146" s="3"/>
    </row>
    <row r="147" spans="4:16" ht="13">
      <c r="P147" s="3"/>
    </row>
    <row r="148" spans="4:16" ht="13">
      <c r="D148" s="9"/>
      <c r="E148" s="9"/>
      <c r="F148" s="9"/>
      <c r="G148" s="10"/>
      <c r="H148" s="10"/>
      <c r="I148" s="10"/>
      <c r="J148" s="10"/>
      <c r="P148" s="3"/>
    </row>
    <row r="149" spans="4:16" ht="13">
      <c r="D149" s="9"/>
      <c r="E149" s="9"/>
      <c r="F149" s="9"/>
      <c r="G149" s="10"/>
      <c r="H149" s="10"/>
      <c r="I149" s="10"/>
      <c r="J149" s="10"/>
      <c r="P149" s="3"/>
    </row>
    <row r="150" spans="4:16" ht="13">
      <c r="D150" s="9"/>
      <c r="E150" s="9"/>
      <c r="F150" s="9"/>
      <c r="G150" s="10"/>
      <c r="H150" s="10"/>
      <c r="I150" s="10"/>
      <c r="J150" s="10"/>
      <c r="P150" s="3"/>
    </row>
    <row r="151" spans="4:16" ht="13">
      <c r="D151" s="9"/>
      <c r="E151" s="9"/>
      <c r="F151" s="9"/>
      <c r="G151" s="10"/>
      <c r="H151" s="10"/>
      <c r="I151" s="10"/>
      <c r="J151" s="10"/>
      <c r="P151" s="3"/>
    </row>
    <row r="152" spans="4:16" ht="13">
      <c r="D152" s="9"/>
      <c r="E152" s="9"/>
      <c r="F152" s="9"/>
      <c r="G152" s="10"/>
      <c r="H152" s="10"/>
      <c r="I152" s="10"/>
      <c r="J152" s="10"/>
      <c r="P152" s="3"/>
    </row>
    <row r="153" spans="4:16" ht="13">
      <c r="D153" s="9"/>
      <c r="E153" s="9"/>
      <c r="F153" s="9"/>
      <c r="G153" s="10"/>
      <c r="H153" s="10"/>
      <c r="I153" s="10"/>
      <c r="J153" s="10"/>
      <c r="P153" s="3"/>
    </row>
    <row r="154" spans="4:16" ht="13">
      <c r="D154" s="9"/>
      <c r="E154" s="9"/>
      <c r="F154" s="9"/>
      <c r="G154" s="10"/>
      <c r="H154" s="10"/>
      <c r="I154" s="10"/>
      <c r="J154" s="10"/>
      <c r="P154" s="3"/>
    </row>
    <row r="155" spans="4:16" ht="13">
      <c r="D155" s="9"/>
      <c r="E155" s="9"/>
      <c r="F155" s="9"/>
      <c r="G155" s="10"/>
      <c r="H155" s="10"/>
      <c r="I155" s="10"/>
      <c r="J155" s="10"/>
      <c r="P155" s="3"/>
    </row>
    <row r="156" spans="4:16" ht="13">
      <c r="D156" s="9"/>
      <c r="E156" s="9"/>
      <c r="F156" s="9"/>
      <c r="G156" s="10"/>
      <c r="H156" s="10"/>
      <c r="I156" s="10"/>
      <c r="J156" s="10"/>
      <c r="P156" s="3"/>
    </row>
    <row r="157" spans="4:16" ht="13">
      <c r="D157" s="9"/>
      <c r="E157" s="9"/>
      <c r="F157" s="9"/>
      <c r="G157" s="10"/>
      <c r="H157" s="10"/>
      <c r="I157" s="10"/>
      <c r="J157" s="10"/>
      <c r="P157" s="3"/>
    </row>
    <row r="158" spans="4:16" ht="13">
      <c r="D158" s="9"/>
      <c r="E158" s="9"/>
      <c r="F158" s="9"/>
      <c r="G158" s="10"/>
      <c r="H158" s="10"/>
      <c r="I158" s="10"/>
      <c r="J158" s="10"/>
      <c r="P158" s="3"/>
    </row>
    <row r="159" spans="4:16" ht="13">
      <c r="D159" s="9"/>
      <c r="E159" s="9"/>
      <c r="F159" s="9"/>
      <c r="G159" s="10"/>
      <c r="H159" s="10"/>
      <c r="I159" s="10"/>
      <c r="J159" s="10"/>
      <c r="P159" s="3"/>
    </row>
    <row r="160" spans="4:16" ht="13">
      <c r="D160" s="9"/>
      <c r="E160" s="9"/>
      <c r="F160" s="9"/>
      <c r="G160" s="10"/>
      <c r="H160" s="10"/>
      <c r="I160" s="10"/>
      <c r="J160" s="10"/>
      <c r="P160" s="3"/>
    </row>
    <row r="161" spans="4:16" ht="13">
      <c r="D161" s="9"/>
      <c r="E161" s="9"/>
      <c r="F161" s="9"/>
      <c r="G161" s="10"/>
      <c r="H161" s="10"/>
      <c r="I161" s="10"/>
      <c r="J161" s="10"/>
      <c r="P161" s="3"/>
    </row>
    <row r="162" spans="4:16" ht="13">
      <c r="D162" s="9"/>
      <c r="E162" s="9"/>
      <c r="F162" s="9"/>
      <c r="G162" s="10"/>
      <c r="H162" s="10"/>
      <c r="I162" s="10"/>
      <c r="J162" s="10"/>
      <c r="P162" s="3"/>
    </row>
    <row r="163" spans="4:16" ht="13">
      <c r="D163" s="9"/>
      <c r="E163" s="9"/>
      <c r="F163" s="9"/>
      <c r="G163" s="10"/>
      <c r="H163" s="10"/>
      <c r="I163" s="10"/>
      <c r="J163" s="10"/>
      <c r="P163" s="3"/>
    </row>
    <row r="164" spans="4:16" ht="13">
      <c r="D164" s="9"/>
      <c r="E164" s="9"/>
      <c r="F164" s="9"/>
      <c r="G164" s="10"/>
      <c r="H164" s="10"/>
      <c r="I164" s="10"/>
      <c r="J164" s="10"/>
      <c r="P164" s="3"/>
    </row>
    <row r="165" spans="4:16" ht="13">
      <c r="D165" s="11"/>
      <c r="E165" s="11"/>
      <c r="F165" s="11"/>
      <c r="G165" s="10"/>
      <c r="H165" s="10"/>
      <c r="I165" s="10"/>
      <c r="J165" s="10"/>
      <c r="P165" s="3"/>
    </row>
    <row r="166" spans="4:16" ht="13">
      <c r="D166" s="9"/>
      <c r="E166" s="9"/>
      <c r="F166" s="9"/>
      <c r="G166" s="10"/>
      <c r="H166" s="10"/>
      <c r="I166" s="10"/>
      <c r="J166" s="10"/>
      <c r="P166" s="3"/>
    </row>
    <row r="167" spans="4:16" ht="13">
      <c r="D167" s="9"/>
      <c r="E167" s="9"/>
      <c r="F167" s="9"/>
      <c r="G167" s="10"/>
      <c r="H167" s="10"/>
      <c r="I167" s="10"/>
      <c r="J167" s="10"/>
      <c r="P167" s="3"/>
    </row>
    <row r="168" spans="4:16" ht="13">
      <c r="D168" s="9"/>
      <c r="E168" s="9"/>
      <c r="F168" s="9"/>
      <c r="G168" s="10"/>
      <c r="H168" s="10"/>
      <c r="I168" s="10"/>
      <c r="J168" s="10"/>
      <c r="P168" s="3"/>
    </row>
    <row r="169" spans="4:16" ht="13">
      <c r="D169" s="9"/>
      <c r="E169" s="9"/>
      <c r="F169" s="9"/>
      <c r="G169" s="10"/>
      <c r="H169" s="10"/>
      <c r="I169" s="10"/>
      <c r="J169" s="10"/>
      <c r="P169" s="3"/>
    </row>
    <row r="170" spans="4:16" ht="13">
      <c r="D170" s="9"/>
      <c r="E170" s="9"/>
      <c r="F170" s="9"/>
      <c r="G170" s="10"/>
      <c r="H170" s="10"/>
      <c r="I170" s="10"/>
      <c r="J170" s="10"/>
      <c r="P170" s="3"/>
    </row>
    <row r="171" spans="4:16" ht="13">
      <c r="D171" s="9"/>
      <c r="E171" s="9"/>
      <c r="F171" s="9"/>
      <c r="G171" s="10"/>
      <c r="H171" s="10"/>
      <c r="I171" s="10"/>
      <c r="J171" s="10"/>
      <c r="P171" s="3"/>
    </row>
    <row r="172" spans="4:16" ht="13">
      <c r="D172" s="9"/>
      <c r="E172" s="9"/>
      <c r="F172" s="9"/>
      <c r="G172" s="10"/>
      <c r="H172" s="10"/>
      <c r="I172" s="10"/>
      <c r="J172" s="10"/>
      <c r="P172" s="3"/>
    </row>
    <row r="173" spans="4:16" ht="13">
      <c r="D173" s="9"/>
      <c r="E173" s="9"/>
      <c r="F173" s="9"/>
      <c r="G173" s="10"/>
      <c r="H173" s="10"/>
      <c r="I173" s="10"/>
      <c r="J173" s="10"/>
      <c r="P173" s="3"/>
    </row>
    <row r="174" spans="4:16" ht="13">
      <c r="D174" s="9"/>
      <c r="E174" s="9"/>
      <c r="F174" s="9"/>
      <c r="G174" s="10"/>
      <c r="H174" s="10"/>
      <c r="I174" s="10"/>
      <c r="J174" s="10"/>
      <c r="P174" s="3"/>
    </row>
    <row r="175" spans="4:16" ht="13">
      <c r="D175" s="9"/>
      <c r="E175" s="9"/>
      <c r="F175" s="9"/>
      <c r="G175" s="10"/>
      <c r="H175" s="10"/>
      <c r="I175" s="10"/>
      <c r="J175" s="10"/>
      <c r="P175" s="3"/>
    </row>
    <row r="176" spans="4:16" ht="13">
      <c r="D176" s="9"/>
      <c r="E176" s="9"/>
      <c r="F176" s="9"/>
      <c r="G176" s="10"/>
      <c r="H176" s="10"/>
      <c r="I176" s="10"/>
      <c r="J176" s="10"/>
      <c r="P176" s="3"/>
    </row>
    <row r="177" spans="4:16" ht="13">
      <c r="D177" s="9"/>
      <c r="E177" s="9"/>
      <c r="F177" s="9"/>
      <c r="G177" s="10"/>
      <c r="H177" s="10"/>
      <c r="I177" s="10"/>
      <c r="J177" s="10"/>
      <c r="P177" s="3"/>
    </row>
    <row r="178" spans="4:16" ht="13">
      <c r="D178" s="9"/>
      <c r="E178" s="9"/>
      <c r="F178" s="9"/>
      <c r="G178" s="10"/>
      <c r="H178" s="10"/>
      <c r="I178" s="10"/>
      <c r="J178" s="10"/>
      <c r="P178" s="3"/>
    </row>
    <row r="179" spans="4:16" ht="13">
      <c r="D179" s="9"/>
      <c r="E179" s="9"/>
      <c r="F179" s="9"/>
      <c r="G179" s="10"/>
      <c r="H179" s="10"/>
      <c r="I179" s="10"/>
      <c r="J179" s="10"/>
      <c r="P179" s="3"/>
    </row>
    <row r="180" spans="4:16" ht="13">
      <c r="D180" s="9"/>
      <c r="E180" s="9"/>
      <c r="F180" s="9"/>
      <c r="G180" s="10"/>
      <c r="H180" s="10"/>
      <c r="I180" s="10"/>
      <c r="J180" s="10"/>
      <c r="P180" s="3"/>
    </row>
    <row r="181" spans="4:16" ht="13">
      <c r="D181" s="9"/>
      <c r="E181" s="9"/>
      <c r="F181" s="9"/>
      <c r="G181" s="10"/>
      <c r="H181" s="10"/>
      <c r="I181" s="10"/>
      <c r="J181" s="10"/>
      <c r="P181" s="3"/>
    </row>
    <row r="182" spans="4:16" ht="13">
      <c r="D182" s="9"/>
      <c r="E182" s="9"/>
      <c r="F182" s="9"/>
      <c r="G182" s="10"/>
      <c r="H182" s="10"/>
      <c r="I182" s="10"/>
      <c r="J182" s="10"/>
      <c r="P182" s="3"/>
    </row>
    <row r="183" spans="4:16" ht="13">
      <c r="D183" s="9"/>
      <c r="E183" s="9"/>
      <c r="F183" s="9"/>
      <c r="G183" s="10"/>
      <c r="H183" s="10"/>
      <c r="I183" s="10"/>
      <c r="J183" s="10"/>
      <c r="P183" s="3"/>
    </row>
    <row r="184" spans="4:16" ht="13">
      <c r="D184" s="9"/>
      <c r="E184" s="9"/>
      <c r="F184" s="9"/>
      <c r="G184" s="10"/>
      <c r="H184" s="10"/>
      <c r="I184" s="10"/>
      <c r="J184" s="10"/>
      <c r="P184" s="3"/>
    </row>
    <row r="185" spans="4:16" ht="13">
      <c r="D185" s="9"/>
      <c r="E185" s="9"/>
      <c r="F185" s="9"/>
      <c r="G185" s="10"/>
      <c r="H185" s="10"/>
      <c r="I185" s="10"/>
      <c r="J185" s="10"/>
      <c r="P185" s="3"/>
    </row>
    <row r="186" spans="4:16" ht="13">
      <c r="D186" s="9"/>
      <c r="E186" s="9"/>
      <c r="F186" s="9"/>
      <c r="G186" s="10"/>
      <c r="H186" s="10"/>
      <c r="I186" s="10"/>
      <c r="J186" s="10"/>
      <c r="P186" s="3"/>
    </row>
    <row r="187" spans="4:16" ht="13">
      <c r="D187" s="9"/>
      <c r="E187" s="9"/>
      <c r="F187" s="9"/>
      <c r="G187" s="10"/>
      <c r="H187" s="10"/>
      <c r="I187" s="10"/>
      <c r="J187" s="10"/>
      <c r="P187" s="3"/>
    </row>
    <row r="188" spans="4:16" ht="13">
      <c r="D188" s="9"/>
      <c r="E188" s="9"/>
      <c r="F188" s="9"/>
      <c r="G188" s="10"/>
      <c r="H188" s="10"/>
      <c r="I188" s="10"/>
      <c r="J188" s="10"/>
      <c r="P188" s="3"/>
    </row>
    <row r="189" spans="4:16" ht="13">
      <c r="D189" s="9"/>
      <c r="E189" s="9"/>
      <c r="F189" s="9"/>
      <c r="G189" s="10"/>
      <c r="H189" s="10"/>
      <c r="I189" s="10"/>
      <c r="J189" s="10"/>
      <c r="P189" s="3"/>
    </row>
    <row r="190" spans="4:16" ht="13">
      <c r="D190" s="9"/>
      <c r="E190" s="9"/>
      <c r="F190" s="9"/>
      <c r="G190" s="10"/>
      <c r="H190" s="10"/>
      <c r="I190" s="10"/>
      <c r="J190" s="10"/>
      <c r="P190" s="3"/>
    </row>
    <row r="191" spans="4:16" ht="13">
      <c r="D191" s="9"/>
      <c r="E191" s="9"/>
      <c r="F191" s="9"/>
      <c r="G191" s="10"/>
      <c r="H191" s="10"/>
      <c r="I191" s="10"/>
      <c r="J191" s="10"/>
      <c r="P191" s="3"/>
    </row>
    <row r="192" spans="4:16" ht="13">
      <c r="D192" s="9"/>
      <c r="E192" s="9"/>
      <c r="F192" s="9"/>
      <c r="G192" s="10"/>
      <c r="H192" s="10"/>
      <c r="I192" s="10"/>
      <c r="J192" s="10"/>
      <c r="P192" s="3"/>
    </row>
    <row r="193" spans="4:16" ht="13">
      <c r="D193" s="9"/>
      <c r="E193" s="9"/>
      <c r="F193" s="9"/>
      <c r="G193" s="10"/>
      <c r="H193" s="10"/>
      <c r="I193" s="10"/>
      <c r="J193" s="10"/>
      <c r="P193" s="3"/>
    </row>
    <row r="194" spans="4:16" ht="13">
      <c r="D194" s="9"/>
      <c r="E194" s="9"/>
      <c r="F194" s="9"/>
      <c r="G194" s="10"/>
      <c r="H194" s="10"/>
      <c r="I194" s="10"/>
      <c r="J194" s="10"/>
      <c r="P194" s="3"/>
    </row>
    <row r="195" spans="4:16" ht="13">
      <c r="D195" s="9"/>
      <c r="E195" s="9"/>
      <c r="F195" s="9"/>
      <c r="G195" s="10"/>
      <c r="H195" s="10"/>
      <c r="I195" s="10"/>
      <c r="J195" s="10"/>
      <c r="P195" s="3"/>
    </row>
    <row r="196" spans="4:16" ht="13">
      <c r="D196" s="9"/>
      <c r="E196" s="9"/>
      <c r="F196" s="9"/>
      <c r="G196" s="10"/>
      <c r="H196" s="10"/>
      <c r="I196" s="10"/>
      <c r="J196" s="10"/>
      <c r="P196" s="3"/>
    </row>
    <row r="197" spans="4:16" ht="13">
      <c r="D197" s="9"/>
      <c r="E197" s="9"/>
      <c r="F197" s="9"/>
      <c r="G197" s="10"/>
      <c r="H197" s="10"/>
      <c r="I197" s="10"/>
      <c r="J197" s="10"/>
      <c r="P197" s="3"/>
    </row>
    <row r="198" spans="4:16" ht="13">
      <c r="D198" s="9"/>
      <c r="E198" s="9"/>
      <c r="F198" s="9"/>
      <c r="G198" s="10"/>
      <c r="H198" s="10"/>
      <c r="I198" s="10"/>
      <c r="J198" s="10"/>
      <c r="P198" s="3"/>
    </row>
    <row r="199" spans="4:16" ht="13">
      <c r="D199" s="9"/>
      <c r="E199" s="9"/>
      <c r="F199" s="9"/>
      <c r="G199" s="10"/>
      <c r="H199" s="10"/>
      <c r="I199" s="10"/>
      <c r="J199" s="10"/>
      <c r="P199" s="3"/>
    </row>
    <row r="200" spans="4:16" ht="13">
      <c r="D200" s="9"/>
      <c r="E200" s="9"/>
      <c r="F200" s="9"/>
      <c r="G200" s="10"/>
      <c r="H200" s="10"/>
      <c r="I200" s="10"/>
      <c r="J200" s="10"/>
      <c r="P200" s="3"/>
    </row>
    <row r="201" spans="4:16" ht="13">
      <c r="D201" s="9"/>
      <c r="E201" s="9"/>
      <c r="F201" s="9"/>
      <c r="G201" s="10"/>
      <c r="H201" s="10"/>
      <c r="I201" s="10"/>
      <c r="J201" s="10"/>
      <c r="P201" s="3"/>
    </row>
    <row r="202" spans="4:16" ht="13">
      <c r="D202" s="9"/>
      <c r="E202" s="9"/>
      <c r="F202" s="9"/>
      <c r="G202" s="10"/>
      <c r="H202" s="10"/>
      <c r="I202" s="10"/>
      <c r="J202" s="10"/>
      <c r="P202" s="3"/>
    </row>
    <row r="203" spans="4:16" ht="13">
      <c r="D203" s="9"/>
      <c r="E203" s="9"/>
      <c r="F203" s="9"/>
      <c r="G203" s="10"/>
      <c r="H203" s="10"/>
      <c r="I203" s="10"/>
      <c r="J203" s="10"/>
      <c r="P203" s="3"/>
    </row>
    <row r="204" spans="4:16" ht="13">
      <c r="D204" s="9"/>
      <c r="E204" s="9"/>
      <c r="F204" s="9"/>
      <c r="G204" s="10"/>
      <c r="H204" s="10"/>
      <c r="I204" s="10"/>
      <c r="J204" s="10"/>
      <c r="P204" s="3"/>
    </row>
    <row r="205" spans="4:16" ht="13">
      <c r="D205" s="9"/>
      <c r="E205" s="9"/>
      <c r="F205" s="9"/>
      <c r="G205" s="10"/>
      <c r="H205" s="10"/>
      <c r="I205" s="10"/>
      <c r="J205" s="10"/>
      <c r="P205" s="3"/>
    </row>
    <row r="206" spans="4:16" ht="13">
      <c r="D206" s="9"/>
      <c r="E206" s="9"/>
      <c r="F206" s="9"/>
      <c r="G206" s="10"/>
      <c r="H206" s="10"/>
      <c r="I206" s="10"/>
      <c r="J206" s="10"/>
      <c r="P206" s="3"/>
    </row>
    <row r="207" spans="4:16" ht="13">
      <c r="D207" s="9"/>
      <c r="E207" s="9"/>
      <c r="F207" s="9"/>
      <c r="G207" s="10"/>
      <c r="H207" s="10"/>
      <c r="I207" s="10"/>
      <c r="J207" s="10"/>
      <c r="P207" s="3"/>
    </row>
    <row r="208" spans="4:16" ht="13">
      <c r="D208" s="9"/>
      <c r="E208" s="9"/>
      <c r="F208" s="9"/>
      <c r="G208" s="10"/>
      <c r="H208" s="10"/>
      <c r="I208" s="10"/>
      <c r="J208" s="10"/>
      <c r="P208" s="3"/>
    </row>
    <row r="209" spans="4:16" ht="13">
      <c r="D209" s="9"/>
      <c r="E209" s="9"/>
      <c r="F209" s="9"/>
      <c r="G209" s="10"/>
      <c r="H209" s="10"/>
      <c r="I209" s="10"/>
      <c r="J209" s="10"/>
      <c r="P209" s="3"/>
    </row>
    <row r="210" spans="4:16" ht="13">
      <c r="D210" s="9"/>
      <c r="E210" s="9"/>
      <c r="F210" s="9"/>
      <c r="G210" s="10"/>
      <c r="H210" s="10"/>
      <c r="I210" s="10"/>
      <c r="J210" s="10"/>
      <c r="P210" s="3"/>
    </row>
    <row r="211" spans="4:16" ht="13">
      <c r="D211" s="9"/>
      <c r="E211" s="9"/>
      <c r="F211" s="9"/>
      <c r="G211" s="10"/>
      <c r="H211" s="10"/>
      <c r="I211" s="10"/>
      <c r="J211" s="10"/>
      <c r="P211" s="3"/>
    </row>
    <row r="212" spans="4:16" ht="13">
      <c r="D212" s="9"/>
      <c r="E212" s="9"/>
      <c r="F212" s="9"/>
      <c r="G212" s="10"/>
      <c r="H212" s="10"/>
      <c r="I212" s="10"/>
      <c r="J212" s="10"/>
      <c r="P212" s="3"/>
    </row>
    <row r="213" spans="4:16" ht="13">
      <c r="D213" s="9"/>
      <c r="E213" s="9"/>
      <c r="F213" s="9"/>
      <c r="G213" s="10"/>
      <c r="H213" s="10"/>
      <c r="I213" s="10"/>
      <c r="J213" s="10"/>
      <c r="P213" s="3"/>
    </row>
    <row r="214" spans="4:16" ht="13">
      <c r="D214" s="9"/>
      <c r="E214" s="9"/>
      <c r="F214" s="9"/>
      <c r="G214" s="10"/>
      <c r="H214" s="10"/>
      <c r="I214" s="10"/>
      <c r="J214" s="10"/>
      <c r="P214" s="3"/>
    </row>
    <row r="215" spans="4:16" ht="13">
      <c r="D215" s="9"/>
      <c r="E215" s="9"/>
      <c r="F215" s="9"/>
      <c r="G215" s="10"/>
      <c r="H215" s="10"/>
      <c r="I215" s="10"/>
      <c r="J215" s="10"/>
      <c r="P215" s="3"/>
    </row>
    <row r="216" spans="4:16" ht="13">
      <c r="D216" s="9"/>
      <c r="E216" s="9"/>
      <c r="F216" s="9"/>
      <c r="G216" s="10"/>
      <c r="H216" s="10"/>
      <c r="I216" s="10"/>
      <c r="J216" s="10"/>
      <c r="P216" s="3"/>
    </row>
    <row r="217" spans="4:16" ht="13">
      <c r="D217" s="9"/>
      <c r="E217" s="9"/>
      <c r="F217" s="9"/>
      <c r="G217" s="10"/>
      <c r="H217" s="10"/>
      <c r="I217" s="10"/>
      <c r="J217" s="10"/>
      <c r="P217" s="3"/>
    </row>
    <row r="218" spans="4:16" ht="13">
      <c r="D218" s="9"/>
      <c r="E218" s="9"/>
      <c r="F218" s="9"/>
      <c r="G218" s="10"/>
      <c r="H218" s="10"/>
      <c r="I218" s="10"/>
      <c r="J218" s="10"/>
      <c r="P218" s="3"/>
    </row>
    <row r="219" spans="4:16" ht="13">
      <c r="D219" s="9"/>
      <c r="E219" s="9"/>
      <c r="F219" s="9"/>
      <c r="G219" s="10"/>
      <c r="H219" s="10"/>
      <c r="I219" s="10"/>
      <c r="J219" s="10"/>
      <c r="P219" s="3"/>
    </row>
    <row r="220" spans="4:16" ht="13"/>
    <row r="221" spans="4:16" ht="13"/>
    <row r="222" spans="4:16" ht="13"/>
    <row r="223" spans="4:16" ht="13"/>
    <row r="224" spans="4:16" ht="13"/>
    <row r="225" ht="13"/>
    <row r="226" ht="13"/>
    <row r="227" ht="13"/>
    <row r="228" ht="13"/>
    <row r="229" ht="13"/>
    <row r="230" ht="13"/>
    <row r="231" ht="13"/>
    <row r="232" ht="13"/>
    <row r="233" ht="13"/>
    <row r="234" ht="13"/>
    <row r="235" ht="13"/>
    <row r="236" ht="13"/>
    <row r="237" ht="13"/>
    <row r="238" ht="13"/>
    <row r="239" ht="13"/>
    <row r="240" ht="13"/>
    <row r="241" ht="13"/>
    <row r="242" ht="13"/>
    <row r="243" ht="13"/>
    <row r="244" ht="13"/>
    <row r="245" ht="13"/>
    <row r="246" ht="13"/>
    <row r="247" ht="13"/>
    <row r="248" ht="13"/>
    <row r="249" ht="13"/>
    <row r="250" ht="13"/>
    <row r="251" ht="13"/>
    <row r="252" ht="13"/>
    <row r="253" ht="13"/>
    <row r="254" ht="13"/>
    <row r="255" ht="13"/>
    <row r="256" ht="13"/>
    <row r="257" ht="13"/>
    <row r="258" ht="13"/>
    <row r="259" ht="13"/>
    <row r="260" ht="13"/>
    <row r="261" ht="13"/>
    <row r="262" ht="13"/>
    <row r="263" ht="13"/>
    <row r="264" ht="13"/>
    <row r="265" ht="13"/>
    <row r="266" ht="13"/>
    <row r="267" ht="13"/>
    <row r="268" ht="13"/>
    <row r="269" ht="13"/>
    <row r="270" ht="13"/>
    <row r="271" ht="13"/>
    <row r="272" ht="13"/>
    <row r="273" ht="13"/>
    <row r="274" ht="13"/>
    <row r="275" ht="13"/>
    <row r="276" ht="13"/>
    <row r="277" ht="13"/>
    <row r="278" ht="13"/>
    <row r="279" ht="13"/>
    <row r="280" ht="13"/>
    <row r="281" ht="13"/>
    <row r="282" ht="13"/>
    <row r="283" ht="13"/>
    <row r="284" ht="13"/>
    <row r="285" ht="13"/>
    <row r="286" ht="13"/>
    <row r="287" ht="13"/>
    <row r="288" ht="13"/>
    <row r="289" ht="13"/>
    <row r="290" ht="13"/>
    <row r="291" ht="13"/>
    <row r="292" ht="13"/>
    <row r="293" ht="13"/>
    <row r="294" ht="13"/>
    <row r="295" ht="13"/>
    <row r="296" ht="13"/>
    <row r="297" ht="13"/>
    <row r="298" ht="13"/>
    <row r="299" ht="13"/>
    <row r="300" ht="13"/>
    <row r="301" ht="13"/>
    <row r="302" ht="13"/>
    <row r="303" ht="13"/>
    <row r="304" ht="13"/>
    <row r="305" ht="13"/>
    <row r="306" ht="13"/>
    <row r="307" ht="13"/>
    <row r="308" ht="13"/>
    <row r="309" ht="13"/>
    <row r="310" ht="13"/>
    <row r="311" ht="13"/>
    <row r="312" ht="13"/>
    <row r="313" ht="13"/>
    <row r="314" ht="13"/>
    <row r="315" ht="13"/>
    <row r="316" ht="13"/>
    <row r="317" ht="13"/>
    <row r="318" ht="13"/>
    <row r="319" ht="13"/>
    <row r="320" ht="13"/>
    <row r="321" ht="13"/>
    <row r="322" ht="13"/>
    <row r="323" ht="13"/>
    <row r="324" ht="13"/>
    <row r="325" ht="13"/>
    <row r="326" ht="13"/>
    <row r="327" ht="13"/>
    <row r="328" ht="13"/>
    <row r="329" ht="13"/>
    <row r="330" ht="13"/>
    <row r="331" ht="13"/>
    <row r="332" ht="13"/>
    <row r="333" ht="13"/>
    <row r="334" ht="13"/>
    <row r="335" ht="13"/>
    <row r="336" ht="13"/>
    <row r="337" ht="13"/>
    <row r="338" ht="13"/>
    <row r="339" ht="13"/>
    <row r="340" ht="13"/>
    <row r="341" ht="13"/>
    <row r="342" ht="13"/>
    <row r="343" ht="13"/>
    <row r="344" ht="13"/>
    <row r="345" ht="13"/>
    <row r="346" ht="13"/>
    <row r="347" ht="13"/>
    <row r="348" ht="13"/>
    <row r="349" ht="13"/>
    <row r="350" ht="13"/>
    <row r="351" ht="13"/>
    <row r="352" ht="13"/>
    <row r="353" ht="13"/>
    <row r="354" ht="13"/>
    <row r="355" ht="13"/>
    <row r="356" ht="13"/>
    <row r="357" ht="13"/>
    <row r="358" ht="13"/>
    <row r="359" ht="13"/>
    <row r="360" ht="13"/>
    <row r="361" ht="13"/>
    <row r="362" ht="13"/>
    <row r="363" ht="13"/>
    <row r="364" ht="13"/>
    <row r="365" ht="13"/>
    <row r="366" ht="13"/>
    <row r="367" ht="13"/>
    <row r="368" ht="13"/>
    <row r="369" ht="13"/>
    <row r="370" ht="13"/>
    <row r="371" ht="13"/>
    <row r="372" ht="13"/>
    <row r="373" ht="13"/>
    <row r="374" ht="13"/>
    <row r="375" ht="13"/>
    <row r="376" ht="13"/>
    <row r="377" ht="13"/>
    <row r="378" ht="13"/>
    <row r="379" ht="13"/>
    <row r="380" ht="13"/>
    <row r="381" ht="13"/>
    <row r="382" ht="13"/>
    <row r="383" ht="13"/>
    <row r="384" ht="13"/>
    <row r="385" ht="13"/>
    <row r="386" ht="13"/>
    <row r="387" ht="13"/>
    <row r="388" ht="13"/>
    <row r="389" ht="13"/>
    <row r="390" ht="13"/>
    <row r="391" ht="13"/>
    <row r="392" ht="13"/>
    <row r="393" ht="13"/>
    <row r="394" ht="13"/>
    <row r="395" ht="13"/>
    <row r="396" ht="13"/>
    <row r="397" ht="13"/>
    <row r="398" ht="13"/>
    <row r="399" ht="13"/>
    <row r="400" ht="13"/>
    <row r="401" ht="13"/>
    <row r="402" ht="13"/>
    <row r="403" ht="13"/>
    <row r="404" ht="13"/>
    <row r="405" ht="13"/>
    <row r="406" ht="13"/>
    <row r="407" ht="13"/>
    <row r="408" ht="13"/>
    <row r="409" ht="13"/>
    <row r="410" ht="13"/>
    <row r="411" ht="13"/>
    <row r="412" ht="13"/>
    <row r="413" ht="13"/>
    <row r="414" ht="13"/>
    <row r="415" ht="13"/>
    <row r="416" ht="13"/>
    <row r="417" ht="13"/>
    <row r="418" ht="13"/>
    <row r="419" ht="13"/>
    <row r="420" ht="13"/>
    <row r="421" ht="13"/>
    <row r="422" ht="13"/>
    <row r="423" ht="13"/>
    <row r="424" ht="13"/>
    <row r="425" ht="13"/>
    <row r="426" ht="13"/>
    <row r="427" ht="13"/>
    <row r="428" ht="13"/>
    <row r="429" ht="13"/>
    <row r="430" ht="13"/>
    <row r="431" ht="13"/>
    <row r="432" ht="13"/>
    <row r="433" ht="13"/>
    <row r="434" ht="13"/>
    <row r="435" ht="13"/>
    <row r="436" ht="13"/>
    <row r="437" ht="13"/>
    <row r="438" ht="13"/>
    <row r="439" ht="13"/>
    <row r="440" ht="13"/>
    <row r="441" ht="13"/>
    <row r="442" ht="13"/>
    <row r="443" ht="13"/>
    <row r="444" ht="13"/>
    <row r="445" ht="13"/>
    <row r="446" ht="13"/>
    <row r="447" ht="13"/>
    <row r="448" ht="13"/>
    <row r="449" spans="7:16" ht="13"/>
    <row r="450" spans="7:16" ht="13"/>
    <row r="451" spans="7:16" ht="13"/>
    <row r="452" spans="7:16" ht="13"/>
    <row r="453" spans="7:16" ht="13"/>
    <row r="454" spans="7:16" ht="13"/>
    <row r="455" spans="7:16" ht="13">
      <c r="G455" s="2"/>
      <c r="H455" s="2"/>
      <c r="I455" s="2"/>
      <c r="J455" s="2"/>
      <c r="P455" s="3"/>
    </row>
    <row r="456" spans="7:16" ht="13">
      <c r="G456" s="2"/>
      <c r="H456" s="2"/>
      <c r="I456" s="2"/>
      <c r="J456" s="2"/>
      <c r="P456" s="3"/>
    </row>
    <row r="457" spans="7:16" ht="13">
      <c r="G457" s="2"/>
      <c r="H457" s="2"/>
      <c r="I457" s="2"/>
      <c r="J457" s="2"/>
      <c r="P457" s="3"/>
    </row>
    <row r="458" spans="7:16" ht="13">
      <c r="G458" s="2"/>
      <c r="H458" s="2"/>
      <c r="I458" s="2"/>
      <c r="J458" s="2"/>
      <c r="P458" s="3"/>
    </row>
    <row r="459" spans="7:16" ht="13">
      <c r="G459" s="2"/>
      <c r="H459" s="2"/>
      <c r="I459" s="2"/>
      <c r="J459" s="2"/>
      <c r="P459" s="3"/>
    </row>
    <row r="460" spans="7:16" ht="13">
      <c r="G460" s="2"/>
      <c r="H460" s="2"/>
      <c r="I460" s="2"/>
      <c r="J460" s="2"/>
      <c r="P460" s="3"/>
    </row>
    <row r="461" spans="7:16" ht="13">
      <c r="G461" s="2"/>
      <c r="H461" s="2"/>
      <c r="I461" s="2"/>
      <c r="J461" s="2"/>
      <c r="P461" s="3"/>
    </row>
    <row r="462" spans="7:16" ht="13">
      <c r="G462" s="2"/>
      <c r="H462" s="2"/>
      <c r="I462" s="2"/>
      <c r="J462" s="2"/>
      <c r="P462" s="3"/>
    </row>
    <row r="463" spans="7:16" ht="13">
      <c r="G463" s="2"/>
      <c r="H463" s="2"/>
      <c r="I463" s="2"/>
      <c r="J463" s="2"/>
      <c r="P463" s="3"/>
    </row>
    <row r="464" spans="7:16" ht="13">
      <c r="G464" s="2"/>
      <c r="H464" s="2"/>
      <c r="I464" s="2"/>
      <c r="J464" s="2"/>
      <c r="P464" s="3"/>
    </row>
    <row r="465" spans="7:16" ht="13">
      <c r="G465" s="2"/>
      <c r="H465" s="2"/>
      <c r="I465" s="2"/>
      <c r="J465" s="2"/>
      <c r="P465" s="3"/>
    </row>
    <row r="466" spans="7:16" ht="13">
      <c r="G466" s="2"/>
      <c r="H466" s="2"/>
      <c r="I466" s="2"/>
      <c r="J466" s="2"/>
      <c r="P466" s="3"/>
    </row>
    <row r="467" spans="7:16" ht="13">
      <c r="G467" s="2"/>
      <c r="H467" s="2"/>
      <c r="I467" s="2"/>
      <c r="J467" s="2"/>
      <c r="P467" s="3"/>
    </row>
    <row r="468" spans="7:16" ht="13">
      <c r="G468" s="2"/>
      <c r="H468" s="2"/>
      <c r="I468" s="2"/>
      <c r="J468" s="2"/>
      <c r="P468" s="3"/>
    </row>
    <row r="469" spans="7:16" ht="13">
      <c r="G469" s="2"/>
      <c r="H469" s="2"/>
      <c r="I469" s="2"/>
      <c r="J469" s="2"/>
      <c r="P469" s="3"/>
    </row>
    <row r="470" spans="7:16" ht="13">
      <c r="G470" s="2"/>
      <c r="H470" s="2"/>
      <c r="I470" s="2"/>
      <c r="J470" s="2"/>
      <c r="P470" s="3"/>
    </row>
    <row r="471" spans="7:16" ht="13">
      <c r="G471" s="2"/>
      <c r="H471" s="2"/>
      <c r="I471" s="2"/>
      <c r="J471" s="2"/>
      <c r="P471" s="3"/>
    </row>
    <row r="472" spans="7:16" ht="13">
      <c r="G472" s="2"/>
      <c r="H472" s="2"/>
      <c r="I472" s="2"/>
      <c r="J472" s="2"/>
      <c r="P472" s="3"/>
    </row>
    <row r="473" spans="7:16" ht="13">
      <c r="G473" s="2"/>
      <c r="H473" s="2"/>
      <c r="I473" s="2"/>
      <c r="J473" s="2"/>
      <c r="P473" s="3"/>
    </row>
    <row r="474" spans="7:16" ht="13">
      <c r="G474" s="2"/>
      <c r="H474" s="2"/>
      <c r="I474" s="2"/>
      <c r="J474" s="2"/>
      <c r="P474" s="3"/>
    </row>
    <row r="475" spans="7:16" ht="13">
      <c r="G475" s="2"/>
      <c r="H475" s="2"/>
      <c r="I475" s="2"/>
      <c r="J475" s="2"/>
      <c r="P475" s="3"/>
    </row>
    <row r="476" spans="7:16" ht="13">
      <c r="G476" s="2"/>
      <c r="H476" s="2"/>
      <c r="I476" s="2"/>
      <c r="J476" s="2"/>
      <c r="P476" s="3"/>
    </row>
    <row r="477" spans="7:16" ht="13">
      <c r="G477" s="2"/>
      <c r="H477" s="2"/>
      <c r="I477" s="2"/>
      <c r="J477" s="2"/>
      <c r="P477" s="3"/>
    </row>
    <row r="478" spans="7:16" ht="13">
      <c r="G478" s="2"/>
      <c r="H478" s="2"/>
      <c r="I478" s="2"/>
      <c r="J478" s="2"/>
      <c r="P478" s="3"/>
    </row>
    <row r="479" spans="7:16" ht="13">
      <c r="G479" s="2"/>
      <c r="H479" s="2"/>
      <c r="I479" s="2"/>
      <c r="J479" s="2"/>
      <c r="P479" s="3"/>
    </row>
    <row r="480" spans="7:16" ht="13">
      <c r="G480" s="2"/>
      <c r="H480" s="2"/>
      <c r="I480" s="2"/>
      <c r="J480" s="2"/>
      <c r="P480" s="3"/>
    </row>
    <row r="481" spans="7:16" ht="13">
      <c r="G481" s="2"/>
      <c r="H481" s="2"/>
      <c r="I481" s="2"/>
      <c r="J481" s="2"/>
      <c r="P481" s="3"/>
    </row>
    <row r="482" spans="7:16" ht="13">
      <c r="G482" s="2"/>
      <c r="H482" s="2"/>
      <c r="I482" s="2"/>
      <c r="J482" s="2"/>
      <c r="P482" s="3"/>
    </row>
    <row r="483" spans="7:16" ht="13">
      <c r="G483" s="2"/>
      <c r="H483" s="2"/>
      <c r="I483" s="2"/>
      <c r="J483" s="2"/>
      <c r="P483" s="3"/>
    </row>
    <row r="484" spans="7:16" ht="13">
      <c r="G484" s="2"/>
      <c r="H484" s="2"/>
      <c r="I484" s="2"/>
      <c r="J484" s="2"/>
      <c r="P484" s="3"/>
    </row>
    <row r="485" spans="7:16" ht="13">
      <c r="G485" s="2"/>
      <c r="H485" s="2"/>
      <c r="I485" s="2"/>
      <c r="J485" s="2"/>
      <c r="P485" s="3"/>
    </row>
    <row r="486" spans="7:16" ht="13">
      <c r="G486" s="2"/>
      <c r="H486" s="2"/>
      <c r="I486" s="2"/>
      <c r="J486" s="2"/>
      <c r="P486" s="3"/>
    </row>
    <row r="487" spans="7:16" ht="13">
      <c r="G487" s="2"/>
      <c r="H487" s="2"/>
      <c r="I487" s="2"/>
      <c r="J487" s="2"/>
      <c r="P487" s="3"/>
    </row>
    <row r="488" spans="7:16" ht="13">
      <c r="G488" s="2"/>
      <c r="H488" s="2"/>
      <c r="I488" s="2"/>
      <c r="J488" s="2"/>
      <c r="P488" s="3"/>
    </row>
    <row r="489" spans="7:16" ht="13">
      <c r="G489" s="2"/>
      <c r="H489" s="2"/>
      <c r="I489" s="2"/>
      <c r="J489" s="2"/>
      <c r="P489" s="3"/>
    </row>
    <row r="490" spans="7:16" ht="13">
      <c r="G490" s="2"/>
      <c r="H490" s="2"/>
      <c r="I490" s="2"/>
      <c r="J490" s="2"/>
      <c r="P490" s="3"/>
    </row>
    <row r="491" spans="7:16" ht="13">
      <c r="G491" s="2"/>
      <c r="H491" s="2"/>
      <c r="I491" s="2"/>
      <c r="J491" s="2"/>
      <c r="P491" s="3"/>
    </row>
    <row r="492" spans="7:16" ht="13">
      <c r="G492" s="2"/>
      <c r="H492" s="2"/>
      <c r="I492" s="2"/>
      <c r="J492" s="2"/>
      <c r="P492" s="3"/>
    </row>
    <row r="493" spans="7:16" ht="13">
      <c r="G493" s="2"/>
      <c r="H493" s="2"/>
      <c r="I493" s="2"/>
      <c r="J493" s="2"/>
      <c r="P493" s="3"/>
    </row>
    <row r="494" spans="7:16" ht="13">
      <c r="G494" s="2"/>
      <c r="H494" s="2"/>
      <c r="I494" s="2"/>
      <c r="J494" s="2"/>
      <c r="P494" s="3"/>
    </row>
    <row r="495" spans="7:16" ht="13">
      <c r="G495" s="2"/>
      <c r="H495" s="2"/>
      <c r="I495" s="2"/>
      <c r="J495" s="2"/>
      <c r="P495" s="3"/>
    </row>
    <row r="496" spans="7:16" ht="13">
      <c r="G496" s="2"/>
      <c r="H496" s="2"/>
      <c r="I496" s="2"/>
      <c r="J496" s="2"/>
      <c r="P496" s="3"/>
    </row>
    <row r="497" spans="7:16" ht="13">
      <c r="G497" s="2"/>
      <c r="H497" s="2"/>
      <c r="I497" s="2"/>
      <c r="J497" s="2"/>
      <c r="P497" s="3"/>
    </row>
    <row r="498" spans="7:16" ht="13">
      <c r="G498" s="2"/>
      <c r="H498" s="2"/>
      <c r="I498" s="2"/>
      <c r="J498" s="2"/>
      <c r="P498" s="3"/>
    </row>
    <row r="499" spans="7:16" ht="13">
      <c r="G499" s="2"/>
      <c r="H499" s="2"/>
      <c r="I499" s="2"/>
      <c r="J499" s="2"/>
      <c r="P499" s="3"/>
    </row>
    <row r="500" spans="7:16" ht="13">
      <c r="G500" s="2"/>
      <c r="H500" s="2"/>
      <c r="I500" s="2"/>
      <c r="J500" s="2"/>
      <c r="P500" s="3"/>
    </row>
    <row r="501" spans="7:16" ht="13">
      <c r="G501" s="2"/>
      <c r="H501" s="2"/>
      <c r="I501" s="2"/>
      <c r="J501" s="2"/>
      <c r="P501" s="3"/>
    </row>
    <row r="502" spans="7:16" ht="13">
      <c r="G502" s="2"/>
      <c r="H502" s="2"/>
      <c r="I502" s="2"/>
      <c r="J502" s="2"/>
      <c r="P502" s="3"/>
    </row>
    <row r="503" spans="7:16" ht="13">
      <c r="G503" s="2"/>
      <c r="H503" s="2"/>
      <c r="I503" s="2"/>
      <c r="J503" s="2"/>
      <c r="P503" s="3"/>
    </row>
    <row r="504" spans="7:16" ht="13">
      <c r="G504" s="2"/>
      <c r="H504" s="2"/>
      <c r="I504" s="2"/>
      <c r="J504" s="2"/>
      <c r="P504" s="3"/>
    </row>
    <row r="505" spans="7:16" ht="13">
      <c r="G505" s="2"/>
      <c r="H505" s="2"/>
      <c r="I505" s="2"/>
      <c r="J505" s="2"/>
      <c r="P505" s="3"/>
    </row>
    <row r="506" spans="7:16" ht="13">
      <c r="G506" s="2"/>
      <c r="H506" s="2"/>
      <c r="I506" s="2"/>
      <c r="J506" s="2"/>
      <c r="P506" s="3"/>
    </row>
    <row r="507" spans="7:16" ht="13">
      <c r="G507" s="2"/>
      <c r="H507" s="2"/>
      <c r="I507" s="2"/>
      <c r="J507" s="2"/>
      <c r="P507" s="3"/>
    </row>
    <row r="508" spans="7:16" ht="13">
      <c r="G508" s="2"/>
      <c r="H508" s="2"/>
      <c r="I508" s="2"/>
      <c r="J508" s="2"/>
      <c r="P508" s="3"/>
    </row>
    <row r="509" spans="7:16" ht="13">
      <c r="G509" s="2"/>
      <c r="H509" s="2"/>
      <c r="I509" s="2"/>
      <c r="J509" s="2"/>
      <c r="P509" s="3"/>
    </row>
    <row r="510" spans="7:16" ht="13">
      <c r="G510" s="2"/>
      <c r="H510" s="2"/>
      <c r="I510" s="2"/>
      <c r="J510" s="2"/>
      <c r="P510" s="3"/>
    </row>
    <row r="511" spans="7:16" ht="13">
      <c r="G511" s="2"/>
      <c r="H511" s="2"/>
      <c r="I511" s="2"/>
      <c r="J511" s="2"/>
      <c r="P511" s="3"/>
    </row>
    <row r="512" spans="7:16" ht="13">
      <c r="G512" s="2"/>
      <c r="H512" s="2"/>
      <c r="I512" s="2"/>
      <c r="J512" s="2"/>
      <c r="P512" s="3"/>
    </row>
    <row r="513" spans="7:16" ht="13">
      <c r="G513" s="2"/>
      <c r="H513" s="2"/>
      <c r="I513" s="2"/>
      <c r="J513" s="2"/>
      <c r="P513" s="3"/>
    </row>
    <row r="514" spans="7:16" ht="13">
      <c r="G514" s="2"/>
      <c r="H514" s="2"/>
      <c r="I514" s="2"/>
      <c r="J514" s="2"/>
      <c r="P514" s="3"/>
    </row>
    <row r="515" spans="7:16" ht="13">
      <c r="G515" s="2"/>
      <c r="H515" s="2"/>
      <c r="I515" s="2"/>
      <c r="J515" s="2"/>
      <c r="P515" s="3"/>
    </row>
    <row r="516" spans="7:16" ht="13">
      <c r="G516" s="2"/>
      <c r="H516" s="2"/>
      <c r="I516" s="2"/>
      <c r="J516" s="2"/>
      <c r="P516" s="3"/>
    </row>
    <row r="517" spans="7:16" ht="13">
      <c r="G517" s="2"/>
      <c r="H517" s="2"/>
      <c r="I517" s="2"/>
      <c r="J517" s="2"/>
      <c r="P517" s="3"/>
    </row>
    <row r="518" spans="7:16" ht="13">
      <c r="G518" s="2"/>
      <c r="H518" s="2"/>
      <c r="I518" s="2"/>
      <c r="J518" s="2"/>
      <c r="P518" s="3"/>
    </row>
    <row r="519" spans="7:16" ht="13">
      <c r="G519" s="2"/>
      <c r="H519" s="2"/>
      <c r="I519" s="2"/>
      <c r="J519" s="2"/>
      <c r="P519" s="3"/>
    </row>
    <row r="520" spans="7:16" ht="13">
      <c r="G520" s="2"/>
      <c r="H520" s="2"/>
      <c r="I520" s="2"/>
      <c r="J520" s="2"/>
      <c r="P520" s="3"/>
    </row>
    <row r="521" spans="7:16" ht="13">
      <c r="G521" s="2"/>
      <c r="H521" s="2"/>
      <c r="I521" s="2"/>
      <c r="J521" s="2"/>
      <c r="P521" s="3"/>
    </row>
    <row r="522" spans="7:16" ht="13">
      <c r="G522" s="2"/>
      <c r="H522" s="2"/>
      <c r="I522" s="2"/>
      <c r="J522" s="2"/>
      <c r="P522" s="3"/>
    </row>
    <row r="523" spans="7:16" ht="13">
      <c r="G523" s="2"/>
      <c r="H523" s="2"/>
      <c r="I523" s="2"/>
      <c r="J523" s="2"/>
      <c r="P523" s="3"/>
    </row>
    <row r="524" spans="7:16" ht="13">
      <c r="G524" s="2"/>
      <c r="H524" s="2"/>
      <c r="I524" s="2"/>
      <c r="J524" s="2"/>
      <c r="P524" s="3"/>
    </row>
    <row r="525" spans="7:16" ht="13">
      <c r="G525" s="2"/>
      <c r="H525" s="2"/>
      <c r="I525" s="2"/>
      <c r="J525" s="2"/>
      <c r="P525" s="3"/>
    </row>
    <row r="526" spans="7:16" ht="13">
      <c r="G526" s="2"/>
      <c r="H526" s="2"/>
      <c r="I526" s="2"/>
      <c r="J526" s="2"/>
      <c r="P526" s="3"/>
    </row>
    <row r="527" spans="7:16" ht="13">
      <c r="G527" s="2"/>
      <c r="H527" s="2"/>
      <c r="I527" s="2"/>
      <c r="J527" s="2"/>
      <c r="P527" s="3"/>
    </row>
    <row r="528" spans="7:16" ht="13">
      <c r="G528" s="2"/>
      <c r="H528" s="2"/>
      <c r="I528" s="2"/>
      <c r="J528" s="2"/>
      <c r="P528" s="3"/>
    </row>
    <row r="529" spans="7:16" ht="13">
      <c r="G529" s="2"/>
      <c r="H529" s="2"/>
      <c r="I529" s="2"/>
      <c r="J529" s="2"/>
      <c r="P529" s="3"/>
    </row>
    <row r="530" spans="7:16" ht="13">
      <c r="G530" s="2"/>
      <c r="H530" s="2"/>
      <c r="I530" s="2"/>
      <c r="J530" s="2"/>
      <c r="P530" s="3"/>
    </row>
    <row r="531" spans="7:16" ht="13">
      <c r="G531" s="2"/>
      <c r="H531" s="2"/>
      <c r="I531" s="2"/>
      <c r="J531" s="2"/>
      <c r="P531" s="3"/>
    </row>
    <row r="532" spans="7:16" ht="13">
      <c r="G532" s="2"/>
      <c r="H532" s="2"/>
      <c r="I532" s="2"/>
      <c r="J532" s="2"/>
      <c r="P532" s="3"/>
    </row>
    <row r="533" spans="7:16" ht="13">
      <c r="G533" s="2"/>
      <c r="H533" s="2"/>
      <c r="I533" s="2"/>
      <c r="J533" s="2"/>
      <c r="P533" s="3"/>
    </row>
    <row r="534" spans="7:16" ht="13">
      <c r="G534" s="2"/>
      <c r="H534" s="2"/>
      <c r="I534" s="2"/>
      <c r="J534" s="2"/>
      <c r="P534" s="3"/>
    </row>
    <row r="535" spans="7:16" ht="13">
      <c r="G535" s="2"/>
      <c r="H535" s="2"/>
      <c r="I535" s="2"/>
      <c r="J535" s="2"/>
      <c r="P535" s="3"/>
    </row>
    <row r="536" spans="7:16" ht="13">
      <c r="G536" s="2"/>
      <c r="H536" s="2"/>
      <c r="I536" s="2"/>
      <c r="J536" s="2"/>
      <c r="P536" s="3"/>
    </row>
    <row r="537" spans="7:16" ht="13">
      <c r="G537" s="2"/>
      <c r="H537" s="2"/>
      <c r="I537" s="2"/>
      <c r="J537" s="2"/>
      <c r="P537" s="3"/>
    </row>
    <row r="538" spans="7:16" ht="13">
      <c r="G538" s="2"/>
      <c r="H538" s="2"/>
      <c r="I538" s="2"/>
      <c r="J538" s="2"/>
      <c r="P538" s="3"/>
    </row>
    <row r="539" spans="7:16" ht="13">
      <c r="G539" s="2"/>
      <c r="H539" s="2"/>
      <c r="I539" s="2"/>
      <c r="J539" s="2"/>
      <c r="P539" s="3"/>
    </row>
    <row r="540" spans="7:16" ht="13">
      <c r="G540" s="2"/>
      <c r="H540" s="2"/>
      <c r="I540" s="2"/>
      <c r="J540" s="2"/>
      <c r="P540" s="3"/>
    </row>
    <row r="541" spans="7:16" ht="13">
      <c r="G541" s="2"/>
      <c r="H541" s="2"/>
      <c r="I541" s="2"/>
      <c r="J541" s="2"/>
      <c r="P541" s="3"/>
    </row>
    <row r="542" spans="7:16" ht="13">
      <c r="G542" s="2"/>
      <c r="H542" s="2"/>
      <c r="I542" s="2"/>
      <c r="J542" s="2"/>
      <c r="P542" s="3"/>
    </row>
    <row r="543" spans="7:16" ht="13">
      <c r="G543" s="2"/>
      <c r="H543" s="2"/>
      <c r="I543" s="2"/>
      <c r="J543" s="2"/>
      <c r="P543" s="3"/>
    </row>
    <row r="544" spans="7:16" ht="13">
      <c r="G544" s="2"/>
      <c r="H544" s="2"/>
      <c r="I544" s="2"/>
      <c r="J544" s="2"/>
      <c r="P544" s="3"/>
    </row>
    <row r="545" spans="7:16" ht="13">
      <c r="G545" s="2"/>
      <c r="H545" s="2"/>
      <c r="I545" s="2"/>
      <c r="J545" s="2"/>
      <c r="P545" s="3"/>
    </row>
    <row r="546" spans="7:16" ht="13">
      <c r="G546" s="2"/>
      <c r="H546" s="2"/>
      <c r="I546" s="2"/>
      <c r="J546" s="2"/>
      <c r="P546" s="3"/>
    </row>
    <row r="547" spans="7:16" ht="13">
      <c r="G547" s="2"/>
      <c r="H547" s="2"/>
      <c r="I547" s="2"/>
      <c r="J547" s="2"/>
      <c r="P547" s="3"/>
    </row>
    <row r="548" spans="7:16" ht="13">
      <c r="G548" s="2"/>
      <c r="H548" s="2"/>
      <c r="I548" s="2"/>
      <c r="J548" s="2"/>
      <c r="P548" s="3"/>
    </row>
    <row r="549" spans="7:16" ht="13">
      <c r="G549" s="2"/>
      <c r="H549" s="2"/>
      <c r="I549" s="2"/>
      <c r="J549" s="2"/>
      <c r="P549" s="3"/>
    </row>
    <row r="550" spans="7:16" ht="13">
      <c r="G550" s="2"/>
      <c r="H550" s="2"/>
      <c r="I550" s="2"/>
      <c r="J550" s="2"/>
      <c r="P550" s="3"/>
    </row>
    <row r="551" spans="7:16" ht="13">
      <c r="G551" s="2"/>
      <c r="H551" s="2"/>
      <c r="I551" s="2"/>
      <c r="J551" s="2"/>
      <c r="P551" s="3"/>
    </row>
    <row r="552" spans="7:16" ht="13">
      <c r="G552" s="2"/>
      <c r="H552" s="2"/>
      <c r="I552" s="2"/>
      <c r="J552" s="2"/>
      <c r="P552" s="3"/>
    </row>
    <row r="553" spans="7:16" ht="13">
      <c r="G553" s="2"/>
      <c r="H553" s="2"/>
      <c r="I553" s="2"/>
      <c r="J553" s="2"/>
      <c r="P553" s="3"/>
    </row>
    <row r="554" spans="7:16" ht="13">
      <c r="G554" s="2"/>
      <c r="H554" s="2"/>
      <c r="I554" s="2"/>
      <c r="J554" s="2"/>
      <c r="P554" s="3"/>
    </row>
    <row r="555" spans="7:16" ht="13">
      <c r="G555" s="2"/>
      <c r="H555" s="2"/>
      <c r="I555" s="2"/>
      <c r="J555" s="2"/>
      <c r="P555" s="3"/>
    </row>
    <row r="556" spans="7:16" ht="13">
      <c r="G556" s="2"/>
      <c r="H556" s="2"/>
      <c r="I556" s="2"/>
      <c r="J556" s="2"/>
      <c r="P556" s="3"/>
    </row>
    <row r="557" spans="7:16" ht="13">
      <c r="G557" s="2"/>
      <c r="H557" s="2"/>
      <c r="I557" s="2"/>
      <c r="J557" s="2"/>
      <c r="P557" s="3"/>
    </row>
    <row r="558" spans="7:16" ht="13">
      <c r="G558" s="2"/>
      <c r="H558" s="2"/>
      <c r="I558" s="2"/>
      <c r="J558" s="2"/>
      <c r="P558" s="3"/>
    </row>
    <row r="559" spans="7:16" ht="13">
      <c r="G559" s="2"/>
      <c r="H559" s="2"/>
      <c r="I559" s="2"/>
      <c r="J559" s="2"/>
      <c r="P559" s="3"/>
    </row>
    <row r="560" spans="7:16" ht="13">
      <c r="G560" s="2"/>
      <c r="H560" s="2"/>
      <c r="I560" s="2"/>
      <c r="J560" s="2"/>
      <c r="P560" s="3"/>
    </row>
    <row r="561" spans="7:16" ht="13">
      <c r="G561" s="2"/>
      <c r="H561" s="2"/>
      <c r="I561" s="2"/>
      <c r="J561" s="2"/>
      <c r="P561" s="3"/>
    </row>
    <row r="562" spans="7:16" ht="13">
      <c r="G562" s="2"/>
      <c r="H562" s="2"/>
      <c r="I562" s="2"/>
      <c r="J562" s="2"/>
      <c r="P562" s="3"/>
    </row>
    <row r="563" spans="7:16" ht="13">
      <c r="G563" s="2"/>
      <c r="H563" s="2"/>
      <c r="I563" s="2"/>
      <c r="J563" s="2"/>
      <c r="P563" s="3"/>
    </row>
    <row r="564" spans="7:16" ht="13">
      <c r="G564" s="2"/>
      <c r="H564" s="2"/>
      <c r="I564" s="2"/>
      <c r="J564" s="2"/>
      <c r="P564" s="3"/>
    </row>
    <row r="565" spans="7:16" ht="13">
      <c r="G565" s="2"/>
      <c r="H565" s="2"/>
      <c r="I565" s="2"/>
      <c r="J565" s="2"/>
      <c r="P565" s="3"/>
    </row>
    <row r="566" spans="7:16" ht="13">
      <c r="G566" s="2"/>
      <c r="H566" s="2"/>
      <c r="I566" s="2"/>
      <c r="J566" s="2"/>
      <c r="P566" s="3"/>
    </row>
    <row r="567" spans="7:16" ht="13">
      <c r="G567" s="2"/>
      <c r="H567" s="2"/>
      <c r="I567" s="2"/>
      <c r="J567" s="2"/>
      <c r="P567" s="3"/>
    </row>
    <row r="568" spans="7:16" ht="13">
      <c r="G568" s="2"/>
      <c r="H568" s="2"/>
      <c r="I568" s="2"/>
      <c r="J568" s="2"/>
      <c r="P568" s="3"/>
    </row>
    <row r="569" spans="7:16" ht="13">
      <c r="G569" s="2"/>
      <c r="H569" s="2"/>
      <c r="I569" s="2"/>
      <c r="J569" s="2"/>
      <c r="P569" s="3"/>
    </row>
    <row r="570" spans="7:16" ht="13">
      <c r="G570" s="2"/>
      <c r="H570" s="2"/>
      <c r="I570" s="2"/>
      <c r="J570" s="2"/>
      <c r="P570" s="3"/>
    </row>
    <row r="571" spans="7:16" ht="13">
      <c r="G571" s="2"/>
      <c r="H571" s="2"/>
      <c r="I571" s="2"/>
      <c r="J571" s="2"/>
      <c r="P571" s="3"/>
    </row>
    <row r="572" spans="7:16" ht="13">
      <c r="G572" s="2"/>
      <c r="H572" s="2"/>
      <c r="I572" s="2"/>
      <c r="J572" s="2"/>
      <c r="P572" s="3"/>
    </row>
    <row r="573" spans="7:16" ht="13">
      <c r="G573" s="2"/>
      <c r="H573" s="2"/>
      <c r="I573" s="2"/>
      <c r="J573" s="2"/>
      <c r="P573" s="3"/>
    </row>
    <row r="574" spans="7:16" ht="13">
      <c r="G574" s="2"/>
      <c r="H574" s="2"/>
      <c r="I574" s="2"/>
      <c r="J574" s="2"/>
      <c r="P574" s="3"/>
    </row>
    <row r="575" spans="7:16" ht="13">
      <c r="G575" s="2"/>
      <c r="H575" s="2"/>
      <c r="I575" s="2"/>
      <c r="J575" s="2"/>
      <c r="P575" s="3"/>
    </row>
    <row r="576" spans="7:16" ht="13">
      <c r="G576" s="2"/>
      <c r="H576" s="2"/>
      <c r="I576" s="2"/>
      <c r="J576" s="2"/>
      <c r="P576" s="3"/>
    </row>
    <row r="577" spans="7:16" ht="13">
      <c r="G577" s="2"/>
      <c r="H577" s="2"/>
      <c r="I577" s="2"/>
      <c r="J577" s="2"/>
      <c r="P577" s="3"/>
    </row>
    <row r="578" spans="7:16" ht="13">
      <c r="G578" s="2"/>
      <c r="H578" s="2"/>
      <c r="I578" s="2"/>
      <c r="J578" s="2"/>
      <c r="P578" s="3"/>
    </row>
    <row r="579" spans="7:16" ht="13">
      <c r="G579" s="2"/>
      <c r="H579" s="2"/>
      <c r="I579" s="2"/>
      <c r="J579" s="2"/>
      <c r="P579" s="3"/>
    </row>
    <row r="580" spans="7:16" ht="13">
      <c r="G580" s="2"/>
      <c r="H580" s="2"/>
      <c r="I580" s="2"/>
      <c r="J580" s="2"/>
      <c r="P580" s="3"/>
    </row>
    <row r="581" spans="7:16" ht="13">
      <c r="G581" s="2"/>
      <c r="H581" s="2"/>
      <c r="I581" s="2"/>
      <c r="J581" s="2"/>
      <c r="P581" s="3"/>
    </row>
    <row r="582" spans="7:16" ht="13">
      <c r="G582" s="2"/>
      <c r="H582" s="2"/>
      <c r="I582" s="2"/>
      <c r="J582" s="2"/>
      <c r="P582" s="3"/>
    </row>
    <row r="583" spans="7:16" ht="13">
      <c r="G583" s="2"/>
      <c r="H583" s="2"/>
      <c r="I583" s="2"/>
      <c r="J583" s="2"/>
      <c r="P583" s="3"/>
    </row>
    <row r="584" spans="7:16" ht="13">
      <c r="G584" s="2"/>
      <c r="H584" s="2"/>
      <c r="I584" s="2"/>
      <c r="J584" s="2"/>
      <c r="P584" s="3"/>
    </row>
    <row r="585" spans="7:16" ht="13">
      <c r="G585" s="2"/>
      <c r="H585" s="2"/>
      <c r="I585" s="2"/>
      <c r="J585" s="2"/>
      <c r="P585" s="3"/>
    </row>
    <row r="586" spans="7:16" ht="13">
      <c r="G586" s="2"/>
      <c r="H586" s="2"/>
      <c r="I586" s="2"/>
      <c r="J586" s="2"/>
      <c r="P586" s="3"/>
    </row>
    <row r="587" spans="7:16" ht="13">
      <c r="G587" s="2"/>
      <c r="H587" s="2"/>
      <c r="I587" s="2"/>
      <c r="J587" s="2"/>
      <c r="P587" s="3"/>
    </row>
    <row r="588" spans="7:16" ht="13">
      <c r="G588" s="2"/>
      <c r="H588" s="2"/>
      <c r="I588" s="2"/>
      <c r="J588" s="2"/>
      <c r="P588" s="3"/>
    </row>
    <row r="589" spans="7:16" ht="13">
      <c r="G589" s="2"/>
      <c r="H589" s="2"/>
      <c r="I589" s="2"/>
      <c r="J589" s="2"/>
      <c r="P589" s="3"/>
    </row>
    <row r="590" spans="7:16" ht="13">
      <c r="G590" s="2"/>
      <c r="H590" s="2"/>
      <c r="I590" s="2"/>
      <c r="J590" s="2"/>
      <c r="P590" s="3"/>
    </row>
    <row r="591" spans="7:16" ht="13">
      <c r="G591" s="2"/>
      <c r="H591" s="2"/>
      <c r="I591" s="2"/>
      <c r="J591" s="2"/>
      <c r="P591" s="3"/>
    </row>
    <row r="592" spans="7:16" ht="13">
      <c r="G592" s="2"/>
      <c r="H592" s="2"/>
      <c r="I592" s="2"/>
      <c r="J592" s="2"/>
      <c r="P592" s="3"/>
    </row>
    <row r="593" spans="7:16" ht="13">
      <c r="G593" s="2"/>
      <c r="H593" s="2"/>
      <c r="I593" s="2"/>
      <c r="J593" s="2"/>
      <c r="P593" s="3"/>
    </row>
    <row r="594" spans="7:16" ht="13">
      <c r="G594" s="2"/>
      <c r="H594" s="2"/>
      <c r="I594" s="2"/>
      <c r="J594" s="2"/>
      <c r="P594" s="3"/>
    </row>
    <row r="595" spans="7:16" ht="13">
      <c r="G595" s="2"/>
      <c r="H595" s="2"/>
      <c r="I595" s="2"/>
      <c r="J595" s="2"/>
      <c r="P595" s="3"/>
    </row>
    <row r="596" spans="7:16" ht="13">
      <c r="G596" s="2"/>
      <c r="H596" s="2"/>
      <c r="I596" s="2"/>
      <c r="J596" s="2"/>
      <c r="P596" s="3"/>
    </row>
    <row r="597" spans="7:16" ht="13">
      <c r="G597" s="2"/>
      <c r="H597" s="2"/>
      <c r="I597" s="2"/>
      <c r="J597" s="2"/>
      <c r="P597" s="3"/>
    </row>
    <row r="598" spans="7:16" ht="13">
      <c r="G598" s="2"/>
      <c r="H598" s="2"/>
      <c r="I598" s="2"/>
      <c r="J598" s="2"/>
      <c r="P598" s="3"/>
    </row>
    <row r="599" spans="7:16" ht="13">
      <c r="G599" s="2"/>
      <c r="H599" s="2"/>
      <c r="I599" s="2"/>
      <c r="J599" s="2"/>
      <c r="P599" s="3"/>
    </row>
    <row r="600" spans="7:16" ht="13">
      <c r="G600" s="2"/>
      <c r="H600" s="2"/>
      <c r="I600" s="2"/>
      <c r="J600" s="2"/>
      <c r="P600" s="3"/>
    </row>
    <row r="601" spans="7:16" ht="13">
      <c r="G601" s="2"/>
      <c r="H601" s="2"/>
      <c r="I601" s="2"/>
      <c r="J601" s="2"/>
      <c r="P601" s="3"/>
    </row>
    <row r="602" spans="7:16" ht="13">
      <c r="G602" s="2"/>
      <c r="H602" s="2"/>
      <c r="I602" s="2"/>
      <c r="J602" s="2"/>
      <c r="P602" s="3"/>
    </row>
    <row r="603" spans="7:16" ht="13">
      <c r="G603" s="2"/>
      <c r="H603" s="2"/>
      <c r="I603" s="2"/>
      <c r="J603" s="2"/>
      <c r="P603" s="3"/>
    </row>
    <row r="604" spans="7:16" ht="13">
      <c r="G604" s="2"/>
      <c r="H604" s="2"/>
      <c r="I604" s="2"/>
      <c r="J604" s="2"/>
      <c r="P604" s="3"/>
    </row>
    <row r="605" spans="7:16" ht="13">
      <c r="G605" s="2"/>
      <c r="H605" s="2"/>
      <c r="I605" s="2"/>
      <c r="J605" s="2"/>
      <c r="P605" s="3"/>
    </row>
    <row r="606" spans="7:16" ht="13">
      <c r="G606" s="2"/>
      <c r="H606" s="2"/>
      <c r="I606" s="2"/>
      <c r="J606" s="2"/>
      <c r="P606" s="3"/>
    </row>
    <row r="607" spans="7:16" ht="13">
      <c r="G607" s="2"/>
      <c r="H607" s="2"/>
      <c r="I607" s="2"/>
      <c r="J607" s="2"/>
      <c r="P607" s="3"/>
    </row>
    <row r="608" spans="7:16" ht="13">
      <c r="G608" s="2"/>
      <c r="H608" s="2"/>
      <c r="I608" s="2"/>
      <c r="J608" s="2"/>
      <c r="P608" s="3"/>
    </row>
    <row r="609" spans="7:16" ht="13">
      <c r="G609" s="2"/>
      <c r="H609" s="2"/>
      <c r="I609" s="2"/>
      <c r="J609" s="2"/>
      <c r="P609" s="3"/>
    </row>
    <row r="610" spans="7:16" ht="13">
      <c r="G610" s="2"/>
      <c r="H610" s="2"/>
      <c r="I610" s="2"/>
      <c r="J610" s="2"/>
      <c r="P610" s="3"/>
    </row>
    <row r="611" spans="7:16" ht="13">
      <c r="G611" s="2"/>
      <c r="H611" s="2"/>
      <c r="I611" s="2"/>
      <c r="J611" s="2"/>
      <c r="P611" s="3"/>
    </row>
    <row r="612" spans="7:16" ht="13">
      <c r="G612" s="2"/>
      <c r="H612" s="2"/>
      <c r="I612" s="2"/>
      <c r="J612" s="2"/>
      <c r="P612" s="3"/>
    </row>
    <row r="613" spans="7:16" ht="13">
      <c r="G613" s="2"/>
      <c r="H613" s="2"/>
      <c r="I613" s="2"/>
      <c r="J613" s="2"/>
      <c r="P613" s="3"/>
    </row>
    <row r="614" spans="7:16" ht="13">
      <c r="G614" s="2"/>
      <c r="H614" s="2"/>
      <c r="I614" s="2"/>
      <c r="J614" s="2"/>
      <c r="P614" s="3"/>
    </row>
    <row r="615" spans="7:16" ht="13">
      <c r="G615" s="2"/>
      <c r="H615" s="2"/>
      <c r="I615" s="2"/>
      <c r="J615" s="2"/>
      <c r="P615" s="3"/>
    </row>
    <row r="616" spans="7:16" ht="13">
      <c r="G616" s="2"/>
      <c r="H616" s="2"/>
      <c r="I616" s="2"/>
      <c r="J616" s="2"/>
      <c r="P616" s="3"/>
    </row>
    <row r="617" spans="7:16" ht="13">
      <c r="G617" s="2"/>
      <c r="H617" s="2"/>
      <c r="I617" s="2"/>
      <c r="J617" s="2"/>
      <c r="P617" s="3"/>
    </row>
    <row r="618" spans="7:16" ht="13">
      <c r="G618" s="2"/>
      <c r="H618" s="2"/>
      <c r="I618" s="2"/>
      <c r="J618" s="2"/>
      <c r="P618" s="3"/>
    </row>
    <row r="619" spans="7:16" ht="13">
      <c r="G619" s="2"/>
      <c r="H619" s="2"/>
      <c r="I619" s="2"/>
      <c r="J619" s="2"/>
      <c r="P619" s="3"/>
    </row>
    <row r="620" spans="7:16" ht="13">
      <c r="G620" s="2"/>
      <c r="H620" s="2"/>
      <c r="I620" s="2"/>
      <c r="J620" s="2"/>
      <c r="P620" s="3"/>
    </row>
    <row r="621" spans="7:16" ht="13">
      <c r="G621" s="2"/>
      <c r="H621" s="2"/>
      <c r="I621" s="2"/>
      <c r="J621" s="2"/>
      <c r="P621" s="3"/>
    </row>
    <row r="622" spans="7:16" ht="13">
      <c r="G622" s="2"/>
      <c r="H622" s="2"/>
      <c r="I622" s="2"/>
      <c r="J622" s="2"/>
      <c r="P622" s="3"/>
    </row>
    <row r="623" spans="7:16" ht="13">
      <c r="G623" s="2"/>
      <c r="H623" s="2"/>
      <c r="I623" s="2"/>
      <c r="J623" s="2"/>
      <c r="P623" s="3"/>
    </row>
    <row r="624" spans="7:16" ht="13">
      <c r="G624" s="2"/>
      <c r="H624" s="2"/>
      <c r="I624" s="2"/>
      <c r="J624" s="2"/>
      <c r="P624" s="3"/>
    </row>
    <row r="625" spans="7:16" ht="13">
      <c r="G625" s="2"/>
      <c r="H625" s="2"/>
      <c r="I625" s="2"/>
      <c r="J625" s="2"/>
      <c r="P625" s="3"/>
    </row>
    <row r="626" spans="7:16" ht="13">
      <c r="G626" s="2"/>
      <c r="H626" s="2"/>
      <c r="I626" s="2"/>
      <c r="J626" s="2"/>
      <c r="P626" s="3"/>
    </row>
    <row r="627" spans="7:16" ht="13">
      <c r="G627" s="2"/>
      <c r="H627" s="2"/>
      <c r="I627" s="2"/>
      <c r="J627" s="2"/>
      <c r="P627" s="3"/>
    </row>
    <row r="628" spans="7:16" ht="13">
      <c r="G628" s="2"/>
      <c r="H628" s="2"/>
      <c r="I628" s="2"/>
      <c r="J628" s="2"/>
      <c r="P628" s="3"/>
    </row>
    <row r="629" spans="7:16" ht="13">
      <c r="G629" s="2"/>
      <c r="H629" s="2"/>
      <c r="I629" s="2"/>
      <c r="J629" s="2"/>
      <c r="P629" s="3"/>
    </row>
    <row r="630" spans="7:16" ht="13">
      <c r="G630" s="2"/>
      <c r="H630" s="2"/>
      <c r="I630" s="2"/>
      <c r="J630" s="2"/>
      <c r="P630" s="3"/>
    </row>
    <row r="631" spans="7:16" ht="13">
      <c r="G631" s="2"/>
      <c r="H631" s="2"/>
      <c r="I631" s="2"/>
      <c r="J631" s="2"/>
      <c r="P631" s="3"/>
    </row>
    <row r="632" spans="7:16" ht="13">
      <c r="G632" s="2"/>
      <c r="H632" s="2"/>
      <c r="I632" s="2"/>
      <c r="J632" s="2"/>
      <c r="P632" s="3"/>
    </row>
    <row r="633" spans="7:16" ht="13">
      <c r="G633" s="2"/>
      <c r="H633" s="2"/>
      <c r="I633" s="2"/>
      <c r="J633" s="2"/>
      <c r="P633" s="3"/>
    </row>
    <row r="634" spans="7:16" ht="13">
      <c r="G634" s="2"/>
      <c r="H634" s="2"/>
      <c r="I634" s="2"/>
      <c r="J634" s="2"/>
      <c r="P634" s="3"/>
    </row>
    <row r="635" spans="7:16" ht="13">
      <c r="G635" s="2"/>
      <c r="H635" s="2"/>
      <c r="I635" s="2"/>
      <c r="J635" s="2"/>
      <c r="P635" s="3"/>
    </row>
    <row r="636" spans="7:16" ht="13">
      <c r="G636" s="2"/>
      <c r="H636" s="2"/>
      <c r="I636" s="2"/>
      <c r="J636" s="2"/>
      <c r="P636" s="3"/>
    </row>
    <row r="637" spans="7:16" ht="13">
      <c r="G637" s="2"/>
      <c r="H637" s="2"/>
      <c r="I637" s="2"/>
      <c r="J637" s="2"/>
      <c r="P637" s="3"/>
    </row>
    <row r="638" spans="7:16" ht="13">
      <c r="G638" s="2"/>
      <c r="H638" s="2"/>
      <c r="I638" s="2"/>
      <c r="J638" s="2"/>
      <c r="P638" s="3"/>
    </row>
    <row r="639" spans="7:16" ht="13">
      <c r="G639" s="2"/>
      <c r="H639" s="2"/>
      <c r="I639" s="2"/>
      <c r="J639" s="2"/>
      <c r="P639" s="3"/>
    </row>
    <row r="640" spans="7:16" ht="13">
      <c r="G640" s="2"/>
      <c r="H640" s="2"/>
      <c r="I640" s="2"/>
      <c r="J640" s="2"/>
      <c r="P640" s="3"/>
    </row>
    <row r="641" spans="7:16" ht="13">
      <c r="G641" s="2"/>
      <c r="H641" s="2"/>
      <c r="I641" s="2"/>
      <c r="J641" s="2"/>
      <c r="P641" s="3"/>
    </row>
    <row r="642" spans="7:16" ht="13">
      <c r="G642" s="2"/>
      <c r="H642" s="2"/>
      <c r="I642" s="2"/>
      <c r="J642" s="2"/>
      <c r="P642" s="3"/>
    </row>
    <row r="643" spans="7:16" ht="13">
      <c r="G643" s="2"/>
      <c r="H643" s="2"/>
      <c r="I643" s="2"/>
      <c r="J643" s="2"/>
      <c r="P643" s="3"/>
    </row>
    <row r="644" spans="7:16" ht="13">
      <c r="G644" s="2"/>
      <c r="H644" s="2"/>
      <c r="I644" s="2"/>
      <c r="J644" s="2"/>
      <c r="P644" s="3"/>
    </row>
    <row r="645" spans="7:16" ht="13">
      <c r="G645" s="2"/>
      <c r="H645" s="2"/>
      <c r="I645" s="2"/>
      <c r="J645" s="2"/>
      <c r="P645" s="3"/>
    </row>
    <row r="646" spans="7:16" ht="13">
      <c r="G646" s="2"/>
      <c r="H646" s="2"/>
      <c r="I646" s="2"/>
      <c r="J646" s="2"/>
      <c r="P646" s="3"/>
    </row>
    <row r="647" spans="7:16" ht="13">
      <c r="G647" s="2"/>
      <c r="H647" s="2"/>
      <c r="I647" s="2"/>
      <c r="J647" s="2"/>
      <c r="P647" s="3"/>
    </row>
    <row r="648" spans="7:16" ht="13">
      <c r="G648" s="2"/>
      <c r="H648" s="2"/>
      <c r="I648" s="2"/>
      <c r="J648" s="2"/>
      <c r="P648" s="3"/>
    </row>
    <row r="649" spans="7:16" ht="13">
      <c r="G649" s="2"/>
      <c r="H649" s="2"/>
      <c r="I649" s="2"/>
      <c r="J649" s="2"/>
      <c r="P649" s="3"/>
    </row>
    <row r="650" spans="7:16" ht="13">
      <c r="G650" s="2"/>
      <c r="H650" s="2"/>
      <c r="I650" s="2"/>
      <c r="J650" s="2"/>
      <c r="P650" s="3"/>
    </row>
    <row r="651" spans="7:16" ht="13">
      <c r="G651" s="2"/>
      <c r="H651" s="2"/>
      <c r="I651" s="2"/>
      <c r="J651" s="2"/>
      <c r="P651" s="3"/>
    </row>
    <row r="652" spans="7:16" ht="13">
      <c r="G652" s="2"/>
      <c r="H652" s="2"/>
      <c r="I652" s="2"/>
      <c r="J652" s="2"/>
      <c r="P652" s="3"/>
    </row>
    <row r="653" spans="7:16" ht="13">
      <c r="G653" s="2"/>
      <c r="H653" s="2"/>
      <c r="I653" s="2"/>
      <c r="J653" s="2"/>
      <c r="P653" s="3"/>
    </row>
    <row r="654" spans="7:16" ht="13">
      <c r="G654" s="2"/>
      <c r="H654" s="2"/>
      <c r="I654" s="2"/>
      <c r="J654" s="2"/>
      <c r="P654" s="3"/>
    </row>
    <row r="655" spans="7:16" ht="13">
      <c r="G655" s="2"/>
      <c r="H655" s="2"/>
      <c r="I655" s="2"/>
      <c r="J655" s="2"/>
      <c r="P655" s="3"/>
    </row>
    <row r="656" spans="7:16" ht="13">
      <c r="G656" s="2"/>
      <c r="H656" s="2"/>
      <c r="I656" s="2"/>
      <c r="J656" s="2"/>
      <c r="P656" s="3"/>
    </row>
    <row r="657" spans="7:16" ht="13">
      <c r="G657" s="2"/>
      <c r="H657" s="2"/>
      <c r="I657" s="2"/>
      <c r="J657" s="2"/>
      <c r="P657" s="3"/>
    </row>
    <row r="658" spans="7:16" ht="13">
      <c r="G658" s="2"/>
      <c r="H658" s="2"/>
      <c r="I658" s="2"/>
      <c r="J658" s="2"/>
      <c r="P658" s="3"/>
    </row>
    <row r="659" spans="7:16" ht="13">
      <c r="G659" s="2"/>
      <c r="H659" s="2"/>
      <c r="I659" s="2"/>
      <c r="J659" s="2"/>
      <c r="P659" s="3"/>
    </row>
    <row r="660" spans="7:16" ht="13">
      <c r="G660" s="2"/>
      <c r="H660" s="2"/>
      <c r="I660" s="2"/>
      <c r="J660" s="2"/>
      <c r="P660" s="3"/>
    </row>
    <row r="661" spans="7:16" ht="13">
      <c r="G661" s="2"/>
      <c r="H661" s="2"/>
      <c r="I661" s="2"/>
      <c r="J661" s="2"/>
      <c r="P661" s="3"/>
    </row>
    <row r="662" spans="7:16" ht="13">
      <c r="G662" s="2"/>
      <c r="H662" s="2"/>
      <c r="I662" s="2"/>
      <c r="J662" s="2"/>
      <c r="P662" s="3"/>
    </row>
    <row r="663" spans="7:16" ht="13">
      <c r="G663" s="2"/>
      <c r="H663" s="2"/>
      <c r="I663" s="2"/>
      <c r="J663" s="2"/>
      <c r="P663" s="3"/>
    </row>
    <row r="664" spans="7:16" ht="13">
      <c r="G664" s="2"/>
      <c r="H664" s="2"/>
      <c r="I664" s="2"/>
      <c r="J664" s="2"/>
      <c r="P664" s="3"/>
    </row>
    <row r="665" spans="7:16" ht="13">
      <c r="G665" s="2"/>
      <c r="H665" s="2"/>
      <c r="I665" s="2"/>
      <c r="J665" s="2"/>
      <c r="P665" s="3"/>
    </row>
    <row r="666" spans="7:16" ht="13">
      <c r="G666" s="2"/>
      <c r="H666" s="2"/>
      <c r="I666" s="2"/>
      <c r="J666" s="2"/>
      <c r="P666" s="3"/>
    </row>
    <row r="667" spans="7:16" ht="13">
      <c r="G667" s="2"/>
      <c r="H667" s="2"/>
      <c r="I667" s="2"/>
      <c r="J667" s="2"/>
      <c r="P667" s="3"/>
    </row>
    <row r="668" spans="7:16" ht="13">
      <c r="G668" s="2"/>
      <c r="H668" s="2"/>
      <c r="I668" s="2"/>
      <c r="J668" s="2"/>
      <c r="P668" s="3"/>
    </row>
    <row r="669" spans="7:16" ht="13">
      <c r="G669" s="2"/>
      <c r="H669" s="2"/>
      <c r="I669" s="2"/>
      <c r="J669" s="2"/>
      <c r="P669" s="3"/>
    </row>
    <row r="670" spans="7:16" ht="13">
      <c r="G670" s="2"/>
      <c r="H670" s="2"/>
      <c r="I670" s="2"/>
      <c r="J670" s="2"/>
      <c r="P670" s="3"/>
    </row>
    <row r="671" spans="7:16" ht="13">
      <c r="G671" s="2"/>
      <c r="H671" s="2"/>
      <c r="I671" s="2"/>
      <c r="J671" s="2"/>
      <c r="P671" s="3"/>
    </row>
    <row r="672" spans="7:16" ht="13">
      <c r="G672" s="2"/>
      <c r="H672" s="2"/>
      <c r="I672" s="2"/>
      <c r="J672" s="2"/>
      <c r="P672" s="3"/>
    </row>
    <row r="673" spans="7:16" ht="13">
      <c r="G673" s="2"/>
      <c r="H673" s="2"/>
      <c r="I673" s="2"/>
      <c r="J673" s="2"/>
      <c r="P673" s="3"/>
    </row>
    <row r="674" spans="7:16" ht="13">
      <c r="G674" s="2"/>
      <c r="H674" s="2"/>
      <c r="I674" s="2"/>
      <c r="J674" s="2"/>
      <c r="P674" s="3"/>
    </row>
    <row r="675" spans="7:16" ht="13">
      <c r="G675" s="2"/>
      <c r="H675" s="2"/>
      <c r="I675" s="2"/>
      <c r="J675" s="2"/>
      <c r="P675" s="3"/>
    </row>
    <row r="676" spans="7:16" ht="13">
      <c r="G676" s="2"/>
      <c r="H676" s="2"/>
      <c r="I676" s="2"/>
      <c r="J676" s="2"/>
      <c r="P676" s="3"/>
    </row>
    <row r="677" spans="7:16" ht="13">
      <c r="G677" s="2"/>
      <c r="H677" s="2"/>
      <c r="I677" s="2"/>
      <c r="J677" s="2"/>
      <c r="P677" s="3"/>
    </row>
    <row r="678" spans="7:16" ht="13">
      <c r="G678" s="2"/>
      <c r="H678" s="2"/>
      <c r="I678" s="2"/>
      <c r="J678" s="2"/>
      <c r="P678" s="3"/>
    </row>
    <row r="679" spans="7:16" ht="13">
      <c r="G679" s="2"/>
      <c r="H679" s="2"/>
      <c r="I679" s="2"/>
      <c r="J679" s="2"/>
      <c r="P679" s="3"/>
    </row>
    <row r="680" spans="7:16" ht="13">
      <c r="G680" s="2"/>
      <c r="H680" s="2"/>
      <c r="I680" s="2"/>
      <c r="J680" s="2"/>
      <c r="P680" s="3"/>
    </row>
    <row r="681" spans="7:16" ht="13">
      <c r="G681" s="2"/>
      <c r="H681" s="2"/>
      <c r="I681" s="2"/>
      <c r="J681" s="2"/>
      <c r="P681" s="3"/>
    </row>
    <row r="682" spans="7:16" ht="13">
      <c r="G682" s="2"/>
      <c r="H682" s="2"/>
      <c r="I682" s="2"/>
      <c r="J682" s="2"/>
      <c r="P682" s="3"/>
    </row>
    <row r="683" spans="7:16" ht="13">
      <c r="G683" s="2"/>
      <c r="H683" s="2"/>
      <c r="I683" s="2"/>
      <c r="J683" s="2"/>
      <c r="P683" s="3"/>
    </row>
    <row r="684" spans="7:16" ht="13">
      <c r="G684" s="2"/>
      <c r="H684" s="2"/>
      <c r="I684" s="2"/>
      <c r="J684" s="2"/>
      <c r="P684" s="3"/>
    </row>
    <row r="685" spans="7:16" ht="13">
      <c r="G685" s="2"/>
      <c r="H685" s="2"/>
      <c r="I685" s="2"/>
      <c r="J685" s="2"/>
      <c r="P685" s="3"/>
    </row>
    <row r="686" spans="7:16" ht="13">
      <c r="G686" s="2"/>
      <c r="H686" s="2"/>
      <c r="I686" s="2"/>
      <c r="J686" s="2"/>
      <c r="P686" s="3"/>
    </row>
    <row r="687" spans="7:16" ht="13">
      <c r="G687" s="2"/>
      <c r="H687" s="2"/>
      <c r="I687" s="2"/>
      <c r="J687" s="2"/>
      <c r="P687" s="3"/>
    </row>
    <row r="688" spans="7:16" ht="13">
      <c r="G688" s="2"/>
      <c r="H688" s="2"/>
      <c r="I688" s="2"/>
      <c r="J688" s="2"/>
      <c r="P688" s="3"/>
    </row>
    <row r="689" spans="7:16" ht="13">
      <c r="G689" s="2"/>
      <c r="H689" s="2"/>
      <c r="I689" s="2"/>
      <c r="J689" s="2"/>
      <c r="P689" s="3"/>
    </row>
    <row r="690" spans="7:16" ht="13">
      <c r="G690" s="2"/>
      <c r="H690" s="2"/>
      <c r="I690" s="2"/>
      <c r="J690" s="2"/>
      <c r="P690" s="3"/>
    </row>
    <row r="691" spans="7:16" ht="13">
      <c r="G691" s="2"/>
      <c r="H691" s="2"/>
      <c r="I691" s="2"/>
      <c r="J691" s="2"/>
      <c r="P691" s="3"/>
    </row>
    <row r="692" spans="7:16" ht="13">
      <c r="G692" s="2"/>
      <c r="H692" s="2"/>
      <c r="I692" s="2"/>
      <c r="J692" s="2"/>
      <c r="P692" s="3"/>
    </row>
    <row r="693" spans="7:16" ht="13">
      <c r="G693" s="2"/>
      <c r="H693" s="2"/>
      <c r="I693" s="2"/>
      <c r="J693" s="2"/>
      <c r="P693" s="3"/>
    </row>
    <row r="694" spans="7:16" ht="13">
      <c r="G694" s="2"/>
      <c r="H694" s="2"/>
      <c r="I694" s="2"/>
      <c r="J694" s="2"/>
      <c r="P694" s="3"/>
    </row>
    <row r="695" spans="7:16" ht="13">
      <c r="G695" s="2"/>
      <c r="H695" s="2"/>
      <c r="I695" s="2"/>
      <c r="J695" s="2"/>
      <c r="P695" s="3"/>
    </row>
    <row r="696" spans="7:16" ht="13">
      <c r="G696" s="2"/>
      <c r="H696" s="2"/>
      <c r="I696" s="2"/>
      <c r="J696" s="2"/>
      <c r="P696" s="3"/>
    </row>
    <row r="697" spans="7:16" ht="13">
      <c r="G697" s="2"/>
      <c r="H697" s="2"/>
      <c r="I697" s="2"/>
      <c r="J697" s="2"/>
      <c r="P697" s="3"/>
    </row>
    <row r="698" spans="7:16" ht="13">
      <c r="G698" s="2"/>
      <c r="H698" s="2"/>
      <c r="I698" s="2"/>
      <c r="J698" s="2"/>
      <c r="P698" s="3"/>
    </row>
    <row r="699" spans="7:16" ht="13">
      <c r="G699" s="2"/>
      <c r="H699" s="2"/>
      <c r="I699" s="2"/>
      <c r="J699" s="2"/>
      <c r="P699" s="3"/>
    </row>
    <row r="700" spans="7:16" ht="13">
      <c r="G700" s="2"/>
      <c r="H700" s="2"/>
      <c r="I700" s="2"/>
      <c r="J700" s="2"/>
      <c r="P700" s="3"/>
    </row>
    <row r="701" spans="7:16" ht="13">
      <c r="G701" s="2"/>
      <c r="H701" s="2"/>
      <c r="I701" s="2"/>
      <c r="J701" s="2"/>
      <c r="P701" s="3"/>
    </row>
    <row r="702" spans="7:16" ht="13">
      <c r="G702" s="2"/>
      <c r="H702" s="2"/>
      <c r="I702" s="2"/>
      <c r="J702" s="2"/>
      <c r="P702" s="3"/>
    </row>
    <row r="703" spans="7:16" ht="13">
      <c r="G703" s="2"/>
      <c r="H703" s="2"/>
      <c r="I703" s="2"/>
      <c r="J703" s="2"/>
      <c r="P703" s="3"/>
    </row>
    <row r="704" spans="7:16" ht="13">
      <c r="G704" s="2"/>
      <c r="H704" s="2"/>
      <c r="I704" s="2"/>
      <c r="J704" s="2"/>
      <c r="P704" s="3"/>
    </row>
    <row r="705" spans="7:16" ht="13">
      <c r="G705" s="2"/>
      <c r="H705" s="2"/>
      <c r="I705" s="2"/>
      <c r="J705" s="2"/>
      <c r="P705" s="3"/>
    </row>
    <row r="706" spans="7:16" ht="13">
      <c r="G706" s="2"/>
      <c r="H706" s="2"/>
      <c r="I706" s="2"/>
      <c r="J706" s="2"/>
      <c r="P706" s="3"/>
    </row>
    <row r="707" spans="7:16" ht="13">
      <c r="G707" s="2"/>
      <c r="H707" s="2"/>
      <c r="I707" s="2"/>
      <c r="J707" s="2"/>
      <c r="P707" s="3"/>
    </row>
    <row r="708" spans="7:16" ht="13">
      <c r="G708" s="2"/>
      <c r="H708" s="2"/>
      <c r="I708" s="2"/>
      <c r="J708" s="2"/>
      <c r="P708" s="3"/>
    </row>
    <row r="709" spans="7:16" ht="13">
      <c r="G709" s="2"/>
      <c r="H709" s="2"/>
      <c r="I709" s="2"/>
      <c r="J709" s="2"/>
      <c r="P709" s="3"/>
    </row>
    <row r="710" spans="7:16" ht="13">
      <c r="G710" s="2"/>
      <c r="H710" s="2"/>
      <c r="I710" s="2"/>
      <c r="J710" s="2"/>
      <c r="P710" s="3"/>
    </row>
    <row r="711" spans="7:16" ht="13">
      <c r="G711" s="2"/>
      <c r="H711" s="2"/>
      <c r="I711" s="2"/>
      <c r="J711" s="2"/>
      <c r="P711" s="3"/>
    </row>
    <row r="712" spans="7:16" ht="13">
      <c r="G712" s="2"/>
      <c r="H712" s="2"/>
      <c r="I712" s="2"/>
      <c r="J712" s="2"/>
      <c r="P712" s="3"/>
    </row>
    <row r="713" spans="7:16" ht="13">
      <c r="G713" s="2"/>
      <c r="H713" s="2"/>
      <c r="I713" s="2"/>
      <c r="J713" s="2"/>
      <c r="P713" s="3"/>
    </row>
    <row r="714" spans="7:16" ht="13">
      <c r="G714" s="2"/>
      <c r="H714" s="2"/>
      <c r="I714" s="2"/>
      <c r="J714" s="2"/>
      <c r="P714" s="3"/>
    </row>
    <row r="715" spans="7:16" ht="13">
      <c r="G715" s="2"/>
      <c r="H715" s="2"/>
      <c r="I715" s="2"/>
      <c r="J715" s="2"/>
      <c r="P715" s="3"/>
    </row>
    <row r="716" spans="7:16" ht="13">
      <c r="G716" s="2"/>
      <c r="H716" s="2"/>
      <c r="I716" s="2"/>
      <c r="J716" s="2"/>
      <c r="P716" s="3"/>
    </row>
    <row r="717" spans="7:16" ht="13">
      <c r="G717" s="2"/>
      <c r="H717" s="2"/>
      <c r="I717" s="2"/>
      <c r="J717" s="2"/>
      <c r="P717" s="3"/>
    </row>
    <row r="718" spans="7:16" ht="13">
      <c r="G718" s="2"/>
      <c r="H718" s="2"/>
      <c r="I718" s="2"/>
      <c r="J718" s="2"/>
      <c r="P718" s="3"/>
    </row>
    <row r="719" spans="7:16" ht="13">
      <c r="G719" s="2"/>
      <c r="H719" s="2"/>
      <c r="I719" s="2"/>
      <c r="J719" s="2"/>
      <c r="P719" s="3"/>
    </row>
    <row r="720" spans="7:16" ht="13">
      <c r="G720" s="2"/>
      <c r="H720" s="2"/>
      <c r="I720" s="2"/>
      <c r="J720" s="2"/>
      <c r="P720" s="3"/>
    </row>
    <row r="721" spans="7:16" ht="13">
      <c r="G721" s="2"/>
      <c r="H721" s="2"/>
      <c r="I721" s="2"/>
      <c r="J721" s="2"/>
      <c r="P721" s="3"/>
    </row>
    <row r="722" spans="7:16" ht="13">
      <c r="G722" s="2"/>
      <c r="H722" s="2"/>
      <c r="I722" s="2"/>
      <c r="J722" s="2"/>
      <c r="P722" s="3"/>
    </row>
    <row r="723" spans="7:16" ht="13">
      <c r="G723" s="2"/>
      <c r="H723" s="2"/>
      <c r="I723" s="2"/>
      <c r="J723" s="2"/>
      <c r="P723" s="3"/>
    </row>
    <row r="724" spans="7:16" ht="13">
      <c r="G724" s="2"/>
      <c r="H724" s="2"/>
      <c r="I724" s="2"/>
      <c r="J724" s="2"/>
      <c r="P724" s="3"/>
    </row>
    <row r="725" spans="7:16" ht="13">
      <c r="G725" s="2"/>
      <c r="H725" s="2"/>
      <c r="I725" s="2"/>
      <c r="J725" s="2"/>
      <c r="P725" s="3"/>
    </row>
    <row r="726" spans="7:16" ht="13">
      <c r="G726" s="2"/>
      <c r="H726" s="2"/>
      <c r="I726" s="2"/>
      <c r="J726" s="2"/>
      <c r="P726" s="3"/>
    </row>
    <row r="727" spans="7:16" ht="13">
      <c r="G727" s="2"/>
      <c r="H727" s="2"/>
      <c r="I727" s="2"/>
      <c r="J727" s="2"/>
      <c r="P727" s="3"/>
    </row>
    <row r="728" spans="7:16" ht="13">
      <c r="G728" s="2"/>
      <c r="H728" s="2"/>
      <c r="I728" s="2"/>
      <c r="J728" s="2"/>
      <c r="P728" s="3"/>
    </row>
    <row r="729" spans="7:16" ht="13">
      <c r="G729" s="2"/>
      <c r="H729" s="2"/>
      <c r="I729" s="2"/>
      <c r="J729" s="2"/>
      <c r="P729" s="3"/>
    </row>
    <row r="730" spans="7:16" ht="13">
      <c r="G730" s="2"/>
      <c r="H730" s="2"/>
      <c r="I730" s="2"/>
      <c r="J730" s="2"/>
      <c r="P730" s="3"/>
    </row>
    <row r="731" spans="7:16" ht="13">
      <c r="G731" s="2"/>
      <c r="H731" s="2"/>
      <c r="I731" s="2"/>
      <c r="J731" s="2"/>
      <c r="P731" s="3"/>
    </row>
    <row r="732" spans="7:16" ht="13">
      <c r="G732" s="2"/>
      <c r="H732" s="2"/>
      <c r="I732" s="2"/>
      <c r="J732" s="2"/>
      <c r="P732" s="3"/>
    </row>
    <row r="733" spans="7:16" ht="13">
      <c r="G733" s="2"/>
      <c r="H733" s="2"/>
      <c r="I733" s="2"/>
      <c r="J733" s="2"/>
      <c r="P733" s="3"/>
    </row>
    <row r="734" spans="7:16" ht="13">
      <c r="G734" s="2"/>
      <c r="H734" s="2"/>
      <c r="I734" s="2"/>
      <c r="J734" s="2"/>
      <c r="P734" s="3"/>
    </row>
    <row r="735" spans="7:16" ht="13">
      <c r="G735" s="2"/>
      <c r="H735" s="2"/>
      <c r="I735" s="2"/>
      <c r="J735" s="2"/>
      <c r="P735" s="3"/>
    </row>
    <row r="736" spans="7:16" ht="13">
      <c r="G736" s="2"/>
      <c r="H736" s="2"/>
      <c r="I736" s="2"/>
      <c r="J736" s="2"/>
      <c r="P736" s="3"/>
    </row>
    <row r="737" spans="7:16" ht="13">
      <c r="G737" s="2"/>
      <c r="H737" s="2"/>
      <c r="I737" s="2"/>
      <c r="J737" s="2"/>
      <c r="P737" s="3"/>
    </row>
    <row r="738" spans="7:16" ht="13">
      <c r="G738" s="2"/>
      <c r="H738" s="2"/>
      <c r="I738" s="2"/>
      <c r="J738" s="2"/>
      <c r="P738" s="3"/>
    </row>
    <row r="739" spans="7:16" ht="13">
      <c r="G739" s="2"/>
      <c r="H739" s="2"/>
      <c r="I739" s="2"/>
      <c r="J739" s="2"/>
      <c r="P739" s="3"/>
    </row>
    <row r="740" spans="7:16" ht="13">
      <c r="G740" s="2"/>
      <c r="H740" s="2"/>
      <c r="I740" s="2"/>
      <c r="J740" s="2"/>
      <c r="P740" s="3"/>
    </row>
    <row r="741" spans="7:16" ht="13">
      <c r="G741" s="2"/>
      <c r="H741" s="2"/>
      <c r="I741" s="2"/>
      <c r="J741" s="2"/>
      <c r="P741" s="3"/>
    </row>
    <row r="742" spans="7:16" ht="13">
      <c r="G742" s="2"/>
      <c r="H742" s="2"/>
      <c r="I742" s="2"/>
      <c r="J742" s="2"/>
      <c r="P742" s="3"/>
    </row>
    <row r="743" spans="7:16" ht="13">
      <c r="G743" s="2"/>
      <c r="H743" s="2"/>
      <c r="I743" s="2"/>
      <c r="J743" s="2"/>
      <c r="P743" s="3"/>
    </row>
    <row r="744" spans="7:16" ht="13">
      <c r="G744" s="2"/>
      <c r="H744" s="2"/>
      <c r="I744" s="2"/>
      <c r="J744" s="2"/>
      <c r="P744" s="3"/>
    </row>
    <row r="745" spans="7:16" ht="13">
      <c r="G745" s="2"/>
      <c r="H745" s="2"/>
      <c r="I745" s="2"/>
      <c r="J745" s="2"/>
      <c r="P745" s="3"/>
    </row>
    <row r="746" spans="7:16" ht="13">
      <c r="G746" s="2"/>
      <c r="H746" s="2"/>
      <c r="I746" s="2"/>
      <c r="J746" s="2"/>
      <c r="P746" s="3"/>
    </row>
    <row r="747" spans="7:16" ht="13">
      <c r="G747" s="2"/>
      <c r="H747" s="2"/>
      <c r="I747" s="2"/>
      <c r="J747" s="2"/>
      <c r="P747" s="3"/>
    </row>
    <row r="748" spans="7:16" ht="13">
      <c r="G748" s="2"/>
      <c r="H748" s="2"/>
      <c r="I748" s="2"/>
      <c r="J748" s="2"/>
      <c r="P748" s="3"/>
    </row>
    <row r="749" spans="7:16" ht="13">
      <c r="G749" s="2"/>
      <c r="H749" s="2"/>
      <c r="I749" s="2"/>
      <c r="J749" s="2"/>
      <c r="P749" s="3"/>
    </row>
    <row r="750" spans="7:16" ht="13">
      <c r="G750" s="2"/>
      <c r="H750" s="2"/>
      <c r="I750" s="2"/>
      <c r="J750" s="2"/>
      <c r="P750" s="3"/>
    </row>
    <row r="751" spans="7:16" ht="13">
      <c r="G751" s="2"/>
      <c r="H751" s="2"/>
      <c r="I751" s="2"/>
      <c r="J751" s="2"/>
      <c r="P751" s="3"/>
    </row>
    <row r="752" spans="7:16" ht="13">
      <c r="G752" s="2"/>
      <c r="H752" s="2"/>
      <c r="I752" s="2"/>
      <c r="J752" s="2"/>
      <c r="P752" s="3"/>
    </row>
    <row r="753" spans="7:16" ht="13">
      <c r="G753" s="2"/>
      <c r="H753" s="2"/>
      <c r="I753" s="2"/>
      <c r="J753" s="2"/>
      <c r="P753" s="3"/>
    </row>
    <row r="754" spans="7:16" ht="13">
      <c r="G754" s="2"/>
      <c r="H754" s="2"/>
      <c r="I754" s="2"/>
      <c r="J754" s="2"/>
      <c r="P754" s="3"/>
    </row>
    <row r="755" spans="7:16" ht="13">
      <c r="G755" s="2"/>
      <c r="H755" s="2"/>
      <c r="I755" s="2"/>
      <c r="J755" s="2"/>
      <c r="P755" s="3"/>
    </row>
    <row r="756" spans="7:16" ht="13">
      <c r="G756" s="2"/>
      <c r="H756" s="2"/>
      <c r="I756" s="2"/>
      <c r="J756" s="2"/>
      <c r="P756" s="3"/>
    </row>
    <row r="757" spans="7:16" ht="13">
      <c r="G757" s="2"/>
      <c r="H757" s="2"/>
      <c r="I757" s="2"/>
      <c r="J757" s="2"/>
      <c r="P757" s="3"/>
    </row>
    <row r="758" spans="7:16" ht="13">
      <c r="G758" s="2"/>
      <c r="H758" s="2"/>
      <c r="I758" s="2"/>
      <c r="J758" s="2"/>
      <c r="P758" s="3"/>
    </row>
    <row r="759" spans="7:16" ht="13">
      <c r="G759" s="2"/>
      <c r="H759" s="2"/>
      <c r="I759" s="2"/>
      <c r="J759" s="2"/>
      <c r="P759" s="3"/>
    </row>
    <row r="760" spans="7:16" ht="13">
      <c r="G760" s="2"/>
      <c r="H760" s="2"/>
      <c r="I760" s="2"/>
      <c r="J760" s="2"/>
      <c r="P760" s="3"/>
    </row>
    <row r="761" spans="7:16" ht="13">
      <c r="G761" s="2"/>
      <c r="H761" s="2"/>
      <c r="I761" s="2"/>
      <c r="J761" s="2"/>
      <c r="P761" s="3"/>
    </row>
    <row r="762" spans="7:16" ht="13">
      <c r="G762" s="2"/>
      <c r="H762" s="2"/>
      <c r="I762" s="2"/>
      <c r="J762" s="2"/>
      <c r="P762" s="3"/>
    </row>
    <row r="763" spans="7:16" ht="13">
      <c r="G763" s="2"/>
      <c r="H763" s="2"/>
      <c r="I763" s="2"/>
      <c r="J763" s="2"/>
      <c r="P763" s="3"/>
    </row>
    <row r="764" spans="7:16" ht="13">
      <c r="G764" s="2"/>
      <c r="H764" s="2"/>
      <c r="I764" s="2"/>
      <c r="J764" s="2"/>
      <c r="P764" s="3"/>
    </row>
    <row r="765" spans="7:16" ht="13">
      <c r="G765" s="2"/>
      <c r="H765" s="2"/>
      <c r="I765" s="2"/>
      <c r="J765" s="2"/>
      <c r="P765" s="3"/>
    </row>
    <row r="766" spans="7:16" ht="13">
      <c r="G766" s="2"/>
      <c r="H766" s="2"/>
      <c r="I766" s="2"/>
      <c r="J766" s="2"/>
      <c r="P766" s="3"/>
    </row>
    <row r="767" spans="7:16" ht="13">
      <c r="G767" s="2"/>
      <c r="H767" s="2"/>
      <c r="I767" s="2"/>
      <c r="J767" s="2"/>
      <c r="P767" s="3"/>
    </row>
    <row r="768" spans="7:16" ht="13">
      <c r="G768" s="2"/>
      <c r="H768" s="2"/>
      <c r="I768" s="2"/>
      <c r="J768" s="2"/>
      <c r="P768" s="3"/>
    </row>
    <row r="769" spans="7:16" ht="13">
      <c r="G769" s="2"/>
      <c r="H769" s="2"/>
      <c r="I769" s="2"/>
      <c r="J769" s="2"/>
      <c r="P769" s="3"/>
    </row>
    <row r="770" spans="7:16" ht="13">
      <c r="G770" s="2"/>
      <c r="H770" s="2"/>
      <c r="I770" s="2"/>
      <c r="J770" s="2"/>
      <c r="P770" s="3"/>
    </row>
    <row r="771" spans="7:16" ht="13">
      <c r="G771" s="2"/>
      <c r="H771" s="2"/>
      <c r="I771" s="2"/>
      <c r="J771" s="2"/>
      <c r="P771" s="3"/>
    </row>
    <row r="772" spans="7:16" ht="13">
      <c r="G772" s="2"/>
      <c r="H772" s="2"/>
      <c r="I772" s="2"/>
      <c r="J772" s="2"/>
      <c r="P772" s="3"/>
    </row>
    <row r="773" spans="7:16" ht="13">
      <c r="G773" s="2"/>
      <c r="H773" s="2"/>
      <c r="I773" s="2"/>
      <c r="J773" s="2"/>
      <c r="P773" s="3"/>
    </row>
    <row r="774" spans="7:16" ht="13">
      <c r="G774" s="2"/>
      <c r="H774" s="2"/>
      <c r="I774" s="2"/>
      <c r="J774" s="2"/>
      <c r="P774" s="3"/>
    </row>
    <row r="775" spans="7:16" ht="13">
      <c r="G775" s="2"/>
      <c r="H775" s="2"/>
      <c r="I775" s="2"/>
      <c r="J775" s="2"/>
      <c r="P775" s="3"/>
    </row>
    <row r="776" spans="7:16" ht="13">
      <c r="G776" s="2"/>
      <c r="H776" s="2"/>
      <c r="I776" s="2"/>
      <c r="J776" s="2"/>
      <c r="P776" s="3"/>
    </row>
    <row r="777" spans="7:16" ht="13">
      <c r="G777" s="2"/>
      <c r="H777" s="2"/>
      <c r="I777" s="2"/>
      <c r="J777" s="2"/>
      <c r="P777" s="3"/>
    </row>
    <row r="778" spans="7:16" ht="13">
      <c r="G778" s="2"/>
      <c r="H778" s="2"/>
      <c r="I778" s="2"/>
      <c r="J778" s="2"/>
      <c r="P778" s="3"/>
    </row>
    <row r="779" spans="7:16" ht="13">
      <c r="G779" s="2"/>
      <c r="H779" s="2"/>
      <c r="I779" s="2"/>
      <c r="J779" s="2"/>
      <c r="P779" s="3"/>
    </row>
    <row r="780" spans="7:16" ht="13">
      <c r="G780" s="2"/>
      <c r="H780" s="2"/>
      <c r="I780" s="2"/>
      <c r="J780" s="2"/>
      <c r="P780" s="3"/>
    </row>
    <row r="781" spans="7:16" ht="13">
      <c r="G781" s="2"/>
      <c r="H781" s="2"/>
      <c r="I781" s="2"/>
      <c r="J781" s="2"/>
      <c r="P781" s="3"/>
    </row>
    <row r="782" spans="7:16" ht="13">
      <c r="G782" s="2"/>
      <c r="H782" s="2"/>
      <c r="I782" s="2"/>
      <c r="J782" s="2"/>
      <c r="P782" s="3"/>
    </row>
    <row r="783" spans="7:16" ht="13">
      <c r="G783" s="2"/>
      <c r="H783" s="2"/>
      <c r="I783" s="2"/>
      <c r="J783" s="2"/>
      <c r="P783" s="3"/>
    </row>
    <row r="784" spans="7:16" ht="13">
      <c r="G784" s="2"/>
      <c r="H784" s="2"/>
      <c r="I784" s="2"/>
      <c r="J784" s="2"/>
      <c r="P784" s="3"/>
    </row>
    <row r="785" spans="7:16" ht="13">
      <c r="G785" s="2"/>
      <c r="H785" s="2"/>
      <c r="I785" s="2"/>
      <c r="J785" s="2"/>
      <c r="P785" s="3"/>
    </row>
    <row r="786" spans="7:16" ht="13">
      <c r="G786" s="2"/>
      <c r="H786" s="2"/>
      <c r="I786" s="2"/>
      <c r="J786" s="2"/>
      <c r="P786" s="3"/>
    </row>
    <row r="787" spans="7:16" ht="13">
      <c r="G787" s="2"/>
      <c r="H787" s="2"/>
      <c r="I787" s="2"/>
      <c r="J787" s="2"/>
      <c r="P787" s="3"/>
    </row>
    <row r="788" spans="7:16" ht="13">
      <c r="G788" s="2"/>
      <c r="H788" s="2"/>
      <c r="I788" s="2"/>
      <c r="J788" s="2"/>
      <c r="P788" s="3"/>
    </row>
    <row r="789" spans="7:16" ht="13">
      <c r="G789" s="2"/>
      <c r="H789" s="2"/>
      <c r="I789" s="2"/>
      <c r="J789" s="2"/>
      <c r="P789" s="3"/>
    </row>
    <row r="790" spans="7:16" ht="13">
      <c r="G790" s="2"/>
      <c r="H790" s="2"/>
      <c r="I790" s="2"/>
      <c r="J790" s="2"/>
      <c r="P790" s="3"/>
    </row>
    <row r="791" spans="7:16" ht="13">
      <c r="G791" s="2"/>
      <c r="H791" s="2"/>
      <c r="I791" s="2"/>
      <c r="J791" s="2"/>
      <c r="P791" s="3"/>
    </row>
    <row r="792" spans="7:16" ht="13">
      <c r="G792" s="2"/>
      <c r="H792" s="2"/>
      <c r="I792" s="2"/>
      <c r="J792" s="2"/>
      <c r="P792" s="3"/>
    </row>
    <row r="793" spans="7:16" ht="13">
      <c r="G793" s="2"/>
      <c r="H793" s="2"/>
      <c r="I793" s="2"/>
      <c r="J793" s="2"/>
      <c r="P793" s="3"/>
    </row>
    <row r="794" spans="7:16" ht="13">
      <c r="G794" s="2"/>
      <c r="H794" s="2"/>
      <c r="I794" s="2"/>
      <c r="J794" s="2"/>
      <c r="P794" s="3"/>
    </row>
    <row r="795" spans="7:16" ht="13">
      <c r="G795" s="2"/>
      <c r="H795" s="2"/>
      <c r="I795" s="2"/>
      <c r="J795" s="2"/>
      <c r="P795" s="3"/>
    </row>
    <row r="796" spans="7:16" ht="13">
      <c r="G796" s="2"/>
      <c r="H796" s="2"/>
      <c r="I796" s="2"/>
      <c r="J796" s="2"/>
      <c r="P796" s="3"/>
    </row>
    <row r="797" spans="7:16" ht="13">
      <c r="G797" s="2"/>
      <c r="H797" s="2"/>
      <c r="I797" s="2"/>
      <c r="J797" s="2"/>
      <c r="P797" s="3"/>
    </row>
    <row r="798" spans="7:16" ht="13">
      <c r="G798" s="2"/>
      <c r="H798" s="2"/>
      <c r="I798" s="2"/>
      <c r="J798" s="2"/>
      <c r="P798" s="3"/>
    </row>
    <row r="799" spans="7:16" ht="13">
      <c r="G799" s="2"/>
      <c r="H799" s="2"/>
      <c r="I799" s="2"/>
      <c r="J799" s="2"/>
      <c r="P799" s="3"/>
    </row>
    <row r="800" spans="7:16" ht="13">
      <c r="G800" s="2"/>
      <c r="H800" s="2"/>
      <c r="I800" s="2"/>
      <c r="J800" s="2"/>
      <c r="P800" s="3"/>
    </row>
    <row r="801" spans="7:16" ht="13">
      <c r="G801" s="2"/>
      <c r="H801" s="2"/>
      <c r="I801" s="2"/>
      <c r="J801" s="2"/>
      <c r="P801" s="3"/>
    </row>
    <row r="802" spans="7:16" ht="13">
      <c r="G802" s="2"/>
      <c r="H802" s="2"/>
      <c r="I802" s="2"/>
      <c r="J802" s="2"/>
      <c r="P802" s="3"/>
    </row>
    <row r="803" spans="7:16" ht="13">
      <c r="G803" s="2"/>
      <c r="H803" s="2"/>
      <c r="I803" s="2"/>
      <c r="J803" s="2"/>
      <c r="P803" s="3"/>
    </row>
    <row r="804" spans="7:16" ht="13">
      <c r="G804" s="2"/>
      <c r="H804" s="2"/>
      <c r="I804" s="2"/>
      <c r="J804" s="2"/>
      <c r="P804" s="3"/>
    </row>
    <row r="805" spans="7:16" ht="13">
      <c r="G805" s="2"/>
      <c r="H805" s="2"/>
      <c r="I805" s="2"/>
      <c r="J805" s="2"/>
      <c r="P805" s="3"/>
    </row>
    <row r="806" spans="7:16" ht="13">
      <c r="G806" s="2"/>
      <c r="H806" s="2"/>
      <c r="I806" s="2"/>
      <c r="J806" s="2"/>
      <c r="P806" s="3"/>
    </row>
    <row r="807" spans="7:16" ht="13">
      <c r="G807" s="2"/>
      <c r="H807" s="2"/>
      <c r="I807" s="2"/>
      <c r="J807" s="2"/>
      <c r="P807" s="3"/>
    </row>
    <row r="808" spans="7:16" ht="13">
      <c r="G808" s="2"/>
      <c r="H808" s="2"/>
      <c r="I808" s="2"/>
      <c r="J808" s="2"/>
      <c r="P808" s="3"/>
    </row>
    <row r="809" spans="7:16" ht="13">
      <c r="G809" s="2"/>
      <c r="H809" s="2"/>
      <c r="I809" s="2"/>
      <c r="J809" s="2"/>
      <c r="P809" s="3"/>
    </row>
    <row r="810" spans="7:16" ht="13">
      <c r="G810" s="2"/>
      <c r="H810" s="2"/>
      <c r="I810" s="2"/>
      <c r="J810" s="2"/>
      <c r="P810" s="3"/>
    </row>
    <row r="811" spans="7:16" ht="13">
      <c r="G811" s="2"/>
      <c r="H811" s="2"/>
      <c r="I811" s="2"/>
      <c r="J811" s="2"/>
      <c r="P811" s="3"/>
    </row>
    <row r="812" spans="7:16" ht="13">
      <c r="G812" s="2"/>
      <c r="H812" s="2"/>
      <c r="I812" s="2"/>
      <c r="J812" s="2"/>
      <c r="P812" s="3"/>
    </row>
    <row r="813" spans="7:16" ht="13">
      <c r="G813" s="2"/>
      <c r="H813" s="2"/>
      <c r="I813" s="2"/>
      <c r="J813" s="2"/>
      <c r="P813" s="3"/>
    </row>
    <row r="814" spans="7:16" ht="13">
      <c r="G814" s="2"/>
      <c r="H814" s="2"/>
      <c r="I814" s="2"/>
      <c r="J814" s="2"/>
      <c r="P814" s="3"/>
    </row>
    <row r="815" spans="7:16" ht="13">
      <c r="G815" s="2"/>
      <c r="H815" s="2"/>
      <c r="I815" s="2"/>
      <c r="J815" s="2"/>
      <c r="P815" s="3"/>
    </row>
    <row r="816" spans="7:16" ht="13">
      <c r="G816" s="2"/>
      <c r="H816" s="2"/>
      <c r="I816" s="2"/>
      <c r="J816" s="2"/>
      <c r="P816" s="3"/>
    </row>
    <row r="817" spans="7:16" ht="13">
      <c r="G817" s="2"/>
      <c r="H817" s="2"/>
      <c r="I817" s="2"/>
      <c r="J817" s="2"/>
      <c r="P817" s="3"/>
    </row>
    <row r="818" spans="7:16" ht="13">
      <c r="G818" s="2"/>
      <c r="H818" s="2"/>
      <c r="I818" s="2"/>
      <c r="J818" s="2"/>
      <c r="P818" s="3"/>
    </row>
    <row r="819" spans="7:16" ht="13">
      <c r="G819" s="2"/>
      <c r="H819" s="2"/>
      <c r="I819" s="2"/>
      <c r="J819" s="2"/>
      <c r="P819" s="3"/>
    </row>
    <row r="820" spans="7:16" ht="13">
      <c r="G820" s="2"/>
      <c r="H820" s="2"/>
      <c r="I820" s="2"/>
      <c r="J820" s="2"/>
      <c r="P820" s="3"/>
    </row>
    <row r="821" spans="7:16" ht="13">
      <c r="G821" s="2"/>
      <c r="H821" s="2"/>
      <c r="I821" s="2"/>
      <c r="J821" s="2"/>
      <c r="P821" s="3"/>
    </row>
    <row r="822" spans="7:16" ht="13">
      <c r="G822" s="2"/>
      <c r="H822" s="2"/>
      <c r="I822" s="2"/>
      <c r="J822" s="2"/>
      <c r="P822" s="3"/>
    </row>
    <row r="823" spans="7:16" ht="13">
      <c r="G823" s="2"/>
      <c r="H823" s="2"/>
      <c r="I823" s="2"/>
      <c r="J823" s="2"/>
      <c r="P823" s="3"/>
    </row>
    <row r="824" spans="7:16" ht="13">
      <c r="G824" s="2"/>
      <c r="H824" s="2"/>
      <c r="I824" s="2"/>
      <c r="J824" s="2"/>
      <c r="P824" s="3"/>
    </row>
    <row r="825" spans="7:16" ht="13">
      <c r="G825" s="2"/>
      <c r="H825" s="2"/>
      <c r="I825" s="2"/>
      <c r="J825" s="2"/>
      <c r="P825" s="3"/>
    </row>
    <row r="826" spans="7:16" ht="13">
      <c r="G826" s="2"/>
      <c r="H826" s="2"/>
      <c r="I826" s="2"/>
      <c r="J826" s="2"/>
      <c r="P826" s="3"/>
    </row>
    <row r="827" spans="7:16" ht="13">
      <c r="G827" s="2"/>
      <c r="H827" s="2"/>
      <c r="I827" s="2"/>
      <c r="J827" s="2"/>
      <c r="P827" s="3"/>
    </row>
    <row r="828" spans="7:16" ht="13">
      <c r="G828" s="2"/>
      <c r="H828" s="2"/>
      <c r="I828" s="2"/>
      <c r="J828" s="2"/>
      <c r="P828" s="3"/>
    </row>
    <row r="829" spans="7:16" ht="13">
      <c r="G829" s="2"/>
      <c r="H829" s="2"/>
      <c r="I829" s="2"/>
      <c r="J829" s="2"/>
      <c r="P829" s="3"/>
    </row>
    <row r="830" spans="7:16" ht="13">
      <c r="G830" s="2"/>
      <c r="H830" s="2"/>
      <c r="I830" s="2"/>
      <c r="J830" s="2"/>
      <c r="P830" s="3"/>
    </row>
    <row r="831" spans="7:16" ht="13">
      <c r="G831" s="2"/>
      <c r="H831" s="2"/>
      <c r="I831" s="2"/>
      <c r="J831" s="2"/>
      <c r="P831" s="3"/>
    </row>
    <row r="832" spans="7:16" ht="13">
      <c r="G832" s="2"/>
      <c r="H832" s="2"/>
      <c r="I832" s="2"/>
      <c r="J832" s="2"/>
      <c r="P832" s="3"/>
    </row>
    <row r="833" spans="7:16" ht="13">
      <c r="G833" s="2"/>
      <c r="H833" s="2"/>
      <c r="I833" s="2"/>
      <c r="J833" s="2"/>
      <c r="P833" s="3"/>
    </row>
    <row r="834" spans="7:16" ht="13">
      <c r="G834" s="2"/>
      <c r="H834" s="2"/>
      <c r="I834" s="2"/>
      <c r="J834" s="2"/>
      <c r="P834" s="3"/>
    </row>
    <row r="835" spans="7:16" ht="13">
      <c r="G835" s="2"/>
      <c r="H835" s="2"/>
      <c r="I835" s="2"/>
      <c r="J835" s="2"/>
      <c r="P835" s="3"/>
    </row>
    <row r="836" spans="7:16" ht="13">
      <c r="G836" s="2"/>
      <c r="H836" s="2"/>
      <c r="I836" s="2"/>
      <c r="J836" s="2"/>
      <c r="P836" s="3"/>
    </row>
    <row r="837" spans="7:16" ht="13">
      <c r="G837" s="2"/>
      <c r="H837" s="2"/>
      <c r="I837" s="2"/>
      <c r="J837" s="2"/>
      <c r="P837" s="3"/>
    </row>
    <row r="838" spans="7:16" ht="13">
      <c r="G838" s="2"/>
      <c r="H838" s="2"/>
      <c r="I838" s="2"/>
      <c r="J838" s="2"/>
      <c r="P838" s="3"/>
    </row>
    <row r="839" spans="7:16" ht="13">
      <c r="G839" s="2"/>
      <c r="H839" s="2"/>
      <c r="I839" s="2"/>
      <c r="J839" s="2"/>
      <c r="P839" s="3"/>
    </row>
    <row r="840" spans="7:16" ht="13">
      <c r="G840" s="2"/>
      <c r="H840" s="2"/>
      <c r="I840" s="2"/>
      <c r="J840" s="2"/>
      <c r="P840" s="3"/>
    </row>
    <row r="841" spans="7:16" ht="13">
      <c r="G841" s="2"/>
      <c r="H841" s="2"/>
      <c r="I841" s="2"/>
      <c r="J841" s="2"/>
      <c r="P841" s="3"/>
    </row>
    <row r="842" spans="7:16" ht="13">
      <c r="G842" s="2"/>
      <c r="H842" s="2"/>
      <c r="I842" s="2"/>
      <c r="J842" s="2"/>
      <c r="P842" s="3"/>
    </row>
    <row r="843" spans="7:16" ht="13">
      <c r="G843" s="2"/>
      <c r="H843" s="2"/>
      <c r="I843" s="2"/>
      <c r="J843" s="2"/>
      <c r="P843" s="3"/>
    </row>
    <row r="844" spans="7:16" ht="13">
      <c r="G844" s="2"/>
      <c r="H844" s="2"/>
      <c r="I844" s="2"/>
      <c r="J844" s="2"/>
      <c r="P844" s="3"/>
    </row>
    <row r="845" spans="7:16" ht="13">
      <c r="G845" s="2"/>
      <c r="H845" s="2"/>
      <c r="I845" s="2"/>
      <c r="J845" s="2"/>
      <c r="P845" s="3"/>
    </row>
    <row r="846" spans="7:16" ht="13">
      <c r="G846" s="2"/>
      <c r="H846" s="2"/>
      <c r="I846" s="2"/>
      <c r="J846" s="2"/>
      <c r="P846" s="3"/>
    </row>
    <row r="847" spans="7:16" ht="13">
      <c r="G847" s="2"/>
      <c r="H847" s="2"/>
      <c r="I847" s="2"/>
      <c r="J847" s="2"/>
      <c r="P847" s="3"/>
    </row>
    <row r="848" spans="7:16" ht="13">
      <c r="G848" s="2"/>
      <c r="H848" s="2"/>
      <c r="I848" s="2"/>
      <c r="J848" s="2"/>
      <c r="P848" s="3"/>
    </row>
    <row r="849" spans="7:16" ht="13">
      <c r="G849" s="2"/>
      <c r="H849" s="2"/>
      <c r="I849" s="2"/>
      <c r="J849" s="2"/>
      <c r="P849" s="3"/>
    </row>
    <row r="850" spans="7:16" ht="13">
      <c r="G850" s="2"/>
      <c r="H850" s="2"/>
      <c r="I850" s="2"/>
      <c r="J850" s="2"/>
      <c r="P850" s="3"/>
    </row>
    <row r="851" spans="7:16" ht="13">
      <c r="G851" s="2"/>
      <c r="H851" s="2"/>
      <c r="I851" s="2"/>
      <c r="J851" s="2"/>
      <c r="P851" s="3"/>
    </row>
    <row r="852" spans="7:16" ht="13">
      <c r="G852" s="2"/>
      <c r="H852" s="2"/>
      <c r="I852" s="2"/>
      <c r="J852" s="2"/>
      <c r="P852" s="3"/>
    </row>
    <row r="853" spans="7:16" ht="13">
      <c r="G853" s="2"/>
      <c r="H853" s="2"/>
      <c r="I853" s="2"/>
      <c r="J853" s="2"/>
      <c r="P853" s="3"/>
    </row>
    <row r="854" spans="7:16" ht="13">
      <c r="G854" s="2"/>
      <c r="H854" s="2"/>
      <c r="I854" s="2"/>
      <c r="J854" s="2"/>
      <c r="P854" s="3"/>
    </row>
    <row r="855" spans="7:16" ht="13">
      <c r="G855" s="2"/>
      <c r="H855" s="2"/>
      <c r="I855" s="2"/>
      <c r="J855" s="2"/>
      <c r="P855" s="3"/>
    </row>
    <row r="856" spans="7:16" ht="13">
      <c r="G856" s="2"/>
      <c r="H856" s="2"/>
      <c r="I856" s="2"/>
      <c r="J856" s="2"/>
      <c r="P856" s="3"/>
    </row>
    <row r="857" spans="7:16" ht="13">
      <c r="G857" s="2"/>
      <c r="H857" s="2"/>
      <c r="I857" s="2"/>
      <c r="J857" s="2"/>
      <c r="P857" s="3"/>
    </row>
    <row r="858" spans="7:16" ht="13">
      <c r="G858" s="2"/>
      <c r="H858" s="2"/>
      <c r="I858" s="2"/>
      <c r="J858" s="2"/>
      <c r="P858" s="3"/>
    </row>
    <row r="859" spans="7:16" ht="13">
      <c r="G859" s="2"/>
      <c r="H859" s="2"/>
      <c r="I859" s="2"/>
      <c r="J859" s="2"/>
      <c r="P859" s="3"/>
    </row>
    <row r="860" spans="7:16" ht="13">
      <c r="G860" s="2"/>
      <c r="H860" s="2"/>
      <c r="I860" s="2"/>
      <c r="J860" s="2"/>
      <c r="P860" s="3"/>
    </row>
    <row r="861" spans="7:16" ht="13">
      <c r="G861" s="2"/>
      <c r="H861" s="2"/>
      <c r="I861" s="2"/>
      <c r="J861" s="2"/>
      <c r="P861" s="3"/>
    </row>
    <row r="862" spans="7:16" ht="13">
      <c r="G862" s="2"/>
      <c r="H862" s="2"/>
      <c r="I862" s="2"/>
      <c r="J862" s="2"/>
      <c r="P862" s="3"/>
    </row>
    <row r="863" spans="7:16" ht="13">
      <c r="G863" s="2"/>
      <c r="H863" s="2"/>
      <c r="I863" s="2"/>
      <c r="J863" s="2"/>
      <c r="P863" s="3"/>
    </row>
    <row r="864" spans="7:16" ht="13">
      <c r="G864" s="2"/>
      <c r="H864" s="2"/>
      <c r="I864" s="2"/>
      <c r="J864" s="2"/>
      <c r="P864" s="3"/>
    </row>
    <row r="865" spans="7:16" ht="13">
      <c r="G865" s="2"/>
      <c r="H865" s="2"/>
      <c r="I865" s="2"/>
      <c r="J865" s="2"/>
      <c r="P865" s="3"/>
    </row>
    <row r="866" spans="7:16" ht="13">
      <c r="G866" s="2"/>
      <c r="H866" s="2"/>
      <c r="I866" s="2"/>
      <c r="J866" s="2"/>
      <c r="P866" s="3"/>
    </row>
    <row r="867" spans="7:16" ht="13">
      <c r="G867" s="2"/>
      <c r="H867" s="2"/>
      <c r="I867" s="2"/>
      <c r="J867" s="2"/>
      <c r="P867" s="3"/>
    </row>
    <row r="868" spans="7:16" ht="13">
      <c r="G868" s="2"/>
      <c r="H868" s="2"/>
      <c r="I868" s="2"/>
      <c r="J868" s="2"/>
      <c r="P868" s="3"/>
    </row>
    <row r="869" spans="7:16" ht="13">
      <c r="G869" s="2"/>
      <c r="H869" s="2"/>
      <c r="I869" s="2"/>
      <c r="J869" s="2"/>
      <c r="P869" s="3"/>
    </row>
    <row r="870" spans="7:16" ht="13">
      <c r="G870" s="2"/>
      <c r="H870" s="2"/>
      <c r="I870" s="2"/>
      <c r="J870" s="2"/>
      <c r="P870" s="3"/>
    </row>
    <row r="871" spans="7:16" ht="13">
      <c r="G871" s="2"/>
      <c r="H871" s="2"/>
      <c r="I871" s="2"/>
      <c r="J871" s="2"/>
      <c r="P871" s="3"/>
    </row>
    <row r="872" spans="7:16" ht="13">
      <c r="G872" s="2"/>
      <c r="H872" s="2"/>
      <c r="I872" s="2"/>
      <c r="J872" s="2"/>
      <c r="P872" s="3"/>
    </row>
    <row r="873" spans="7:16" ht="13">
      <c r="G873" s="2"/>
      <c r="H873" s="2"/>
      <c r="I873" s="2"/>
      <c r="J873" s="2"/>
      <c r="P873" s="3"/>
    </row>
    <row r="874" spans="7:16" ht="13">
      <c r="G874" s="2"/>
      <c r="H874" s="2"/>
      <c r="I874" s="2"/>
      <c r="J874" s="2"/>
      <c r="P874" s="3"/>
    </row>
    <row r="875" spans="7:16" ht="13">
      <c r="G875" s="2"/>
      <c r="H875" s="2"/>
      <c r="I875" s="2"/>
      <c r="J875" s="2"/>
      <c r="P875" s="3"/>
    </row>
    <row r="876" spans="7:16" ht="13">
      <c r="G876" s="2"/>
      <c r="H876" s="2"/>
      <c r="I876" s="2"/>
      <c r="J876" s="2"/>
      <c r="P876" s="3"/>
    </row>
    <row r="877" spans="7:16" ht="13">
      <c r="G877" s="2"/>
      <c r="H877" s="2"/>
      <c r="I877" s="2"/>
      <c r="J877" s="2"/>
      <c r="P877" s="3"/>
    </row>
    <row r="878" spans="7:16" ht="13">
      <c r="G878" s="2"/>
      <c r="H878" s="2"/>
      <c r="I878" s="2"/>
      <c r="J878" s="2"/>
      <c r="P878" s="3"/>
    </row>
    <row r="879" spans="7:16" ht="13">
      <c r="G879" s="2"/>
      <c r="H879" s="2"/>
      <c r="I879" s="2"/>
      <c r="J879" s="2"/>
      <c r="P879" s="3"/>
    </row>
    <row r="880" spans="7:16" ht="13">
      <c r="G880" s="2"/>
      <c r="H880" s="2"/>
      <c r="I880" s="2"/>
      <c r="J880" s="2"/>
      <c r="P880" s="3"/>
    </row>
    <row r="881" spans="7:16" ht="13">
      <c r="G881" s="2"/>
      <c r="H881" s="2"/>
      <c r="I881" s="2"/>
      <c r="J881" s="2"/>
      <c r="P881" s="3"/>
    </row>
    <row r="882" spans="7:16" ht="13">
      <c r="G882" s="2"/>
      <c r="H882" s="2"/>
      <c r="I882" s="2"/>
      <c r="J882" s="2"/>
      <c r="P882" s="3"/>
    </row>
    <row r="883" spans="7:16" ht="13">
      <c r="G883" s="2"/>
      <c r="H883" s="2"/>
      <c r="I883" s="2"/>
      <c r="J883" s="2"/>
      <c r="P883" s="3"/>
    </row>
    <row r="884" spans="7:16" ht="13">
      <c r="G884" s="2"/>
      <c r="H884" s="2"/>
      <c r="I884" s="2"/>
      <c r="J884" s="2"/>
      <c r="P884" s="3"/>
    </row>
    <row r="885" spans="7:16" ht="13">
      <c r="G885" s="2"/>
      <c r="H885" s="2"/>
      <c r="I885" s="2"/>
      <c r="J885" s="2"/>
      <c r="P885" s="3"/>
    </row>
    <row r="886" spans="7:16" ht="13">
      <c r="G886" s="2"/>
      <c r="H886" s="2"/>
      <c r="I886" s="2"/>
      <c r="J886" s="2"/>
      <c r="P886" s="3"/>
    </row>
    <row r="887" spans="7:16" ht="13">
      <c r="G887" s="2"/>
      <c r="H887" s="2"/>
      <c r="I887" s="2"/>
      <c r="J887" s="2"/>
      <c r="P887" s="3"/>
    </row>
    <row r="888" spans="7:16" ht="13">
      <c r="G888" s="2"/>
      <c r="H888" s="2"/>
      <c r="I888" s="2"/>
      <c r="J888" s="2"/>
      <c r="P888" s="3"/>
    </row>
    <row r="889" spans="7:16" ht="13">
      <c r="G889" s="2"/>
      <c r="H889" s="2"/>
      <c r="I889" s="2"/>
      <c r="J889" s="2"/>
      <c r="P889" s="3"/>
    </row>
    <row r="890" spans="7:16" ht="13">
      <c r="G890" s="2"/>
      <c r="H890" s="2"/>
      <c r="I890" s="2"/>
      <c r="J890" s="2"/>
      <c r="P890" s="3"/>
    </row>
    <row r="891" spans="7:16" ht="13">
      <c r="G891" s="2"/>
      <c r="H891" s="2"/>
      <c r="I891" s="2"/>
      <c r="J891" s="2"/>
      <c r="P891" s="3"/>
    </row>
    <row r="892" spans="7:16" ht="13">
      <c r="G892" s="2"/>
      <c r="H892" s="2"/>
      <c r="I892" s="2"/>
      <c r="J892" s="2"/>
      <c r="P892" s="3"/>
    </row>
    <row r="893" spans="7:16" ht="13">
      <c r="G893" s="2"/>
      <c r="H893" s="2"/>
      <c r="I893" s="2"/>
      <c r="J893" s="2"/>
      <c r="P893" s="3"/>
    </row>
    <row r="894" spans="7:16" ht="13">
      <c r="G894" s="2"/>
      <c r="H894" s="2"/>
      <c r="I894" s="2"/>
      <c r="J894" s="2"/>
      <c r="P894" s="3"/>
    </row>
    <row r="895" spans="7:16" ht="13">
      <c r="G895" s="2"/>
      <c r="H895" s="2"/>
      <c r="I895" s="2"/>
      <c r="J895" s="2"/>
      <c r="P895" s="3"/>
    </row>
    <row r="896" spans="7:16" ht="13">
      <c r="G896" s="2"/>
      <c r="H896" s="2"/>
      <c r="I896" s="2"/>
      <c r="J896" s="2"/>
      <c r="P896" s="3"/>
    </row>
    <row r="897" spans="7:16" ht="13">
      <c r="G897" s="2"/>
      <c r="H897" s="2"/>
      <c r="I897" s="2"/>
      <c r="J897" s="2"/>
      <c r="P897" s="3"/>
    </row>
    <row r="898" spans="7:16" ht="13">
      <c r="G898" s="2"/>
      <c r="H898" s="2"/>
      <c r="I898" s="2"/>
      <c r="J898" s="2"/>
      <c r="P898" s="3"/>
    </row>
    <row r="899" spans="7:16" ht="13">
      <c r="G899" s="2"/>
      <c r="H899" s="2"/>
      <c r="I899" s="2"/>
      <c r="J899" s="2"/>
      <c r="P899" s="3"/>
    </row>
    <row r="900" spans="7:16" ht="13">
      <c r="G900" s="2"/>
      <c r="H900" s="2"/>
      <c r="I900" s="2"/>
      <c r="J900" s="2"/>
      <c r="P900" s="3"/>
    </row>
    <row r="901" spans="7:16" ht="13">
      <c r="G901" s="2"/>
      <c r="H901" s="2"/>
      <c r="I901" s="2"/>
      <c r="J901" s="2"/>
      <c r="P901" s="3"/>
    </row>
    <row r="902" spans="7:16" ht="13">
      <c r="G902" s="2"/>
      <c r="H902" s="2"/>
      <c r="I902" s="2"/>
      <c r="J902" s="2"/>
      <c r="P902" s="3"/>
    </row>
    <row r="903" spans="7:16" ht="13">
      <c r="G903" s="2"/>
      <c r="H903" s="2"/>
      <c r="I903" s="2"/>
      <c r="J903" s="2"/>
      <c r="P903" s="3"/>
    </row>
    <row r="904" spans="7:16" ht="13">
      <c r="G904" s="2"/>
      <c r="H904" s="2"/>
      <c r="I904" s="2"/>
      <c r="J904" s="2"/>
      <c r="P904" s="3"/>
    </row>
    <row r="905" spans="7:16" ht="13">
      <c r="G905" s="2"/>
      <c r="H905" s="2"/>
      <c r="I905" s="2"/>
      <c r="J905" s="2"/>
      <c r="P905" s="3"/>
    </row>
    <row r="906" spans="7:16" ht="13">
      <c r="G906" s="2"/>
      <c r="H906" s="2"/>
      <c r="I906" s="2"/>
      <c r="J906" s="2"/>
      <c r="P906" s="3"/>
    </row>
    <row r="907" spans="7:16" ht="13">
      <c r="G907" s="2"/>
      <c r="H907" s="2"/>
      <c r="I907" s="2"/>
      <c r="J907" s="2"/>
      <c r="P907" s="3"/>
    </row>
    <row r="908" spans="7:16" ht="13">
      <c r="G908" s="2"/>
      <c r="H908" s="2"/>
      <c r="I908" s="2"/>
      <c r="J908" s="2"/>
      <c r="P908" s="3"/>
    </row>
    <row r="909" spans="7:16" ht="13">
      <c r="G909" s="2"/>
      <c r="H909" s="2"/>
      <c r="I909" s="2"/>
      <c r="J909" s="2"/>
      <c r="P909" s="3"/>
    </row>
    <row r="910" spans="7:16" ht="13">
      <c r="G910" s="2"/>
      <c r="H910" s="2"/>
      <c r="I910" s="2"/>
      <c r="J910" s="2"/>
      <c r="P910" s="3"/>
    </row>
    <row r="911" spans="7:16" ht="13">
      <c r="G911" s="2"/>
      <c r="H911" s="2"/>
      <c r="I911" s="2"/>
      <c r="J911" s="2"/>
      <c r="P911" s="3"/>
    </row>
    <row r="912" spans="7:16" ht="13">
      <c r="G912" s="2"/>
      <c r="H912" s="2"/>
      <c r="I912" s="2"/>
      <c r="J912" s="2"/>
      <c r="P912" s="3"/>
    </row>
    <row r="913" spans="7:16" ht="13">
      <c r="G913" s="2"/>
      <c r="H913" s="2"/>
      <c r="I913" s="2"/>
      <c r="J913" s="2"/>
      <c r="P913" s="3"/>
    </row>
    <row r="914" spans="7:16" ht="13">
      <c r="G914" s="2"/>
      <c r="H914" s="2"/>
      <c r="I914" s="2"/>
      <c r="J914" s="2"/>
      <c r="P914" s="3"/>
    </row>
    <row r="915" spans="7:16" ht="13">
      <c r="G915" s="2"/>
      <c r="H915" s="2"/>
      <c r="I915" s="2"/>
      <c r="J915" s="2"/>
      <c r="P915" s="3"/>
    </row>
    <row r="916" spans="7:16" ht="13">
      <c r="G916" s="2"/>
      <c r="H916" s="2"/>
      <c r="I916" s="2"/>
      <c r="J916" s="2"/>
      <c r="P916" s="3"/>
    </row>
    <row r="917" spans="7:16" ht="13">
      <c r="G917" s="2"/>
      <c r="H917" s="2"/>
      <c r="I917" s="2"/>
      <c r="J917" s="2"/>
      <c r="P917" s="3"/>
    </row>
    <row r="918" spans="7:16" ht="13">
      <c r="G918" s="2"/>
      <c r="H918" s="2"/>
      <c r="I918" s="2"/>
      <c r="J918" s="2"/>
      <c r="P918" s="3"/>
    </row>
    <row r="919" spans="7:16" ht="13">
      <c r="G919" s="2"/>
      <c r="H919" s="2"/>
      <c r="I919" s="2"/>
      <c r="J919" s="2"/>
      <c r="P919" s="3"/>
    </row>
    <row r="920" spans="7:16" ht="13">
      <c r="G920" s="2"/>
      <c r="H920" s="2"/>
      <c r="I920" s="2"/>
      <c r="J920" s="2"/>
      <c r="P920" s="3"/>
    </row>
    <row r="921" spans="7:16" ht="13">
      <c r="G921" s="2"/>
      <c r="H921" s="2"/>
      <c r="I921" s="2"/>
      <c r="J921" s="2"/>
      <c r="P921" s="3"/>
    </row>
    <row r="922" spans="7:16" ht="13">
      <c r="G922" s="2"/>
      <c r="H922" s="2"/>
      <c r="I922" s="2"/>
      <c r="J922" s="2"/>
      <c r="P922" s="3"/>
    </row>
    <row r="923" spans="7:16" ht="13">
      <c r="G923" s="2"/>
      <c r="H923" s="2"/>
      <c r="I923" s="2"/>
      <c r="J923" s="2"/>
      <c r="P923" s="3"/>
    </row>
    <row r="924" spans="7:16" ht="13">
      <c r="G924" s="2"/>
      <c r="H924" s="2"/>
      <c r="I924" s="2"/>
      <c r="J924" s="2"/>
      <c r="P924" s="3"/>
    </row>
    <row r="925" spans="7:16" ht="13">
      <c r="G925" s="2"/>
      <c r="H925" s="2"/>
      <c r="I925" s="2"/>
      <c r="J925" s="2"/>
      <c r="P925" s="3"/>
    </row>
    <row r="926" spans="7:16" ht="13">
      <c r="G926" s="2"/>
      <c r="H926" s="2"/>
      <c r="I926" s="2"/>
      <c r="J926" s="2"/>
      <c r="P926" s="3"/>
    </row>
    <row r="927" spans="7:16" ht="13">
      <c r="G927" s="2"/>
      <c r="H927" s="2"/>
      <c r="I927" s="2"/>
      <c r="J927" s="2"/>
      <c r="P927" s="3"/>
    </row>
    <row r="928" spans="7:16" ht="13">
      <c r="G928" s="2"/>
      <c r="H928" s="2"/>
      <c r="I928" s="2"/>
      <c r="J928" s="2"/>
      <c r="P928" s="3"/>
    </row>
    <row r="929" spans="7:16" ht="13">
      <c r="G929" s="2"/>
      <c r="H929" s="2"/>
      <c r="I929" s="2"/>
      <c r="J929" s="2"/>
      <c r="P929" s="3"/>
    </row>
    <row r="930" spans="7:16" ht="13">
      <c r="G930" s="2"/>
      <c r="H930" s="2"/>
      <c r="I930" s="2"/>
      <c r="J930" s="2"/>
      <c r="P930" s="3"/>
    </row>
    <row r="931" spans="7:16" ht="13">
      <c r="G931" s="2"/>
      <c r="H931" s="2"/>
      <c r="I931" s="2"/>
      <c r="J931" s="2"/>
      <c r="P931" s="3"/>
    </row>
    <row r="932" spans="7:16" ht="13">
      <c r="G932" s="2"/>
      <c r="H932" s="2"/>
      <c r="I932" s="2"/>
      <c r="J932" s="2"/>
      <c r="P932" s="3"/>
    </row>
    <row r="933" spans="7:16" ht="13">
      <c r="G933" s="2"/>
      <c r="H933" s="2"/>
      <c r="I933" s="2"/>
      <c r="J933" s="2"/>
      <c r="P933" s="3"/>
    </row>
    <row r="934" spans="7:16" ht="13">
      <c r="G934" s="2"/>
      <c r="H934" s="2"/>
      <c r="I934" s="2"/>
      <c r="J934" s="2"/>
      <c r="P934" s="3"/>
    </row>
    <row r="935" spans="7:16" ht="13">
      <c r="G935" s="2"/>
      <c r="H935" s="2"/>
      <c r="I935" s="2"/>
      <c r="J935" s="2"/>
      <c r="P935" s="3"/>
    </row>
    <row r="936" spans="7:16" ht="13">
      <c r="G936" s="2"/>
      <c r="H936" s="2"/>
      <c r="I936" s="2"/>
      <c r="J936" s="2"/>
      <c r="P936" s="3"/>
    </row>
    <row r="937" spans="7:16" ht="13">
      <c r="G937" s="2"/>
      <c r="H937" s="2"/>
      <c r="I937" s="2"/>
      <c r="J937" s="2"/>
      <c r="P937" s="3"/>
    </row>
    <row r="938" spans="7:16" ht="13">
      <c r="G938" s="2"/>
      <c r="H938" s="2"/>
      <c r="I938" s="2"/>
      <c r="J938" s="2"/>
      <c r="P938" s="3"/>
    </row>
    <row r="939" spans="7:16" ht="13">
      <c r="G939" s="2"/>
      <c r="H939" s="2"/>
      <c r="I939" s="2"/>
      <c r="J939" s="2"/>
      <c r="P939" s="3"/>
    </row>
    <row r="940" spans="7:16" ht="13">
      <c r="G940" s="2"/>
      <c r="H940" s="2"/>
      <c r="I940" s="2"/>
      <c r="J940" s="2"/>
      <c r="P940" s="3"/>
    </row>
    <row r="941" spans="7:16" ht="13">
      <c r="G941" s="2"/>
      <c r="H941" s="2"/>
      <c r="I941" s="2"/>
      <c r="J941" s="2"/>
      <c r="P941" s="3"/>
    </row>
    <row r="942" spans="7:16" ht="13">
      <c r="G942" s="2"/>
      <c r="H942" s="2"/>
      <c r="I942" s="2"/>
      <c r="J942" s="2"/>
      <c r="P942" s="3"/>
    </row>
    <row r="943" spans="7:16" ht="13">
      <c r="G943" s="2"/>
      <c r="H943" s="2"/>
      <c r="I943" s="2"/>
      <c r="J943" s="2"/>
      <c r="P943" s="3"/>
    </row>
    <row r="944" spans="7:16" ht="13">
      <c r="G944" s="2"/>
      <c r="H944" s="2"/>
      <c r="I944" s="2"/>
      <c r="J944" s="2"/>
      <c r="P944" s="3"/>
    </row>
    <row r="945" spans="7:16" ht="13">
      <c r="G945" s="2"/>
      <c r="H945" s="2"/>
      <c r="I945" s="2"/>
      <c r="J945" s="2"/>
      <c r="P945" s="3"/>
    </row>
    <row r="946" spans="7:16" ht="13">
      <c r="G946" s="2"/>
      <c r="H946" s="2"/>
      <c r="I946" s="2"/>
      <c r="J946" s="2"/>
      <c r="P946" s="3"/>
    </row>
    <row r="947" spans="7:16" ht="13">
      <c r="G947" s="2"/>
      <c r="H947" s="2"/>
      <c r="I947" s="2"/>
      <c r="J947" s="2"/>
      <c r="P947" s="3"/>
    </row>
    <row r="948" spans="7:16" ht="13">
      <c r="G948" s="2"/>
      <c r="H948" s="2"/>
      <c r="I948" s="2"/>
      <c r="J948" s="2"/>
      <c r="P948" s="3"/>
    </row>
    <row r="949" spans="7:16" ht="13">
      <c r="G949" s="2"/>
      <c r="H949" s="2"/>
      <c r="I949" s="2"/>
      <c r="J949" s="2"/>
      <c r="P949" s="3"/>
    </row>
    <row r="950" spans="7:16" ht="13">
      <c r="G950" s="2"/>
      <c r="H950" s="2"/>
      <c r="I950" s="2"/>
      <c r="J950" s="2"/>
      <c r="P950" s="3"/>
    </row>
    <row r="951" spans="7:16" ht="13">
      <c r="G951" s="2"/>
      <c r="H951" s="2"/>
      <c r="I951" s="2"/>
      <c r="J951" s="2"/>
      <c r="P951" s="3"/>
    </row>
    <row r="952" spans="7:16" ht="13"/>
    <row r="953" spans="7:16" ht="13"/>
    <row r="954" spans="7:16" ht="13"/>
    <row r="955" spans="7:16" ht="13"/>
    <row r="956" spans="7:16" ht="13"/>
    <row r="957" spans="7:16" ht="13"/>
    <row r="958" spans="7:16" ht="13"/>
    <row r="959" spans="7:16" ht="13"/>
    <row r="960" spans="7:16" ht="13"/>
    <row r="961" ht="13"/>
    <row r="962" ht="13"/>
    <row r="963" ht="13"/>
    <row r="964" ht="13"/>
    <row r="965" ht="13"/>
    <row r="966" ht="13"/>
    <row r="967" ht="13"/>
    <row r="968" ht="13"/>
    <row r="969" ht="13"/>
    <row r="970" ht="13"/>
    <row r="971" ht="13"/>
    <row r="972" ht="13"/>
    <row r="973" ht="13"/>
    <row r="974" ht="13"/>
    <row r="975" ht="13"/>
    <row r="976" ht="13"/>
    <row r="977" ht="13"/>
    <row r="978" ht="13"/>
    <row r="979" ht="13"/>
    <row r="980" ht="13"/>
    <row r="981" ht="13"/>
    <row r="982" ht="13"/>
    <row r="983" ht="13"/>
    <row r="984" ht="13"/>
    <row r="985" ht="13"/>
    <row r="986" ht="13"/>
    <row r="987" ht="13"/>
    <row r="988" ht="13"/>
    <row r="989" ht="13"/>
    <row r="990" ht="13"/>
    <row r="991" ht="13"/>
    <row r="992" ht="13"/>
    <row r="993" ht="13"/>
    <row r="994" ht="13"/>
    <row r="995" ht="13"/>
    <row r="996" ht="13"/>
    <row r="997" ht="13"/>
    <row r="998" ht="13"/>
    <row r="999" ht="13"/>
    <row r="1000" ht="13"/>
    <row r="1001" ht="13"/>
    <row r="1002" ht="13"/>
    <row r="1003" ht="13"/>
    <row r="1004" ht="13"/>
    <row r="1005" ht="13"/>
    <row r="1006" ht="13"/>
    <row r="1007" ht="13"/>
    <row r="1008" ht="13"/>
    <row r="1009" ht="13"/>
    <row r="1010" ht="13"/>
    <row r="1011" ht="13"/>
    <row r="1012" ht="13"/>
    <row r="1013" ht="13"/>
    <row r="1014" ht="13"/>
    <row r="1015" ht="13"/>
    <row r="1016" ht="13"/>
    <row r="1017" ht="13"/>
    <row r="1018" ht="13"/>
    <row r="1019" ht="13"/>
    <row r="1020" ht="13"/>
    <row r="1021" ht="13"/>
    <row r="1022" ht="13"/>
    <row r="1023" ht="13"/>
    <row r="1024" ht="13"/>
    <row r="1025" ht="13"/>
    <row r="1026" ht="13"/>
    <row r="1027" ht="13"/>
    <row r="1028" ht="13"/>
    <row r="1029" ht="13"/>
    <row r="1030" ht="13"/>
    <row r="1031" ht="13"/>
    <row r="1032" ht="13"/>
    <row r="1033" ht="13"/>
    <row r="1034" ht="13"/>
    <row r="1035" ht="13"/>
    <row r="1036" ht="13"/>
    <row r="1037" ht="13"/>
    <row r="1038" ht="13"/>
    <row r="1039" ht="13"/>
    <row r="1040" ht="13"/>
    <row r="1041" ht="13"/>
    <row r="1042" ht="13"/>
    <row r="1043" ht="13"/>
    <row r="1044" ht="13"/>
    <row r="1045" ht="13"/>
    <row r="1046" ht="13"/>
    <row r="1047" ht="13"/>
    <row r="1048" ht="13"/>
    <row r="1049" ht="13"/>
    <row r="1050" ht="13"/>
    <row r="1051" ht="13"/>
    <row r="1052" ht="13"/>
    <row r="1053" ht="13"/>
    <row r="1054" ht="13"/>
    <row r="1055" ht="13"/>
    <row r="1056" ht="13"/>
    <row r="1057" ht="13"/>
    <row r="1058" ht="13"/>
    <row r="1059" ht="13"/>
    <row r="1060" ht="13"/>
    <row r="1061" ht="13"/>
    <row r="1062" ht="13"/>
    <row r="1063" ht="13"/>
    <row r="1064" ht="13"/>
    <row r="1065" ht="13"/>
    <row r="1066" ht="13"/>
    <row r="1067" ht="13"/>
    <row r="1068" ht="13"/>
    <row r="1069" ht="13"/>
    <row r="1070" ht="13"/>
    <row r="1071" ht="13"/>
    <row r="1072" ht="13"/>
    <row r="1073" ht="13"/>
    <row r="1074" ht="13"/>
    <row r="1075" ht="13"/>
    <row r="1076" ht="13"/>
    <row r="1077" ht="13"/>
    <row r="1078" ht="13"/>
    <row r="1079" ht="13"/>
    <row r="1080" ht="13"/>
    <row r="1081" ht="13"/>
    <row r="1082" ht="13"/>
    <row r="1083" ht="13"/>
    <row r="1084" ht="13"/>
    <row r="1085" ht="13"/>
    <row r="1086" ht="13"/>
    <row r="1087" ht="13"/>
    <row r="1088" ht="13"/>
    <row r="1089" ht="13"/>
    <row r="1090" ht="13"/>
    <row r="1091" ht="13"/>
    <row r="1092" ht="13"/>
    <row r="1093" ht="13"/>
    <row r="1094" ht="13"/>
    <row r="1095" ht="13"/>
    <row r="1096" ht="13"/>
    <row r="1097" ht="13"/>
    <row r="1098" ht="13"/>
    <row r="1099" ht="13"/>
    <row r="1100" ht="13"/>
    <row r="1101" ht="13"/>
    <row r="1102" ht="13"/>
    <row r="1103" ht="13"/>
    <row r="1104" ht="13"/>
    <row r="1105" ht="13"/>
    <row r="1106" ht="13"/>
    <row r="1107" ht="13"/>
    <row r="1108" ht="13"/>
    <row r="1109" ht="13"/>
    <row r="1110" ht="13"/>
    <row r="1111" ht="13"/>
    <row r="1112" ht="13"/>
    <row r="1113" ht="13"/>
    <row r="1114" ht="13"/>
    <row r="1115" ht="13"/>
    <row r="1116" ht="13"/>
  </sheetData>
  <mergeCells count="2">
    <mergeCell ref="L12:Q12"/>
    <mergeCell ref="B2:I2"/>
  </mergeCells>
  <dataValidations disablePrompts="1" count="1">
    <dataValidation type="list" allowBlank="1" sqref="E5" xr:uid="{BC52D08D-EA58-D640-9F41-60AEAEE3E5CE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73D35B1B-ABBF-4440-B411-6D401392EE88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CB4F5E00-C387-404B-A7E9-2C9FA1876455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F43A3D6D-8604-5A41-AD5C-88BCEAC3DAFA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17CF7BA5-048C-AF48-A89F-577C62823786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75A02DA3-D39E-0842-9A33-84312124A439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A6EEE1BA-3A17-6A47-9CA2-F34E4BFAEBD3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5F5BE799-77EE-CE43-8DA8-CD7541EB0129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61EEE882-6BC1-B04D-98E9-AD72D6EF78BF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9FD9F38C-322D-3C45-8A7B-B592F922FED1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BEB5B2C8-9B2A-804C-83FF-12F40CE72433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510C951C-C891-9A4E-889A-CAB5B826472A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E23F5AF8-8501-6743-8768-03918EA9E19A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15AB3484-A9B5-814A-BB5A-0EF2F30773A9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5775A149-AE4A-A24F-BA80-00AC72119E28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7A7C4063-0533-D648-8511-0D06E132FCA8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3B74F256-1794-5A40-86EA-1F42E98A9758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6BD11F1D-2D63-124A-AA25-20BD5BF543EF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06155049-6B3F-024B-BD1B-DB98091B488F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F8300D33-F84D-924C-8329-0DAB7B871F93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5D2A69CB-D39F-794C-9EA3-62158F91A33F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D760A1E2-3A12-C34D-85CB-906F07348958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D830D667-4094-C740-BECF-A9D98AA9FC10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FF32B4E0-7633-314C-A618-088B074977FB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4AC9B022-94CE-9049-8220-76C556593A4B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B6BAA03B-2FC0-2A4A-AA0E-19C9CE0E71D7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7BA94447-E69C-F94B-90E7-2157C114B883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AE980CE3-7471-114B-9B51-461687D4BC47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F34954AF-098C-644D-B596-BD4D9744F5B8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5558CD91-7014-B348-BEC0-FF3AAC0D29D4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0A5DEB95-2F04-424E-AFF0-587D6721BABE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F5DBC2DC-864B-3246-934F-9190784235FB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5F954CF9-EAC8-0244-9A18-4532C0DB99E2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643DFD7C-32DF-C642-B11C-CB75A4798FF7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69B2F576-4C77-8840-AB12-5DBF4E10CCF3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C8B675AF-BCB3-3942-8853-C0B9AD69316C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A0C2AF97-5A52-584B-A7DB-78A9A9285598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37074222-2086-2643-8261-2A040B28CAFA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D54D7BDC-F48E-4244-B07D-BE9EC42AEC79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C35CBFE6-CD83-3948-9D88-B04397E0C5A3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7A85398A-FE28-024E-9D5C-4F7567EA169F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6980FC14-DCC2-2847-9A41-41D484C43CFE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658D9-0136-D244-BA06-5EDBA11C7A4F}">
  <dimension ref="B1:W1116"/>
  <sheetViews>
    <sheetView workbookViewId="0">
      <selection activeCell="F87" sqref="F87"/>
    </sheetView>
  </sheetViews>
  <sheetFormatPr baseColWidth="10" defaultColWidth="14.59765625" defaultRowHeight="15" customHeight="1"/>
  <cols>
    <col min="1" max="1" width="3.3984375" style="8" customWidth="1"/>
    <col min="2" max="2" width="7.3984375" style="8" customWidth="1"/>
    <col min="3" max="3" width="7.59765625" style="8" customWidth="1"/>
    <col min="4" max="4" width="29" style="8" customWidth="1"/>
    <col min="5" max="5" width="37.3984375" style="8" customWidth="1"/>
    <col min="6" max="6" width="54.796875" style="8" customWidth="1"/>
    <col min="7" max="7" width="9" style="12" customWidth="1"/>
    <col min="8" max="9" width="8.59765625" style="12" customWidth="1"/>
    <col min="10" max="10" width="8.59765625" style="8" customWidth="1"/>
    <col min="11" max="11" width="10.796875" style="8" customWidth="1"/>
    <col min="12" max="12" width="29.3984375" style="8" customWidth="1"/>
    <col min="13" max="13" width="38.796875" style="8" customWidth="1"/>
    <col min="14" max="14" width="27.3984375" style="8" customWidth="1"/>
    <col min="15" max="15" width="16.59765625" style="8" customWidth="1"/>
    <col min="16" max="17" width="16" style="8" customWidth="1"/>
    <col min="18" max="18" width="9.19921875" style="8" customWidth="1"/>
    <col min="19" max="19" width="14" style="8" customWidth="1"/>
    <col min="20" max="20" width="20.796875" style="8" customWidth="1"/>
    <col min="21" max="30" width="10.796875" style="8" customWidth="1"/>
    <col min="31" max="16384" width="14.59765625" style="8"/>
  </cols>
  <sheetData>
    <row r="1" spans="2:23" ht="13">
      <c r="G1" s="2"/>
      <c r="H1" s="2"/>
      <c r="I1" s="2"/>
      <c r="J1" s="2"/>
      <c r="P1" s="3"/>
    </row>
    <row r="2" spans="2:23" ht="48" customHeight="1">
      <c r="B2" s="100" t="s">
        <v>8</v>
      </c>
      <c r="C2" s="101"/>
      <c r="D2" s="101"/>
      <c r="E2" s="101"/>
      <c r="F2" s="101"/>
      <c r="G2" s="101"/>
      <c r="H2" s="101"/>
      <c r="I2" s="10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2:23" ht="31" customHeight="1">
      <c r="B3" s="94" t="s">
        <v>9</v>
      </c>
      <c r="C3" s="94" t="s">
        <v>10</v>
      </c>
      <c r="D3" s="94" t="s">
        <v>11</v>
      </c>
      <c r="E3" s="94" t="s">
        <v>73</v>
      </c>
      <c r="F3" s="94" t="s">
        <v>12</v>
      </c>
      <c r="G3" s="94" t="s">
        <v>15</v>
      </c>
      <c r="H3" s="94" t="s">
        <v>16</v>
      </c>
      <c r="I3" s="94" t="s">
        <v>17</v>
      </c>
      <c r="J3" s="3"/>
      <c r="K3" s="3"/>
      <c r="L3" s="97" t="s">
        <v>93</v>
      </c>
      <c r="M3" s="97" t="s">
        <v>92</v>
      </c>
      <c r="N3" s="97" t="s">
        <v>90</v>
      </c>
      <c r="O3" s="97" t="s">
        <v>91</v>
      </c>
      <c r="P3" s="3"/>
      <c r="Q3" s="3"/>
      <c r="R3" s="3"/>
      <c r="S3" s="3"/>
      <c r="T3" s="3"/>
      <c r="U3" s="3"/>
      <c r="V3" s="3"/>
      <c r="W3" s="3"/>
    </row>
    <row r="4" spans="2:23" ht="13">
      <c r="B4" s="71" t="s">
        <v>19</v>
      </c>
      <c r="C4" s="72"/>
      <c r="D4" s="72"/>
      <c r="E4" s="72"/>
      <c r="F4" s="72"/>
      <c r="G4" s="96"/>
      <c r="H4" s="96"/>
      <c r="I4" s="96"/>
      <c r="J4" s="37">
        <f>SUM(I6:I33)</f>
        <v>0.81597222222222221</v>
      </c>
      <c r="K4" s="3"/>
      <c r="L4" s="63">
        <v>17</v>
      </c>
      <c r="M4" s="7">
        <f>SUM(I5:I33,I35:I70,I72:I93,I95:I124,I126:I128)/L4</f>
        <v>0.28741830065359464</v>
      </c>
      <c r="N4" s="7">
        <f>SUM(J4,J34,J71,J94,J125)/4</f>
        <v>1.2215277777777778</v>
      </c>
      <c r="O4" s="7">
        <f>SUM(J4,J34,J71,J94,J125)</f>
        <v>4.8861111111111111</v>
      </c>
      <c r="P4" s="3"/>
      <c r="Q4" s="3"/>
      <c r="R4" s="3"/>
      <c r="S4" s="3"/>
      <c r="T4" s="3"/>
      <c r="U4" s="3"/>
      <c r="V4" s="3"/>
      <c r="W4" s="3"/>
    </row>
    <row r="5" spans="2:23" ht="13">
      <c r="B5" s="4" t="s">
        <v>27</v>
      </c>
      <c r="C5" s="5" t="s">
        <v>32</v>
      </c>
      <c r="D5" s="153"/>
      <c r="E5" s="1"/>
      <c r="F5" s="1"/>
      <c r="G5" s="6"/>
      <c r="H5" s="6"/>
      <c r="I5" s="7">
        <f t="shared" ref="I5:I31" si="0">H5-G5</f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2:23" ht="13">
      <c r="B6" s="4" t="s">
        <v>20</v>
      </c>
      <c r="C6" s="5">
        <f t="shared" ref="C6:C7" si="1">(C5)+1</f>
        <v>4</v>
      </c>
      <c r="D6" s="73"/>
      <c r="E6" s="1"/>
      <c r="F6" s="1"/>
      <c r="G6" s="6"/>
      <c r="H6" s="6"/>
      <c r="I6" s="7">
        <f t="shared" si="0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2:23" ht="14">
      <c r="B7" s="4" t="s">
        <v>22</v>
      </c>
      <c r="C7" s="5">
        <f t="shared" si="1"/>
        <v>5</v>
      </c>
      <c r="D7" s="73" t="s">
        <v>111</v>
      </c>
      <c r="E7" s="1" t="s">
        <v>61</v>
      </c>
      <c r="F7" s="95" t="s">
        <v>131</v>
      </c>
      <c r="G7" s="154">
        <v>0.59652777777777777</v>
      </c>
      <c r="H7" s="154">
        <v>0.61527777777777781</v>
      </c>
      <c r="I7" s="7">
        <f t="shared" si="0"/>
        <v>1.8750000000000044E-2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2:23" ht="14">
      <c r="B8" s="4"/>
      <c r="C8" s="5"/>
      <c r="D8" s="73" t="s">
        <v>119</v>
      </c>
      <c r="E8" s="1" t="s">
        <v>61</v>
      </c>
      <c r="F8" s="95" t="s">
        <v>131</v>
      </c>
      <c r="G8" s="154">
        <v>0.61875000000000002</v>
      </c>
      <c r="H8" s="154">
        <v>0.63194444444444442</v>
      </c>
      <c r="I8" s="7">
        <f t="shared" si="0"/>
        <v>1.3194444444444398E-2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2:23" ht="14">
      <c r="B9" s="4"/>
      <c r="C9" s="5"/>
      <c r="D9" s="73" t="s">
        <v>64</v>
      </c>
      <c r="E9" s="1" t="s">
        <v>51</v>
      </c>
      <c r="F9" s="95" t="s">
        <v>131</v>
      </c>
      <c r="G9" s="154">
        <v>0.63194444444444442</v>
      </c>
      <c r="H9" s="154">
        <v>0.64166666666666672</v>
      </c>
      <c r="I9" s="7">
        <f t="shared" si="0"/>
        <v>9.7222222222222987E-3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2:23" ht="14">
      <c r="B10" s="4"/>
      <c r="C10" s="5"/>
      <c r="D10" s="73" t="s">
        <v>115</v>
      </c>
      <c r="E10" s="1" t="s">
        <v>61</v>
      </c>
      <c r="F10" s="95" t="s">
        <v>131</v>
      </c>
      <c r="G10" s="154">
        <v>0.64166666666666672</v>
      </c>
      <c r="H10" s="154">
        <v>0.64583333333333337</v>
      </c>
      <c r="I10" s="7">
        <f t="shared" si="0"/>
        <v>4.1666666666666519E-3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2:23" ht="14">
      <c r="B11" s="4"/>
      <c r="C11" s="5"/>
      <c r="D11" s="73" t="s">
        <v>115</v>
      </c>
      <c r="E11" s="1" t="s">
        <v>61</v>
      </c>
      <c r="F11" s="95" t="s">
        <v>131</v>
      </c>
      <c r="G11" s="154">
        <v>0.64583333333333337</v>
      </c>
      <c r="H11" s="154">
        <v>0.64861111111111114</v>
      </c>
      <c r="I11" s="7">
        <f t="shared" si="0"/>
        <v>2.7777777777777679E-3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2:23" ht="14">
      <c r="B12" s="4"/>
      <c r="C12" s="5"/>
      <c r="D12" s="73" t="s">
        <v>118</v>
      </c>
      <c r="E12" s="1" t="s">
        <v>39</v>
      </c>
      <c r="F12" s="95" t="s">
        <v>131</v>
      </c>
      <c r="G12" s="154">
        <v>0.64861111111111114</v>
      </c>
      <c r="H12" s="154">
        <v>0.65277777777777779</v>
      </c>
      <c r="I12" s="7">
        <f t="shared" si="0"/>
        <v>4.1666666666666519E-3</v>
      </c>
      <c r="L12" s="40"/>
      <c r="M12" s="40"/>
      <c r="N12" s="40"/>
      <c r="O12" s="40"/>
      <c r="P12" s="40"/>
      <c r="Q12" s="40"/>
      <c r="R12" s="3"/>
      <c r="S12" s="3"/>
      <c r="T12" s="3"/>
      <c r="U12" s="3"/>
      <c r="V12" s="3"/>
      <c r="W12" s="3"/>
    </row>
    <row r="13" spans="2:23" ht="14">
      <c r="B13" s="4"/>
      <c r="C13" s="5"/>
      <c r="D13" s="73" t="s">
        <v>114</v>
      </c>
      <c r="E13" s="1" t="s">
        <v>38</v>
      </c>
      <c r="F13" s="95" t="s">
        <v>131</v>
      </c>
      <c r="G13" s="154">
        <v>0.65277777777777779</v>
      </c>
      <c r="H13" s="154">
        <v>0.71180555555555558</v>
      </c>
      <c r="I13" s="7">
        <f t="shared" si="0"/>
        <v>5.902777777777779E-2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2:23" ht="14">
      <c r="B14" s="4" t="s">
        <v>23</v>
      </c>
      <c r="C14" s="5">
        <f>(C7)+1</f>
        <v>6</v>
      </c>
      <c r="D14" s="73" t="s">
        <v>111</v>
      </c>
      <c r="E14" s="1" t="s">
        <v>48</v>
      </c>
      <c r="F14" s="95" t="s">
        <v>131</v>
      </c>
      <c r="G14" s="154">
        <v>0.4236111111111111</v>
      </c>
      <c r="H14" s="154">
        <v>0.47499999999999998</v>
      </c>
      <c r="I14" s="7">
        <f t="shared" si="0"/>
        <v>5.1388888888888873E-2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2:23" ht="14">
      <c r="B15" s="4"/>
      <c r="C15" s="5"/>
      <c r="D15" s="73" t="s">
        <v>119</v>
      </c>
      <c r="E15" s="1" t="s">
        <v>48</v>
      </c>
      <c r="F15" s="95" t="s">
        <v>131</v>
      </c>
      <c r="G15" s="154">
        <v>0.47499999999999998</v>
      </c>
      <c r="H15" s="154">
        <v>0.4861111111111111</v>
      </c>
      <c r="I15" s="7">
        <f t="shared" si="0"/>
        <v>1.1111111111111127E-2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2:23" ht="14">
      <c r="B16" s="4"/>
      <c r="C16" s="5"/>
      <c r="D16" s="73" t="s">
        <v>64</v>
      </c>
      <c r="E16" s="1" t="s">
        <v>94</v>
      </c>
      <c r="F16" s="95" t="s">
        <v>131</v>
      </c>
      <c r="G16" s="154">
        <v>0.4861111111111111</v>
      </c>
      <c r="H16" s="154">
        <v>0.4909722222222222</v>
      </c>
      <c r="I16" s="7">
        <f t="shared" si="0"/>
        <v>4.8611111111110938E-3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2:23" ht="14">
      <c r="B17" s="4"/>
      <c r="C17" s="5"/>
      <c r="D17" s="73" t="s">
        <v>115</v>
      </c>
      <c r="E17" s="1" t="s">
        <v>48</v>
      </c>
      <c r="F17" s="95" t="s">
        <v>131</v>
      </c>
      <c r="G17" s="154">
        <v>0.4909722222222222</v>
      </c>
      <c r="H17" s="154">
        <v>0.50069444444444444</v>
      </c>
      <c r="I17" s="7">
        <f t="shared" si="0"/>
        <v>9.7222222222222432E-3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2:23" ht="14">
      <c r="B18" s="4"/>
      <c r="C18" s="5"/>
      <c r="D18" s="73" t="s">
        <v>115</v>
      </c>
      <c r="E18" s="1" t="s">
        <v>94</v>
      </c>
      <c r="F18" s="95" t="s">
        <v>131</v>
      </c>
      <c r="G18" s="154">
        <v>0.50069444444444444</v>
      </c>
      <c r="H18" s="154">
        <v>0.51388888888888884</v>
      </c>
      <c r="I18" s="7">
        <f t="shared" si="0"/>
        <v>1.3194444444444398E-2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2:23" ht="14">
      <c r="B19" s="4"/>
      <c r="C19" s="5"/>
      <c r="D19" s="73" t="s">
        <v>118</v>
      </c>
      <c r="E19" s="1" t="s">
        <v>94</v>
      </c>
      <c r="F19" s="95" t="s">
        <v>131</v>
      </c>
      <c r="G19" s="154">
        <v>0.52569444444444446</v>
      </c>
      <c r="H19" s="154">
        <v>0.56736111111111109</v>
      </c>
      <c r="I19" s="7">
        <f t="shared" si="0"/>
        <v>4.166666666666663E-2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2:23" ht="14">
      <c r="B20" s="4"/>
      <c r="C20" s="5"/>
      <c r="D20" s="73" t="s">
        <v>114</v>
      </c>
      <c r="E20" s="1" t="s">
        <v>48</v>
      </c>
      <c r="F20" s="95" t="s">
        <v>131</v>
      </c>
      <c r="G20" s="154">
        <v>0.66666666666666663</v>
      </c>
      <c r="H20" s="154">
        <v>0.6875</v>
      </c>
      <c r="I20" s="7">
        <f t="shared" si="0"/>
        <v>2.083333333333337E-2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2:23" ht="14">
      <c r="B21" s="4"/>
      <c r="C21" s="5"/>
      <c r="D21" s="73" t="s">
        <v>108</v>
      </c>
      <c r="E21" s="1" t="s">
        <v>48</v>
      </c>
      <c r="F21" s="95" t="s">
        <v>131</v>
      </c>
      <c r="G21" s="154">
        <v>0.6875</v>
      </c>
      <c r="H21" s="154">
        <v>0.70208333333333328</v>
      </c>
      <c r="I21" s="7">
        <f t="shared" si="0"/>
        <v>1.4583333333333282E-2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2:23" ht="14">
      <c r="B22" s="4"/>
      <c r="C22" s="5"/>
      <c r="D22" s="73" t="s">
        <v>119</v>
      </c>
      <c r="E22" s="1" t="s">
        <v>38</v>
      </c>
      <c r="F22" s="95" t="s">
        <v>131</v>
      </c>
      <c r="G22" s="6">
        <v>0.72430555555555554</v>
      </c>
      <c r="H22" s="6">
        <v>0.77083333333333337</v>
      </c>
      <c r="I22" s="7">
        <f t="shared" si="0"/>
        <v>4.6527777777777835E-2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2:23" ht="14">
      <c r="B23" s="4" t="s">
        <v>24</v>
      </c>
      <c r="C23" s="5">
        <f>(C14)+1</f>
        <v>7</v>
      </c>
      <c r="D23" s="73" t="s">
        <v>117</v>
      </c>
      <c r="E23" s="8" t="s">
        <v>39</v>
      </c>
      <c r="F23" s="95" t="s">
        <v>131</v>
      </c>
      <c r="G23" s="6">
        <v>0.31666666666666665</v>
      </c>
      <c r="H23" s="6">
        <v>0.32291666666666669</v>
      </c>
      <c r="I23" s="7">
        <f t="shared" si="0"/>
        <v>6.2500000000000333E-3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2:23" ht="14">
      <c r="B24" s="4"/>
      <c r="C24" s="5"/>
      <c r="D24" s="73" t="s">
        <v>120</v>
      </c>
      <c r="E24" s="8" t="s">
        <v>54</v>
      </c>
      <c r="F24" s="95" t="s">
        <v>131</v>
      </c>
      <c r="G24" s="6">
        <v>0.32291666666666669</v>
      </c>
      <c r="H24" s="6">
        <v>0.34027777777777779</v>
      </c>
      <c r="I24" s="7">
        <f t="shared" si="0"/>
        <v>1.7361111111111105E-2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2:23" ht="14">
      <c r="B25" s="4"/>
      <c r="C25" s="5"/>
      <c r="D25" s="73" t="s">
        <v>121</v>
      </c>
      <c r="E25" s="8" t="s">
        <v>39</v>
      </c>
      <c r="F25" s="95" t="s">
        <v>131</v>
      </c>
      <c r="G25" s="6">
        <v>0.33680555555555558</v>
      </c>
      <c r="H25" s="6">
        <v>0.3888888888888889</v>
      </c>
      <c r="I25" s="7">
        <f t="shared" si="0"/>
        <v>5.2083333333333315E-2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2:23" ht="14">
      <c r="B26" s="4"/>
      <c r="C26" s="5"/>
      <c r="D26" s="153" t="s">
        <v>119</v>
      </c>
      <c r="E26" s="8" t="s">
        <v>54</v>
      </c>
      <c r="F26" s="95" t="s">
        <v>131</v>
      </c>
      <c r="G26" s="6">
        <v>0.3888888888888889</v>
      </c>
      <c r="H26" s="154">
        <v>0.40625</v>
      </c>
      <c r="I26" s="7">
        <f t="shared" si="0"/>
        <v>1.7361111111111105E-2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2:23" ht="14">
      <c r="B27" s="4"/>
      <c r="C27" s="5"/>
      <c r="D27" s="73" t="s">
        <v>6</v>
      </c>
      <c r="E27" s="8" t="s">
        <v>34</v>
      </c>
      <c r="F27" s="95" t="s">
        <v>131</v>
      </c>
      <c r="G27" s="154">
        <v>0.39027777777777778</v>
      </c>
      <c r="H27" s="154">
        <v>0.40277777777777779</v>
      </c>
      <c r="I27" s="7">
        <f t="shared" si="0"/>
        <v>1.2500000000000011E-2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2:23" ht="14">
      <c r="B28" s="4"/>
      <c r="C28" s="5"/>
      <c r="D28" s="73" t="s">
        <v>116</v>
      </c>
      <c r="E28" s="8" t="s">
        <v>49</v>
      </c>
      <c r="F28" s="95" t="s">
        <v>131</v>
      </c>
      <c r="G28" s="154">
        <v>0.44027777777777777</v>
      </c>
      <c r="H28" s="154">
        <v>0.44374999999999998</v>
      </c>
      <c r="I28" s="7">
        <f t="shared" si="0"/>
        <v>3.4722222222222099E-3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2:23" ht="14">
      <c r="B29" s="4"/>
      <c r="C29" s="5"/>
      <c r="D29" s="73" t="s">
        <v>62</v>
      </c>
      <c r="E29" s="8" t="s">
        <v>38</v>
      </c>
      <c r="F29" s="95" t="s">
        <v>131</v>
      </c>
      <c r="G29" s="154">
        <v>0.44374999999999998</v>
      </c>
      <c r="H29" s="154">
        <v>0.52222222222222225</v>
      </c>
      <c r="I29" s="7">
        <f t="shared" si="0"/>
        <v>7.8472222222222276E-2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2:23" ht="14">
      <c r="B30" s="4"/>
      <c r="C30" s="5"/>
      <c r="D30" s="73" t="s">
        <v>64</v>
      </c>
      <c r="E30" s="8" t="s">
        <v>51</v>
      </c>
      <c r="F30" s="95" t="s">
        <v>131</v>
      </c>
      <c r="G30" s="154">
        <v>0.52222222222222225</v>
      </c>
      <c r="H30" s="154">
        <v>0.53541666666666665</v>
      </c>
      <c r="I30" s="7">
        <f t="shared" si="0"/>
        <v>1.3194444444444398E-2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2:23" ht="14">
      <c r="B31" s="4"/>
      <c r="C31" s="5"/>
      <c r="D31" s="73" t="s">
        <v>118</v>
      </c>
      <c r="E31" s="8" t="s">
        <v>38</v>
      </c>
      <c r="F31" s="95" t="s">
        <v>131</v>
      </c>
      <c r="G31" s="154">
        <v>0.55972222222222223</v>
      </c>
      <c r="H31" s="154">
        <v>0.72430555555555554</v>
      </c>
      <c r="I31" s="7">
        <f t="shared" si="0"/>
        <v>0.1645833333333333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2:23" ht="14">
      <c r="B32" s="4"/>
      <c r="C32" s="5"/>
      <c r="D32" s="73" t="s">
        <v>96</v>
      </c>
      <c r="E32" s="1" t="s">
        <v>38</v>
      </c>
      <c r="F32" s="95" t="s">
        <v>131</v>
      </c>
      <c r="G32" s="154">
        <v>0.86875000000000002</v>
      </c>
      <c r="H32" s="154">
        <v>0.92361111111111116</v>
      </c>
      <c r="I32" s="7">
        <f>H32-G32</f>
        <v>5.4861111111111138E-2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2:23" ht="14">
      <c r="B33" s="4" t="s">
        <v>89</v>
      </c>
      <c r="C33" s="5" t="s">
        <v>88</v>
      </c>
      <c r="D33" s="73" t="s">
        <v>120</v>
      </c>
      <c r="E33" s="1" t="s">
        <v>38</v>
      </c>
      <c r="F33" s="95" t="s">
        <v>131</v>
      </c>
      <c r="G33" s="154">
        <v>0.92361111111111116</v>
      </c>
      <c r="H33" s="154">
        <v>0.99375000000000002</v>
      </c>
      <c r="I33" s="7">
        <f>H33-G33</f>
        <v>7.0138888888888862E-2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2:23" ht="13">
      <c r="B34" s="71" t="s">
        <v>26</v>
      </c>
      <c r="C34" s="72"/>
      <c r="D34" s="72"/>
      <c r="E34" s="72"/>
      <c r="F34" s="72"/>
      <c r="G34" s="96"/>
      <c r="H34" s="96"/>
      <c r="I34" s="96"/>
      <c r="J34" s="37">
        <f>SUM(I35:I70)</f>
        <v>1.5944444444444441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2:23" ht="14">
      <c r="B35" s="4" t="s">
        <v>27</v>
      </c>
      <c r="C35" s="5">
        <f>(C23+3)</f>
        <v>10</v>
      </c>
      <c r="D35" s="73" t="s">
        <v>115</v>
      </c>
      <c r="E35" s="1" t="s">
        <v>38</v>
      </c>
      <c r="F35" s="95" t="s">
        <v>131</v>
      </c>
      <c r="G35" s="154">
        <v>0.39583333333333331</v>
      </c>
      <c r="H35" s="154">
        <v>0.45833333333333331</v>
      </c>
      <c r="I35" s="7">
        <f t="shared" ref="I35:I70" si="2">H35-G35</f>
        <v>6.25E-2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2:23" ht="14">
      <c r="B36" s="4"/>
      <c r="C36" s="5"/>
      <c r="D36" s="73" t="s">
        <v>118</v>
      </c>
      <c r="E36" s="1" t="s">
        <v>54</v>
      </c>
      <c r="F36" s="95" t="s">
        <v>131</v>
      </c>
      <c r="G36" s="154">
        <v>0.45833333333333331</v>
      </c>
      <c r="H36" s="154">
        <v>0.47569444444444442</v>
      </c>
      <c r="I36" s="7">
        <f t="shared" si="2"/>
        <v>1.7361111111111105E-2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2:23" ht="14">
      <c r="B37" s="4"/>
      <c r="C37" s="5"/>
      <c r="D37" s="73" t="s">
        <v>114</v>
      </c>
      <c r="E37" s="1" t="s">
        <v>38</v>
      </c>
      <c r="F37" s="95" t="s">
        <v>131</v>
      </c>
      <c r="G37" s="154">
        <v>0.47569444444444442</v>
      </c>
      <c r="H37" s="154">
        <v>0.5</v>
      </c>
      <c r="I37" s="7">
        <f t="shared" si="2"/>
        <v>2.430555555555558E-2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2:23" ht="14">
      <c r="B38" s="4"/>
      <c r="C38" s="5"/>
      <c r="D38" s="73" t="s">
        <v>111</v>
      </c>
      <c r="E38" s="1" t="s">
        <v>54</v>
      </c>
      <c r="F38" s="95" t="s">
        <v>131</v>
      </c>
      <c r="G38" s="154">
        <v>0.5</v>
      </c>
      <c r="H38" s="154">
        <v>0.51736111111111116</v>
      </c>
      <c r="I38" s="7">
        <f t="shared" si="2"/>
        <v>1.736111111111116E-2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2:23" ht="14">
      <c r="B39" s="4"/>
      <c r="C39" s="5"/>
      <c r="D39" s="73" t="s">
        <v>119</v>
      </c>
      <c r="E39" s="1" t="s">
        <v>54</v>
      </c>
      <c r="F39" s="95" t="s">
        <v>131</v>
      </c>
      <c r="G39" s="154">
        <v>0.58333333333333337</v>
      </c>
      <c r="H39" s="154">
        <v>0.625</v>
      </c>
      <c r="I39" s="7">
        <f t="shared" si="2"/>
        <v>4.166666666666663E-2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2:23" ht="14">
      <c r="B40" s="4"/>
      <c r="C40" s="5"/>
      <c r="D40" s="73" t="s">
        <v>64</v>
      </c>
      <c r="E40" s="1" t="s">
        <v>44</v>
      </c>
      <c r="F40" s="95" t="s">
        <v>131</v>
      </c>
      <c r="G40" s="154">
        <v>0.625</v>
      </c>
      <c r="H40" s="154">
        <v>0.67361111111111116</v>
      </c>
      <c r="I40" s="7">
        <f t="shared" si="2"/>
        <v>4.861111111111116E-2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2:23" ht="14">
      <c r="B41" s="4"/>
      <c r="C41" s="4"/>
      <c r="D41" s="73" t="s">
        <v>115</v>
      </c>
      <c r="E41" s="1" t="s">
        <v>34</v>
      </c>
      <c r="F41" s="95" t="s">
        <v>131</v>
      </c>
      <c r="G41" s="154">
        <v>0.67708333333333337</v>
      </c>
      <c r="H41" s="154">
        <v>0.69097222222222221</v>
      </c>
      <c r="I41" s="7">
        <f t="shared" si="2"/>
        <v>1.388888888888884E-2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2:23" ht="14">
      <c r="B42" s="4"/>
      <c r="C42" s="4"/>
      <c r="D42" s="73" t="s">
        <v>115</v>
      </c>
      <c r="E42" s="1" t="s">
        <v>54</v>
      </c>
      <c r="F42" s="95" t="s">
        <v>131</v>
      </c>
      <c r="G42" s="154">
        <v>0.69097222222222221</v>
      </c>
      <c r="H42" s="154">
        <v>0.73958333333333337</v>
      </c>
      <c r="I42" s="7">
        <f t="shared" si="2"/>
        <v>4.861111111111116E-2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2:23" ht="14">
      <c r="B43" s="4"/>
      <c r="C43" s="4"/>
      <c r="D43" s="73" t="s">
        <v>118</v>
      </c>
      <c r="E43" s="1" t="s">
        <v>38</v>
      </c>
      <c r="F43" s="95" t="s">
        <v>131</v>
      </c>
      <c r="G43" s="154">
        <v>0.88958333333333328</v>
      </c>
      <c r="H43" s="154">
        <v>0.9819444444444444</v>
      </c>
      <c r="I43" s="7">
        <f t="shared" si="2"/>
        <v>9.2361111111111116E-2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2:23" ht="14">
      <c r="B44" s="4" t="s">
        <v>20</v>
      </c>
      <c r="C44" s="5">
        <f>(C35)+1</f>
        <v>11</v>
      </c>
      <c r="D44" s="73" t="s">
        <v>114</v>
      </c>
      <c r="E44" s="1" t="s">
        <v>94</v>
      </c>
      <c r="F44" s="95" t="s">
        <v>131</v>
      </c>
      <c r="G44" s="154">
        <v>0.375</v>
      </c>
      <c r="H44" s="154">
        <v>0.45833333333333331</v>
      </c>
      <c r="I44" s="7">
        <f t="shared" si="2"/>
        <v>8.3333333333333315E-2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2:23" ht="14">
      <c r="B45" s="4"/>
      <c r="C45" s="5"/>
      <c r="D45" s="73" t="s">
        <v>119</v>
      </c>
      <c r="E45" s="1" t="s">
        <v>48</v>
      </c>
      <c r="F45" s="95" t="s">
        <v>131</v>
      </c>
      <c r="G45" s="154">
        <v>0.47916666666666669</v>
      </c>
      <c r="H45" s="154">
        <v>0.54166666666666663</v>
      </c>
      <c r="I45" s="7">
        <f t="shared" si="2"/>
        <v>6.2499999999999944E-2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2:23" ht="14">
      <c r="B46" s="4"/>
      <c r="C46" s="5"/>
      <c r="D46" s="73" t="s">
        <v>117</v>
      </c>
      <c r="E46" s="1" t="s">
        <v>54</v>
      </c>
      <c r="F46" s="95" t="s">
        <v>131</v>
      </c>
      <c r="G46" s="154">
        <v>0.54166666666666663</v>
      </c>
      <c r="H46" s="154">
        <v>0.58333333333333337</v>
      </c>
      <c r="I46" s="7">
        <f t="shared" si="2"/>
        <v>4.1666666666666741E-2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2:23" ht="14">
      <c r="B47" s="4"/>
      <c r="C47" s="5"/>
      <c r="D47" s="73" t="s">
        <v>120</v>
      </c>
      <c r="E47" s="1" t="s">
        <v>48</v>
      </c>
      <c r="F47" s="95" t="s">
        <v>131</v>
      </c>
      <c r="G47" s="154">
        <v>0.58333333333333337</v>
      </c>
      <c r="H47" s="154">
        <v>0.83333333333333337</v>
      </c>
      <c r="I47" s="7">
        <f t="shared" si="2"/>
        <v>0.25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2:23" ht="14">
      <c r="B48" s="4" t="s">
        <v>22</v>
      </c>
      <c r="C48" s="5">
        <f>(C44)+1</f>
        <v>12</v>
      </c>
      <c r="D48" s="73" t="s">
        <v>121</v>
      </c>
      <c r="E48" s="1" t="s">
        <v>5</v>
      </c>
      <c r="F48" s="95" t="s">
        <v>131</v>
      </c>
      <c r="G48" s="154">
        <v>0.41666666666666669</v>
      </c>
      <c r="H48" s="154">
        <v>0.42083333333333334</v>
      </c>
      <c r="I48" s="7">
        <f t="shared" si="2"/>
        <v>4.1666666666666519E-3</v>
      </c>
      <c r="L48" s="3"/>
      <c r="M48" s="3"/>
      <c r="N48" s="3"/>
      <c r="R48" s="3"/>
      <c r="S48" s="3"/>
      <c r="T48" s="3"/>
      <c r="U48" s="3"/>
      <c r="V48" s="3"/>
      <c r="W48" s="3"/>
    </row>
    <row r="49" spans="2:23" ht="14">
      <c r="B49" s="4"/>
      <c r="C49" s="5"/>
      <c r="D49" s="153" t="s">
        <v>119</v>
      </c>
      <c r="E49" s="1" t="s">
        <v>94</v>
      </c>
      <c r="F49" s="95" t="s">
        <v>131</v>
      </c>
      <c r="G49" s="154">
        <v>0.42152777777777778</v>
      </c>
      <c r="H49" s="154">
        <v>0.43125000000000002</v>
      </c>
      <c r="I49" s="7">
        <f t="shared" si="2"/>
        <v>9.7222222222222432E-3</v>
      </c>
      <c r="L49" s="3"/>
      <c r="M49" s="3"/>
      <c r="N49" s="3"/>
      <c r="R49" s="3"/>
      <c r="S49" s="3"/>
      <c r="T49" s="3"/>
      <c r="U49" s="3"/>
      <c r="V49" s="3"/>
      <c r="W49" s="3"/>
    </row>
    <row r="50" spans="2:23" ht="14">
      <c r="B50" s="4"/>
      <c r="C50" s="5"/>
      <c r="D50" s="73" t="s">
        <v>6</v>
      </c>
      <c r="E50" s="1" t="s">
        <v>52</v>
      </c>
      <c r="F50" s="95" t="s">
        <v>131</v>
      </c>
      <c r="G50" s="154">
        <v>0.43263888888888891</v>
      </c>
      <c r="H50" s="154">
        <v>0.47569444444444442</v>
      </c>
      <c r="I50" s="7">
        <f t="shared" si="2"/>
        <v>4.3055555555555514E-2</v>
      </c>
      <c r="L50" s="3"/>
      <c r="M50" s="3"/>
      <c r="N50" s="3"/>
      <c r="R50" s="3"/>
      <c r="S50" s="3"/>
      <c r="T50" s="3"/>
      <c r="U50" s="3"/>
      <c r="V50" s="3"/>
      <c r="W50" s="3"/>
    </row>
    <row r="51" spans="2:23" ht="14">
      <c r="B51" s="4"/>
      <c r="C51" s="5"/>
      <c r="D51" s="73" t="s">
        <v>116</v>
      </c>
      <c r="E51" s="1" t="s">
        <v>52</v>
      </c>
      <c r="F51" s="95" t="s">
        <v>131</v>
      </c>
      <c r="G51" s="154">
        <v>0.47638888888888886</v>
      </c>
      <c r="H51" s="154">
        <v>0.49166666666666664</v>
      </c>
      <c r="I51" s="7">
        <f t="shared" si="2"/>
        <v>1.5277777777777779E-2</v>
      </c>
      <c r="L51" s="3"/>
      <c r="M51" s="3"/>
      <c r="N51" s="3"/>
      <c r="R51" s="3"/>
      <c r="S51" s="3"/>
      <c r="T51" s="3"/>
      <c r="U51" s="3"/>
      <c r="V51" s="3"/>
      <c r="W51" s="3"/>
    </row>
    <row r="52" spans="2:23" ht="14">
      <c r="B52" s="4"/>
      <c r="C52" s="5"/>
      <c r="D52" s="73" t="s">
        <v>62</v>
      </c>
      <c r="E52" s="1" t="s">
        <v>48</v>
      </c>
      <c r="F52" s="95" t="s">
        <v>131</v>
      </c>
      <c r="G52" s="154">
        <v>0.49513888888888891</v>
      </c>
      <c r="H52" s="154">
        <v>0.51249999999999996</v>
      </c>
      <c r="I52" s="7">
        <f t="shared" si="2"/>
        <v>1.7361111111111049E-2</v>
      </c>
      <c r="L52" s="3"/>
      <c r="M52" s="3"/>
      <c r="N52" s="3"/>
      <c r="R52" s="3"/>
      <c r="S52" s="3"/>
      <c r="T52" s="3"/>
      <c r="U52" s="3"/>
      <c r="V52" s="3"/>
      <c r="W52" s="3"/>
    </row>
    <row r="53" spans="2:23" ht="14">
      <c r="B53" s="4"/>
      <c r="C53" s="5"/>
      <c r="D53" s="73" t="s">
        <v>64</v>
      </c>
      <c r="E53" s="1" t="s">
        <v>94</v>
      </c>
      <c r="F53" s="95" t="s">
        <v>131</v>
      </c>
      <c r="G53" s="154">
        <v>0.52638888888888891</v>
      </c>
      <c r="H53" s="154">
        <v>0.63402777777777775</v>
      </c>
      <c r="I53" s="7">
        <f t="shared" si="2"/>
        <v>0.10763888888888884</v>
      </c>
      <c r="L53" s="3"/>
      <c r="M53" s="3"/>
      <c r="N53" s="3"/>
      <c r="R53" s="3"/>
      <c r="S53" s="3"/>
      <c r="T53" s="3"/>
      <c r="U53" s="3"/>
      <c r="V53" s="3"/>
      <c r="W53" s="3"/>
    </row>
    <row r="54" spans="2:23" ht="14">
      <c r="B54" s="4"/>
      <c r="C54" s="5"/>
      <c r="D54" s="73" t="s">
        <v>118</v>
      </c>
      <c r="E54" s="1" t="s">
        <v>52</v>
      </c>
      <c r="F54" s="95" t="s">
        <v>131</v>
      </c>
      <c r="G54" s="154">
        <v>0.63402777777777775</v>
      </c>
      <c r="H54" s="154">
        <v>0.65625</v>
      </c>
      <c r="I54" s="7">
        <f t="shared" si="2"/>
        <v>2.2222222222222254E-2</v>
      </c>
      <c r="L54" s="3"/>
      <c r="M54" s="3"/>
      <c r="N54" s="3"/>
      <c r="R54" s="3"/>
      <c r="S54" s="3"/>
      <c r="T54" s="3"/>
      <c r="U54" s="3"/>
      <c r="V54" s="3"/>
      <c r="W54" s="3"/>
    </row>
    <row r="55" spans="2:23" ht="14">
      <c r="B55" s="4"/>
      <c r="C55" s="5"/>
      <c r="D55" s="73" t="s">
        <v>96</v>
      </c>
      <c r="E55" s="1" t="s">
        <v>52</v>
      </c>
      <c r="F55" s="95" t="s">
        <v>131</v>
      </c>
      <c r="G55" s="154">
        <v>0.65625</v>
      </c>
      <c r="H55" s="154">
        <v>0.66666666666666663</v>
      </c>
      <c r="I55" s="7">
        <f t="shared" si="2"/>
        <v>1.041666666666663E-2</v>
      </c>
      <c r="L55" s="3"/>
      <c r="M55" s="3"/>
      <c r="N55" s="3"/>
      <c r="R55" s="3"/>
      <c r="S55" s="3"/>
      <c r="T55" s="3"/>
      <c r="U55" s="3"/>
      <c r="V55" s="3"/>
      <c r="W55" s="3"/>
    </row>
    <row r="56" spans="2:23" ht="14">
      <c r="B56" s="4"/>
      <c r="C56" s="5"/>
      <c r="D56" s="73" t="s">
        <v>115</v>
      </c>
      <c r="E56" s="1" t="s">
        <v>61</v>
      </c>
      <c r="F56" s="95" t="s">
        <v>131</v>
      </c>
      <c r="G56" s="154">
        <v>0.66666666666666663</v>
      </c>
      <c r="H56" s="154">
        <v>0.6875</v>
      </c>
      <c r="I56" s="7">
        <f t="shared" si="2"/>
        <v>2.083333333333337E-2</v>
      </c>
      <c r="L56" s="3"/>
      <c r="M56" s="3"/>
      <c r="N56" s="3"/>
      <c r="R56" s="3"/>
      <c r="S56" s="3"/>
      <c r="T56" s="3"/>
      <c r="U56" s="3"/>
      <c r="V56" s="3"/>
      <c r="W56" s="3"/>
    </row>
    <row r="57" spans="2:23" ht="14">
      <c r="B57" s="4"/>
      <c r="C57" s="5"/>
      <c r="D57" s="73" t="s">
        <v>115</v>
      </c>
      <c r="E57" s="1" t="s">
        <v>34</v>
      </c>
      <c r="F57" s="95" t="s">
        <v>131</v>
      </c>
      <c r="G57" s="154">
        <v>0.6875</v>
      </c>
      <c r="H57" s="154">
        <v>0.70138888888888884</v>
      </c>
      <c r="I57" s="7">
        <f t="shared" si="2"/>
        <v>1.388888888888884E-2</v>
      </c>
      <c r="L57" s="3"/>
      <c r="M57" s="3"/>
      <c r="N57" s="3"/>
      <c r="R57" s="3"/>
      <c r="S57" s="3"/>
      <c r="T57" s="3"/>
      <c r="U57" s="3"/>
      <c r="V57" s="3"/>
      <c r="W57" s="3"/>
    </row>
    <row r="58" spans="2:23" ht="14">
      <c r="B58" s="4"/>
      <c r="C58" s="5"/>
      <c r="D58" s="73" t="s">
        <v>118</v>
      </c>
      <c r="E58" s="1" t="s">
        <v>13</v>
      </c>
      <c r="F58" s="95" t="s">
        <v>131</v>
      </c>
      <c r="G58" s="154">
        <v>0.70138888888888884</v>
      </c>
      <c r="H58" s="154">
        <v>0.80208333333333337</v>
      </c>
      <c r="I58" s="7">
        <f t="shared" si="2"/>
        <v>0.10069444444444453</v>
      </c>
      <c r="L58" s="3"/>
      <c r="M58" s="3"/>
      <c r="N58" s="3"/>
      <c r="R58" s="3"/>
      <c r="S58" s="3"/>
      <c r="T58" s="3"/>
      <c r="U58" s="3"/>
      <c r="V58" s="3"/>
      <c r="W58" s="3"/>
    </row>
    <row r="59" spans="2:23" ht="14">
      <c r="B59" s="4"/>
      <c r="C59" s="5"/>
      <c r="D59" s="73" t="s">
        <v>114</v>
      </c>
      <c r="E59" s="1" t="s">
        <v>94</v>
      </c>
      <c r="F59" s="95" t="s">
        <v>131</v>
      </c>
      <c r="G59" s="154">
        <v>0.83333333333333337</v>
      </c>
      <c r="H59" s="154">
        <v>0.88958333333333328</v>
      </c>
      <c r="I59" s="7">
        <f t="shared" si="2"/>
        <v>5.6249999999999911E-2</v>
      </c>
      <c r="L59" s="3"/>
      <c r="M59" s="3"/>
      <c r="Q59" s="3"/>
      <c r="R59" s="3"/>
      <c r="S59" s="3"/>
      <c r="T59" s="3"/>
      <c r="U59" s="3"/>
      <c r="V59" s="3"/>
      <c r="W59" s="3"/>
    </row>
    <row r="60" spans="2:23" ht="14">
      <c r="B60" s="4" t="s">
        <v>23</v>
      </c>
      <c r="C60" s="5">
        <f>(C48)+1</f>
        <v>13</v>
      </c>
      <c r="D60" s="73" t="s">
        <v>108</v>
      </c>
      <c r="E60" s="1"/>
      <c r="F60" s="95" t="s">
        <v>131</v>
      </c>
      <c r="G60" s="6"/>
      <c r="H60" s="6"/>
      <c r="I60" s="7">
        <f t="shared" si="2"/>
        <v>0</v>
      </c>
      <c r="L60" s="3"/>
      <c r="M60" s="3"/>
      <c r="Q60" s="3"/>
      <c r="R60" s="3"/>
      <c r="S60" s="3"/>
      <c r="T60" s="3"/>
      <c r="U60" s="3"/>
      <c r="V60" s="3"/>
      <c r="W60" s="3"/>
    </row>
    <row r="61" spans="2:23" ht="14">
      <c r="B61" s="4" t="s">
        <v>24</v>
      </c>
      <c r="C61" s="5">
        <f>(C60)+1</f>
        <v>14</v>
      </c>
      <c r="D61" s="73" t="s">
        <v>119</v>
      </c>
      <c r="E61" s="1" t="s">
        <v>94</v>
      </c>
      <c r="F61" s="95" t="s">
        <v>131</v>
      </c>
      <c r="G61" s="154">
        <v>0.39583333333333331</v>
      </c>
      <c r="H61" s="154">
        <v>0.43402777777777779</v>
      </c>
      <c r="I61" s="7">
        <f t="shared" si="2"/>
        <v>3.8194444444444475E-2</v>
      </c>
      <c r="L61" s="3"/>
      <c r="M61" s="3"/>
      <c r="Q61" s="3"/>
      <c r="R61" s="3"/>
      <c r="S61" s="3"/>
      <c r="T61" s="3"/>
      <c r="U61" s="3"/>
      <c r="V61" s="3"/>
      <c r="W61" s="3"/>
    </row>
    <row r="62" spans="2:23" ht="14">
      <c r="B62" s="4"/>
      <c r="C62" s="5"/>
      <c r="D62" s="73" t="s">
        <v>117</v>
      </c>
      <c r="E62" s="1" t="s">
        <v>94</v>
      </c>
      <c r="F62" s="95" t="s">
        <v>131</v>
      </c>
      <c r="G62" s="154">
        <v>0.4375</v>
      </c>
      <c r="H62" s="154">
        <v>0.47916666666666669</v>
      </c>
      <c r="I62" s="7">
        <f t="shared" si="2"/>
        <v>4.1666666666666685E-2</v>
      </c>
      <c r="L62" s="3"/>
      <c r="M62" s="3"/>
      <c r="Q62" s="3"/>
      <c r="R62" s="3"/>
      <c r="S62" s="3"/>
      <c r="T62" s="3"/>
      <c r="U62" s="3"/>
      <c r="V62" s="3"/>
      <c r="W62" s="3"/>
    </row>
    <row r="63" spans="2:23" ht="14">
      <c r="B63" s="4"/>
      <c r="C63" s="5"/>
      <c r="D63" s="73" t="s">
        <v>120</v>
      </c>
      <c r="E63" s="1" t="s">
        <v>48</v>
      </c>
      <c r="F63" s="95" t="s">
        <v>131</v>
      </c>
      <c r="G63" s="154">
        <v>0.47916666666666669</v>
      </c>
      <c r="H63" s="154">
        <v>0.5</v>
      </c>
      <c r="I63" s="7">
        <f t="shared" si="2"/>
        <v>2.0833333333333315E-2</v>
      </c>
      <c r="L63" s="3"/>
      <c r="M63" s="3"/>
      <c r="Q63" s="3"/>
      <c r="R63" s="3"/>
      <c r="S63" s="3"/>
      <c r="T63" s="3"/>
      <c r="U63" s="3"/>
      <c r="V63" s="3"/>
      <c r="W63" s="3"/>
    </row>
    <row r="64" spans="2:23" ht="14">
      <c r="B64" s="4"/>
      <c r="C64" s="5"/>
      <c r="D64" s="73" t="s">
        <v>121</v>
      </c>
      <c r="E64" s="1" t="s">
        <v>13</v>
      </c>
      <c r="F64" s="95" t="s">
        <v>131</v>
      </c>
      <c r="G64" s="154">
        <v>0.5</v>
      </c>
      <c r="H64" s="154">
        <v>0.51249999999999996</v>
      </c>
      <c r="I64" s="7">
        <f t="shared" si="2"/>
        <v>1.2499999999999956E-2</v>
      </c>
      <c r="L64" s="3"/>
      <c r="M64" s="3"/>
      <c r="Q64" s="3"/>
      <c r="R64" s="3"/>
      <c r="S64" s="3"/>
      <c r="T64" s="3"/>
      <c r="U64" s="3"/>
      <c r="V64" s="3"/>
      <c r="W64" s="3"/>
    </row>
    <row r="65" spans="2:23" ht="14">
      <c r="B65" s="4"/>
      <c r="C65" s="5"/>
      <c r="D65" s="153" t="s">
        <v>119</v>
      </c>
      <c r="E65" s="1" t="s">
        <v>94</v>
      </c>
      <c r="F65" s="95" t="s">
        <v>131</v>
      </c>
      <c r="G65" s="154">
        <v>0.51249999999999996</v>
      </c>
      <c r="H65" s="154">
        <v>0.54652777777777772</v>
      </c>
      <c r="I65" s="7">
        <f t="shared" si="2"/>
        <v>3.4027777777777768E-2</v>
      </c>
      <c r="L65" s="3"/>
      <c r="M65" s="3"/>
      <c r="Q65" s="3"/>
      <c r="R65" s="3"/>
      <c r="S65" s="3"/>
      <c r="T65" s="3"/>
      <c r="U65" s="3"/>
      <c r="V65" s="3"/>
      <c r="W65" s="3"/>
    </row>
    <row r="66" spans="2:23" ht="14">
      <c r="B66" s="4"/>
      <c r="C66" s="5"/>
      <c r="D66" s="73" t="s">
        <v>6</v>
      </c>
      <c r="E66" s="1" t="s">
        <v>34</v>
      </c>
      <c r="F66" s="95" t="s">
        <v>131</v>
      </c>
      <c r="G66" s="154">
        <v>0.54861111111111116</v>
      </c>
      <c r="H66" s="154">
        <v>0.59305555555555556</v>
      </c>
      <c r="I66" s="7">
        <f t="shared" si="2"/>
        <v>4.4444444444444398E-2</v>
      </c>
      <c r="L66" s="3"/>
      <c r="M66" s="3"/>
      <c r="Q66" s="3"/>
      <c r="R66" s="3"/>
      <c r="S66" s="3"/>
      <c r="T66" s="3"/>
      <c r="U66" s="3"/>
      <c r="V66" s="3"/>
      <c r="W66" s="3"/>
    </row>
    <row r="67" spans="2:23" ht="14">
      <c r="B67" s="4"/>
      <c r="C67" s="5"/>
      <c r="D67" s="73" t="s">
        <v>116</v>
      </c>
      <c r="E67" s="1" t="s">
        <v>13</v>
      </c>
      <c r="F67" s="95" t="s">
        <v>131</v>
      </c>
      <c r="G67" s="154">
        <v>0.60902777777777772</v>
      </c>
      <c r="H67" s="154">
        <v>0.64722222222222225</v>
      </c>
      <c r="I67" s="7">
        <f t="shared" si="2"/>
        <v>3.8194444444444531E-2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2:23" ht="14">
      <c r="B68" s="4"/>
      <c r="C68" s="5"/>
      <c r="D68" s="1" t="s">
        <v>117</v>
      </c>
      <c r="E68" s="1" t="s">
        <v>94</v>
      </c>
      <c r="F68" s="95" t="s">
        <v>131</v>
      </c>
      <c r="G68" s="154">
        <v>0.65277777777777779</v>
      </c>
      <c r="H68" s="154">
        <v>0.66180555555555554</v>
      </c>
      <c r="I68" s="7">
        <f t="shared" si="2"/>
        <v>9.0277777777777457E-3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2:23" ht="14">
      <c r="B69" s="4"/>
      <c r="C69" s="5"/>
      <c r="D69" s="1" t="s">
        <v>122</v>
      </c>
      <c r="E69" s="1" t="s">
        <v>61</v>
      </c>
      <c r="F69" s="95" t="s">
        <v>131</v>
      </c>
      <c r="G69" s="154">
        <v>0.66180555555555554</v>
      </c>
      <c r="H69" s="154">
        <v>0.68402777777777779</v>
      </c>
      <c r="I69" s="7">
        <f t="shared" si="2"/>
        <v>2.2222222222222254E-2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2:23" ht="14">
      <c r="B70" s="4"/>
      <c r="C70" s="5"/>
      <c r="D70" s="1" t="s">
        <v>119</v>
      </c>
      <c r="E70" s="1" t="s">
        <v>13</v>
      </c>
      <c r="F70" s="95" t="s">
        <v>131</v>
      </c>
      <c r="G70" s="154">
        <v>0.68402777777777779</v>
      </c>
      <c r="H70" s="154">
        <v>0.79166666666666663</v>
      </c>
      <c r="I70" s="7">
        <f t="shared" si="2"/>
        <v>0.10763888888888884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2:23" ht="13">
      <c r="B71" s="71" t="s">
        <v>28</v>
      </c>
      <c r="C71" s="72"/>
      <c r="D71" s="72"/>
      <c r="E71" s="72"/>
      <c r="F71" s="72"/>
      <c r="G71" s="96"/>
      <c r="H71" s="96"/>
      <c r="I71" s="96"/>
      <c r="J71" s="37">
        <f>SUM(I72:I93)</f>
        <v>1.1131944444444444</v>
      </c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</row>
    <row r="72" spans="2:23" ht="14">
      <c r="B72" s="4" t="s">
        <v>27</v>
      </c>
      <c r="C72" s="5">
        <f>(C61+3)</f>
        <v>17</v>
      </c>
      <c r="D72" s="73" t="s">
        <v>119</v>
      </c>
      <c r="E72" s="1" t="s">
        <v>54</v>
      </c>
      <c r="F72" s="95" t="s">
        <v>131</v>
      </c>
      <c r="G72" s="154">
        <v>0.37847222222222221</v>
      </c>
      <c r="H72" s="154">
        <v>0.39583333333333331</v>
      </c>
      <c r="I72" s="7">
        <f t="shared" ref="I72:I93" si="3">H72-G72</f>
        <v>1.7361111111111105E-2</v>
      </c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</row>
    <row r="73" spans="2:23" ht="14">
      <c r="B73" s="4"/>
      <c r="C73" s="4"/>
      <c r="D73" s="73" t="s">
        <v>117</v>
      </c>
      <c r="E73" s="1" t="s">
        <v>38</v>
      </c>
      <c r="F73" s="95" t="s">
        <v>131</v>
      </c>
      <c r="G73" s="154">
        <v>0.39583333333333331</v>
      </c>
      <c r="H73" s="154">
        <v>0.47916666666666669</v>
      </c>
      <c r="I73" s="7">
        <f t="shared" si="3"/>
        <v>8.333333333333337E-2</v>
      </c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</row>
    <row r="74" spans="2:23" ht="14">
      <c r="B74" s="4"/>
      <c r="C74" s="4"/>
      <c r="D74" s="73" t="s">
        <v>120</v>
      </c>
      <c r="E74" s="1" t="s">
        <v>54</v>
      </c>
      <c r="F74" s="95" t="s">
        <v>131</v>
      </c>
      <c r="G74" s="154">
        <v>0.47916666666666669</v>
      </c>
      <c r="H74" s="154">
        <v>0.5</v>
      </c>
      <c r="I74" s="7">
        <f t="shared" si="3"/>
        <v>2.0833333333333315E-2</v>
      </c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</row>
    <row r="75" spans="2:23" ht="14">
      <c r="B75" s="4"/>
      <c r="C75" s="4"/>
      <c r="D75" s="73" t="s">
        <v>121</v>
      </c>
      <c r="E75" s="1" t="s">
        <v>94</v>
      </c>
      <c r="F75" s="95" t="s">
        <v>131</v>
      </c>
      <c r="G75" s="154">
        <v>0.5</v>
      </c>
      <c r="H75" s="154">
        <v>0.58333333333333337</v>
      </c>
      <c r="I75" s="7">
        <f t="shared" si="3"/>
        <v>8.333333333333337E-2</v>
      </c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</row>
    <row r="76" spans="2:23" ht="14">
      <c r="B76" s="4"/>
      <c r="C76" s="4"/>
      <c r="D76" s="153" t="s">
        <v>119</v>
      </c>
      <c r="E76" s="1" t="s">
        <v>13</v>
      </c>
      <c r="F76" s="95" t="s">
        <v>131</v>
      </c>
      <c r="G76" s="154">
        <v>0.60416666666666663</v>
      </c>
      <c r="H76" s="154">
        <v>0.62083333333333335</v>
      </c>
      <c r="I76" s="7">
        <f t="shared" si="3"/>
        <v>1.6666666666666718E-2</v>
      </c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</row>
    <row r="77" spans="2:23" ht="14">
      <c r="B77" s="4"/>
      <c r="C77" s="4"/>
      <c r="D77" s="73" t="s">
        <v>6</v>
      </c>
      <c r="E77" s="1" t="s">
        <v>14</v>
      </c>
      <c r="F77" s="95" t="s">
        <v>131</v>
      </c>
      <c r="G77" s="154">
        <v>0.62083333333333335</v>
      </c>
      <c r="H77" s="154">
        <v>0.72499999999999998</v>
      </c>
      <c r="I77" s="7">
        <f t="shared" si="3"/>
        <v>0.10416666666666663</v>
      </c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ht="14">
      <c r="B78" s="4"/>
      <c r="C78" s="4"/>
      <c r="D78" s="73" t="s">
        <v>116</v>
      </c>
      <c r="E78" s="1" t="s">
        <v>13</v>
      </c>
      <c r="F78" s="95" t="s">
        <v>131</v>
      </c>
      <c r="G78" s="154">
        <v>0.75</v>
      </c>
      <c r="H78" s="154">
        <v>0.77638888888888891</v>
      </c>
      <c r="I78" s="7">
        <f t="shared" si="3"/>
        <v>2.6388888888888906E-2</v>
      </c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14">
      <c r="B79" s="4"/>
      <c r="C79" s="4"/>
      <c r="D79" s="73" t="s">
        <v>62</v>
      </c>
      <c r="E79" s="1" t="s">
        <v>38</v>
      </c>
      <c r="F79" s="95" t="s">
        <v>131</v>
      </c>
      <c r="G79" s="154">
        <v>0.77638888888888891</v>
      </c>
      <c r="H79" s="154">
        <v>0.82708333333333328</v>
      </c>
      <c r="I79" s="7">
        <f t="shared" si="3"/>
        <v>5.0694444444444375E-2</v>
      </c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</row>
    <row r="80" spans="2:23" ht="14">
      <c r="B80" s="4" t="s">
        <v>20</v>
      </c>
      <c r="C80" s="5">
        <f>(C72)+1</f>
        <v>18</v>
      </c>
      <c r="D80" s="73" t="s">
        <v>64</v>
      </c>
      <c r="E80" s="1" t="s">
        <v>38</v>
      </c>
      <c r="F80" s="95" t="s">
        <v>131</v>
      </c>
      <c r="G80" s="154">
        <v>0.40625</v>
      </c>
      <c r="H80" s="154">
        <v>0.47361111111111109</v>
      </c>
      <c r="I80" s="7">
        <f t="shared" si="3"/>
        <v>6.7361111111111094E-2</v>
      </c>
      <c r="K80" s="3"/>
      <c r="L80" s="3"/>
      <c r="M80" s="3"/>
      <c r="N80" s="3"/>
      <c r="R80" s="3"/>
      <c r="S80" s="3"/>
      <c r="T80" s="3"/>
      <c r="U80" s="3"/>
      <c r="V80" s="3"/>
      <c r="W80" s="3"/>
    </row>
    <row r="81" spans="2:23" ht="14">
      <c r="B81" s="4"/>
      <c r="C81" s="5"/>
      <c r="D81" s="73" t="s">
        <v>118</v>
      </c>
      <c r="E81" s="1"/>
      <c r="F81" s="95" t="s">
        <v>131</v>
      </c>
      <c r="G81" s="154">
        <v>0.47569444444444442</v>
      </c>
      <c r="H81" s="154">
        <v>0.48402777777777778</v>
      </c>
      <c r="I81" s="7">
        <f t="shared" si="3"/>
        <v>8.3333333333333592E-3</v>
      </c>
      <c r="K81" s="3"/>
      <c r="L81" s="3"/>
      <c r="M81" s="3"/>
      <c r="N81" s="3"/>
      <c r="R81" s="3"/>
      <c r="S81" s="3"/>
      <c r="T81" s="3"/>
      <c r="U81" s="3"/>
      <c r="V81" s="3"/>
      <c r="W81" s="3"/>
    </row>
    <row r="82" spans="2:23" ht="14">
      <c r="B82" s="4"/>
      <c r="C82" s="5"/>
      <c r="D82" s="73" t="s">
        <v>96</v>
      </c>
      <c r="E82" s="1" t="s">
        <v>94</v>
      </c>
      <c r="F82" s="95" t="s">
        <v>131</v>
      </c>
      <c r="G82" s="154">
        <v>0.48402777777777778</v>
      </c>
      <c r="H82" s="154">
        <v>0.4909722222222222</v>
      </c>
      <c r="I82" s="7">
        <f t="shared" si="3"/>
        <v>6.9444444444444198E-3</v>
      </c>
      <c r="K82" s="3"/>
      <c r="L82" s="3"/>
      <c r="M82" s="3"/>
      <c r="N82" s="3"/>
      <c r="R82" s="3"/>
      <c r="S82" s="3"/>
      <c r="T82" s="3"/>
      <c r="U82" s="3"/>
      <c r="V82" s="3"/>
      <c r="W82" s="3"/>
    </row>
    <row r="83" spans="2:23" ht="14">
      <c r="B83" s="4"/>
      <c r="C83" s="5"/>
      <c r="D83" s="73" t="s">
        <v>115</v>
      </c>
      <c r="E83" s="1" t="s">
        <v>5</v>
      </c>
      <c r="F83" s="95" t="s">
        <v>131</v>
      </c>
      <c r="G83" s="154">
        <v>0.4909722222222222</v>
      </c>
      <c r="H83" s="154">
        <v>0.50347222222222221</v>
      </c>
      <c r="I83" s="7">
        <f t="shared" si="3"/>
        <v>1.2500000000000011E-2</v>
      </c>
      <c r="K83" s="3"/>
      <c r="L83" s="3"/>
      <c r="M83" s="3"/>
      <c r="N83" s="3"/>
      <c r="R83" s="3"/>
      <c r="S83" s="3"/>
      <c r="T83" s="3"/>
      <c r="U83" s="3"/>
      <c r="V83" s="3"/>
      <c r="W83" s="3"/>
    </row>
    <row r="84" spans="2:23" ht="14">
      <c r="B84" s="4"/>
      <c r="C84" s="5"/>
      <c r="D84" s="73" t="s">
        <v>115</v>
      </c>
      <c r="E84" s="1" t="s">
        <v>61</v>
      </c>
      <c r="F84" s="95" t="s">
        <v>131</v>
      </c>
      <c r="G84" s="154">
        <v>0.50347222222222221</v>
      </c>
      <c r="H84" s="154">
        <v>0.50486111111111109</v>
      </c>
      <c r="I84" s="7">
        <f t="shared" si="3"/>
        <v>1.388888888888884E-3</v>
      </c>
      <c r="K84" s="3"/>
      <c r="L84" s="3"/>
      <c r="M84" s="3"/>
      <c r="N84" s="3"/>
      <c r="R84" s="3"/>
      <c r="S84" s="3"/>
      <c r="T84" s="3"/>
      <c r="U84" s="3"/>
      <c r="V84" s="3"/>
      <c r="W84" s="3"/>
    </row>
    <row r="85" spans="2:23" ht="14">
      <c r="B85" s="4"/>
      <c r="C85" s="5"/>
      <c r="D85" s="73" t="s">
        <v>118</v>
      </c>
      <c r="E85" s="1" t="s">
        <v>94</v>
      </c>
      <c r="F85" s="95" t="s">
        <v>131</v>
      </c>
      <c r="G85" s="154">
        <v>0.50486111111111109</v>
      </c>
      <c r="H85" s="154">
        <v>0.51249999999999996</v>
      </c>
      <c r="I85" s="7">
        <f t="shared" si="3"/>
        <v>7.6388888888888618E-3</v>
      </c>
      <c r="K85" s="3"/>
      <c r="L85" s="3"/>
      <c r="M85" s="3"/>
      <c r="N85" s="3"/>
      <c r="R85" s="3"/>
      <c r="S85" s="3"/>
      <c r="T85" s="3"/>
      <c r="U85" s="3"/>
      <c r="V85" s="3"/>
      <c r="W85" s="3"/>
    </row>
    <row r="86" spans="2:23" ht="14">
      <c r="B86" s="4"/>
      <c r="C86" s="5"/>
      <c r="D86" s="73" t="s">
        <v>62</v>
      </c>
      <c r="E86" s="1" t="s">
        <v>85</v>
      </c>
      <c r="F86" s="95" t="s">
        <v>131</v>
      </c>
      <c r="G86" s="154">
        <v>0.57638888888888884</v>
      </c>
      <c r="H86" s="154">
        <v>0.59652777777777777</v>
      </c>
      <c r="I86" s="7">
        <f t="shared" si="3"/>
        <v>2.0138888888888928E-2</v>
      </c>
      <c r="K86" s="3"/>
      <c r="L86" s="3"/>
      <c r="M86" s="3"/>
      <c r="N86" s="3"/>
      <c r="R86" s="3"/>
      <c r="S86" s="3"/>
      <c r="T86" s="3"/>
      <c r="U86" s="3"/>
      <c r="V86" s="3"/>
      <c r="W86" s="3"/>
    </row>
    <row r="87" spans="2:23" ht="14">
      <c r="B87" s="4"/>
      <c r="C87" s="5"/>
      <c r="D87" s="73" t="s">
        <v>64</v>
      </c>
      <c r="E87" s="1" t="s">
        <v>29</v>
      </c>
      <c r="F87" s="95" t="s">
        <v>131</v>
      </c>
      <c r="G87" s="154">
        <v>0.59722222222222221</v>
      </c>
      <c r="H87" s="154">
        <v>0.66249999999999998</v>
      </c>
      <c r="I87" s="7">
        <f t="shared" si="3"/>
        <v>6.5277777777777768E-2</v>
      </c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2:23" ht="14">
      <c r="B88" s="4"/>
      <c r="C88" s="5"/>
      <c r="D88" s="73" t="s">
        <v>118</v>
      </c>
      <c r="E88" s="1" t="s">
        <v>14</v>
      </c>
      <c r="F88" s="95" t="s">
        <v>131</v>
      </c>
      <c r="G88" s="154">
        <v>0.66249999999999998</v>
      </c>
      <c r="H88" s="154">
        <v>0.72916666666666663</v>
      </c>
      <c r="I88" s="7">
        <f t="shared" si="3"/>
        <v>6.6666666666666652E-2</v>
      </c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</row>
    <row r="89" spans="2:23" ht="14">
      <c r="B89" s="4"/>
      <c r="C89" s="5"/>
      <c r="D89" s="73" t="s">
        <v>96</v>
      </c>
      <c r="E89" s="1" t="s">
        <v>85</v>
      </c>
      <c r="F89" s="95" t="s">
        <v>131</v>
      </c>
      <c r="G89" s="154">
        <v>0.72916666666666663</v>
      </c>
      <c r="H89" s="154">
        <v>0.77777777777777779</v>
      </c>
      <c r="I89" s="7">
        <f t="shared" si="3"/>
        <v>4.861111111111116E-2</v>
      </c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</row>
    <row r="90" spans="2:23" ht="14">
      <c r="B90" s="4" t="s">
        <v>22</v>
      </c>
      <c r="C90" s="5">
        <f>(C80)+1</f>
        <v>19</v>
      </c>
      <c r="D90" s="73" t="s">
        <v>115</v>
      </c>
      <c r="E90" s="1" t="s">
        <v>85</v>
      </c>
      <c r="F90" s="95" t="s">
        <v>131</v>
      </c>
      <c r="G90" s="154">
        <v>0.375</v>
      </c>
      <c r="H90" s="154">
        <v>0.54861111111111116</v>
      </c>
      <c r="I90" s="7">
        <f t="shared" si="3"/>
        <v>0.17361111111111116</v>
      </c>
      <c r="K90" s="3"/>
      <c r="L90" s="3"/>
      <c r="M90" s="3"/>
      <c r="N90" s="3"/>
      <c r="O90" s="3"/>
      <c r="P90" s="3"/>
      <c r="T90" s="3"/>
      <c r="U90" s="3"/>
      <c r="V90" s="3"/>
      <c r="W90" s="3"/>
    </row>
    <row r="91" spans="2:23" ht="14">
      <c r="B91" s="4"/>
      <c r="C91" s="5"/>
      <c r="D91" s="73" t="s">
        <v>115</v>
      </c>
      <c r="E91" s="1" t="s">
        <v>85</v>
      </c>
      <c r="F91" s="95" t="s">
        <v>131</v>
      </c>
      <c r="G91" s="154">
        <v>0.59305555555555556</v>
      </c>
      <c r="H91" s="154">
        <v>0.76249999999999996</v>
      </c>
      <c r="I91" s="7">
        <f t="shared" si="3"/>
        <v>0.1694444444444444</v>
      </c>
      <c r="K91" s="3"/>
      <c r="L91" s="3"/>
      <c r="M91" s="3"/>
      <c r="N91" s="3"/>
      <c r="O91" s="3"/>
      <c r="P91" s="3"/>
      <c r="T91" s="3"/>
      <c r="U91" s="3"/>
      <c r="V91" s="3"/>
      <c r="W91" s="3"/>
    </row>
    <row r="92" spans="2:23" ht="14">
      <c r="B92" s="4" t="s">
        <v>23</v>
      </c>
      <c r="C92" s="5">
        <f>(C90)+1</f>
        <v>20</v>
      </c>
      <c r="D92" s="73" t="s">
        <v>118</v>
      </c>
      <c r="E92" s="1" t="s">
        <v>13</v>
      </c>
      <c r="F92" s="95" t="s">
        <v>131</v>
      </c>
      <c r="G92" s="154">
        <v>0.3125</v>
      </c>
      <c r="H92" s="154">
        <v>0.375</v>
      </c>
      <c r="I92" s="7">
        <f t="shared" si="3"/>
        <v>6.25E-2</v>
      </c>
      <c r="K92" s="3"/>
      <c r="L92" s="3"/>
      <c r="M92" s="3"/>
      <c r="N92" s="3"/>
      <c r="O92" s="3"/>
      <c r="P92" s="3"/>
      <c r="T92" s="3"/>
      <c r="U92" s="3"/>
      <c r="V92" s="3"/>
      <c r="W92" s="3"/>
    </row>
    <row r="93" spans="2:23" ht="14">
      <c r="B93" s="4" t="s">
        <v>24</v>
      </c>
      <c r="C93" s="5">
        <f>(C92)+1</f>
        <v>21</v>
      </c>
      <c r="D93" s="1"/>
      <c r="E93" s="1"/>
      <c r="F93" s="95" t="s">
        <v>131</v>
      </c>
      <c r="G93" s="6"/>
      <c r="H93" s="6"/>
      <c r="I93" s="7">
        <f t="shared" si="3"/>
        <v>0</v>
      </c>
      <c r="K93" s="3"/>
      <c r="L93" s="3"/>
      <c r="M93" s="3"/>
      <c r="N93" s="3"/>
      <c r="O93" s="3"/>
      <c r="P93" s="3"/>
      <c r="T93" s="3"/>
      <c r="U93" s="3"/>
      <c r="V93" s="3"/>
      <c r="W93" s="3"/>
    </row>
    <row r="94" spans="2:23" ht="13">
      <c r="B94" s="71" t="s">
        <v>30</v>
      </c>
      <c r="C94" s="72"/>
      <c r="D94" s="72"/>
      <c r="E94" s="72"/>
      <c r="F94" s="72"/>
      <c r="G94" s="96"/>
      <c r="H94" s="96"/>
      <c r="I94" s="96"/>
      <c r="J94" s="37">
        <f>SUM(I95:I124)</f>
        <v>1.2687499999999998</v>
      </c>
      <c r="K94" s="3"/>
      <c r="L94" s="3"/>
      <c r="M94" s="3"/>
      <c r="N94" s="3"/>
      <c r="T94" s="3"/>
      <c r="U94" s="3"/>
      <c r="V94" s="3"/>
      <c r="W94" s="3"/>
    </row>
    <row r="95" spans="2:23" ht="14">
      <c r="B95" s="4" t="s">
        <v>27</v>
      </c>
      <c r="C95" s="5">
        <f>(C93+3)</f>
        <v>24</v>
      </c>
      <c r="D95" s="73" t="s">
        <v>119</v>
      </c>
      <c r="E95" s="1" t="s">
        <v>54</v>
      </c>
      <c r="F95" s="95" t="s">
        <v>131</v>
      </c>
      <c r="G95" s="154">
        <v>0.3888888888888889</v>
      </c>
      <c r="H95" s="154">
        <v>0.40625</v>
      </c>
      <c r="I95" s="7">
        <f t="shared" ref="I95:I124" si="4">H95-G95</f>
        <v>1.7361111111111105E-2</v>
      </c>
      <c r="L95" s="3"/>
      <c r="M95" s="3"/>
      <c r="N95" s="3"/>
      <c r="T95" s="3"/>
      <c r="U95" s="3"/>
      <c r="V95" s="3"/>
      <c r="W95" s="3"/>
    </row>
    <row r="96" spans="2:23" ht="14">
      <c r="B96" s="4"/>
      <c r="C96" s="4"/>
      <c r="D96" s="73" t="s">
        <v>117</v>
      </c>
      <c r="E96" s="1" t="s">
        <v>38</v>
      </c>
      <c r="F96" s="95" t="s">
        <v>131</v>
      </c>
      <c r="G96" s="154">
        <v>0.40625</v>
      </c>
      <c r="H96" s="154">
        <v>0.46180555555555558</v>
      </c>
      <c r="I96" s="7">
        <f t="shared" si="4"/>
        <v>5.555555555555558E-2</v>
      </c>
      <c r="L96" s="3"/>
      <c r="M96" s="3"/>
      <c r="N96" s="3"/>
      <c r="T96" s="3"/>
      <c r="U96" s="3"/>
      <c r="V96" s="3"/>
      <c r="W96" s="3"/>
    </row>
    <row r="97" spans="2:23" ht="14">
      <c r="B97" s="4"/>
      <c r="C97" s="4"/>
      <c r="D97" s="73" t="s">
        <v>120</v>
      </c>
      <c r="E97" s="1" t="s">
        <v>54</v>
      </c>
      <c r="F97" s="95" t="s">
        <v>131</v>
      </c>
      <c r="G97" s="154">
        <v>0.46180555555555558</v>
      </c>
      <c r="H97" s="154">
        <v>0.47916666666666669</v>
      </c>
      <c r="I97" s="7">
        <f t="shared" si="4"/>
        <v>1.7361111111111105E-2</v>
      </c>
      <c r="L97" s="3"/>
      <c r="M97" s="3"/>
      <c r="N97" s="3"/>
      <c r="T97" s="3"/>
      <c r="U97" s="3"/>
      <c r="V97" s="3"/>
      <c r="W97" s="3"/>
    </row>
    <row r="98" spans="2:23" ht="14">
      <c r="B98" s="4"/>
      <c r="C98" s="4"/>
      <c r="D98" s="73" t="s">
        <v>121</v>
      </c>
      <c r="E98" s="1" t="s">
        <v>38</v>
      </c>
      <c r="F98" s="95" t="s">
        <v>131</v>
      </c>
      <c r="G98" s="154">
        <v>0.64583333333333337</v>
      </c>
      <c r="H98" s="154">
        <v>0.65486111111111112</v>
      </c>
      <c r="I98" s="7">
        <f t="shared" si="4"/>
        <v>9.0277777777777457E-3</v>
      </c>
      <c r="L98" s="3"/>
      <c r="M98" s="3"/>
      <c r="N98" s="3"/>
      <c r="T98" s="3"/>
      <c r="U98" s="3"/>
      <c r="V98" s="3"/>
      <c r="W98" s="3"/>
    </row>
    <row r="99" spans="2:23" ht="14">
      <c r="B99" s="4"/>
      <c r="C99" s="4"/>
      <c r="D99" s="153" t="s">
        <v>119</v>
      </c>
      <c r="E99" s="1" t="s">
        <v>61</v>
      </c>
      <c r="F99" s="95" t="s">
        <v>131</v>
      </c>
      <c r="G99" s="154">
        <v>0.65486111111111112</v>
      </c>
      <c r="H99" s="154">
        <v>0.65972222222222221</v>
      </c>
      <c r="I99" s="7">
        <f t="shared" si="4"/>
        <v>4.8611111111110938E-3</v>
      </c>
      <c r="L99" s="3"/>
      <c r="M99" s="3"/>
      <c r="N99" s="3"/>
      <c r="T99" s="3"/>
      <c r="U99" s="3"/>
      <c r="V99" s="3"/>
      <c r="W99" s="3"/>
    </row>
    <row r="100" spans="2:23" ht="14">
      <c r="B100" s="4"/>
      <c r="C100" s="4"/>
      <c r="D100" s="73" t="s">
        <v>6</v>
      </c>
      <c r="E100" s="1" t="s">
        <v>38</v>
      </c>
      <c r="F100" s="95" t="s">
        <v>131</v>
      </c>
      <c r="G100" s="154">
        <v>0.65972222222222221</v>
      </c>
      <c r="H100" s="154">
        <v>0.6875</v>
      </c>
      <c r="I100" s="7">
        <f t="shared" si="4"/>
        <v>2.777777777777779E-2</v>
      </c>
      <c r="L100" s="3"/>
      <c r="M100" s="3"/>
      <c r="N100" s="3"/>
      <c r="T100" s="3"/>
      <c r="U100" s="3"/>
      <c r="V100" s="3"/>
      <c r="W100" s="3"/>
    </row>
    <row r="101" spans="2:23" ht="14">
      <c r="B101" s="4"/>
      <c r="C101" s="4"/>
      <c r="D101" s="73" t="s">
        <v>116</v>
      </c>
      <c r="E101" s="1" t="s">
        <v>38</v>
      </c>
      <c r="F101" s="95" t="s">
        <v>131</v>
      </c>
      <c r="G101" s="154">
        <v>0.69305555555555554</v>
      </c>
      <c r="H101" s="154">
        <v>0.73819444444444449</v>
      </c>
      <c r="I101" s="7">
        <f t="shared" si="4"/>
        <v>4.5138888888888951E-2</v>
      </c>
      <c r="L101" s="3"/>
      <c r="M101" s="3"/>
      <c r="N101" s="3"/>
      <c r="T101" s="3"/>
      <c r="U101" s="3"/>
      <c r="V101" s="3"/>
      <c r="W101" s="3"/>
    </row>
    <row r="102" spans="2:23" ht="14">
      <c r="B102" s="4"/>
      <c r="C102" s="4"/>
      <c r="D102" s="73" t="s">
        <v>62</v>
      </c>
      <c r="E102" s="1" t="s">
        <v>13</v>
      </c>
      <c r="F102" s="95" t="s">
        <v>131</v>
      </c>
      <c r="G102" s="154">
        <v>0.73819444444444449</v>
      </c>
      <c r="H102" s="154">
        <v>0.78194444444444444</v>
      </c>
      <c r="I102" s="7">
        <f t="shared" si="4"/>
        <v>4.3749999999999956E-2</v>
      </c>
      <c r="L102" s="3"/>
      <c r="M102" s="3"/>
      <c r="N102" s="3"/>
      <c r="O102" s="3"/>
      <c r="P102" s="3"/>
      <c r="T102" s="3"/>
      <c r="U102" s="3"/>
      <c r="V102" s="3"/>
      <c r="W102" s="3"/>
    </row>
    <row r="103" spans="2:23" ht="14">
      <c r="B103" s="4" t="s">
        <v>20</v>
      </c>
      <c r="C103" s="5">
        <f>(C95)+1</f>
        <v>25</v>
      </c>
      <c r="D103" s="73" t="s">
        <v>64</v>
      </c>
      <c r="E103" s="1" t="s">
        <v>38</v>
      </c>
      <c r="F103" s="95" t="s">
        <v>131</v>
      </c>
      <c r="G103" s="154">
        <v>0.39583333333333331</v>
      </c>
      <c r="H103" s="154">
        <v>0.48472222222222222</v>
      </c>
      <c r="I103" s="7">
        <f t="shared" si="4"/>
        <v>8.8888888888888906E-2</v>
      </c>
      <c r="L103" s="3"/>
      <c r="M103" s="3"/>
      <c r="N103" s="3"/>
      <c r="O103" s="3"/>
      <c r="P103" s="3"/>
      <c r="T103" s="3"/>
      <c r="U103" s="3"/>
      <c r="V103" s="3"/>
      <c r="W103" s="3"/>
    </row>
    <row r="104" spans="2:23" ht="14">
      <c r="B104" s="4"/>
      <c r="C104" s="5"/>
      <c r="D104" s="73" t="s">
        <v>118</v>
      </c>
      <c r="E104" s="1" t="s">
        <v>38</v>
      </c>
      <c r="F104" s="95" t="s">
        <v>131</v>
      </c>
      <c r="G104" s="154">
        <v>0.48472222222222222</v>
      </c>
      <c r="H104" s="154">
        <v>0.52083333333333337</v>
      </c>
      <c r="I104" s="7">
        <f t="shared" si="4"/>
        <v>3.6111111111111149E-2</v>
      </c>
      <c r="L104" s="3"/>
      <c r="M104" s="3"/>
      <c r="N104" s="3"/>
      <c r="O104" s="3"/>
      <c r="P104" s="3"/>
      <c r="T104" s="3"/>
      <c r="U104" s="3"/>
      <c r="V104" s="3"/>
      <c r="W104" s="3"/>
    </row>
    <row r="105" spans="2:23" ht="14">
      <c r="B105" s="4"/>
      <c r="C105" s="5"/>
      <c r="D105" s="73" t="s">
        <v>96</v>
      </c>
      <c r="E105" s="1" t="s">
        <v>38</v>
      </c>
      <c r="F105" s="95" t="s">
        <v>131</v>
      </c>
      <c r="G105" s="154">
        <v>0.58333333333333337</v>
      </c>
      <c r="H105" s="154">
        <v>0.8125</v>
      </c>
      <c r="I105" s="7">
        <f t="shared" si="4"/>
        <v>0.22916666666666663</v>
      </c>
      <c r="L105" s="3"/>
      <c r="M105" s="3"/>
      <c r="N105" s="3"/>
      <c r="O105" s="3"/>
      <c r="P105" s="3"/>
      <c r="T105" s="3"/>
      <c r="U105" s="3"/>
      <c r="V105" s="3"/>
      <c r="W105" s="3"/>
    </row>
    <row r="106" spans="2:23" ht="14">
      <c r="B106" s="4" t="s">
        <v>22</v>
      </c>
      <c r="C106" s="5">
        <f>(C103)+1</f>
        <v>26</v>
      </c>
      <c r="D106" s="73" t="s">
        <v>115</v>
      </c>
      <c r="E106" s="1" t="s">
        <v>50</v>
      </c>
      <c r="F106" s="95" t="s">
        <v>131</v>
      </c>
      <c r="G106" s="154">
        <v>0.41666666666666669</v>
      </c>
      <c r="H106" s="154">
        <v>0.46319444444444446</v>
      </c>
      <c r="I106" s="7">
        <f t="shared" si="4"/>
        <v>4.6527777777777779E-2</v>
      </c>
    </row>
    <row r="107" spans="2:23" ht="14">
      <c r="B107" s="4"/>
      <c r="C107" s="5"/>
      <c r="D107" s="73" t="s">
        <v>115</v>
      </c>
      <c r="E107" s="1" t="s">
        <v>51</v>
      </c>
      <c r="F107" s="95" t="s">
        <v>131</v>
      </c>
      <c r="G107" s="154">
        <v>0.46319444444444446</v>
      </c>
      <c r="H107" s="154">
        <v>0.5</v>
      </c>
      <c r="I107" s="7">
        <f t="shared" si="4"/>
        <v>3.6805555555555536E-2</v>
      </c>
    </row>
    <row r="108" spans="2:23" ht="14">
      <c r="B108" s="4"/>
      <c r="C108" s="5"/>
      <c r="D108" s="73" t="s">
        <v>118</v>
      </c>
      <c r="E108" s="1" t="s">
        <v>13</v>
      </c>
      <c r="F108" s="95" t="s">
        <v>131</v>
      </c>
      <c r="G108" s="154">
        <v>0.5</v>
      </c>
      <c r="H108" s="154">
        <v>0.52916666666666667</v>
      </c>
      <c r="I108" s="7">
        <f t="shared" si="4"/>
        <v>2.9166666666666674E-2</v>
      </c>
    </row>
    <row r="109" spans="2:23" ht="14">
      <c r="B109" s="4"/>
      <c r="C109" s="5"/>
      <c r="D109" s="73" t="s">
        <v>62</v>
      </c>
      <c r="E109" s="1" t="s">
        <v>29</v>
      </c>
      <c r="F109" s="95" t="s">
        <v>131</v>
      </c>
      <c r="G109" s="154">
        <v>0.60416666666666663</v>
      </c>
      <c r="H109" s="154">
        <v>0.66319444444444442</v>
      </c>
      <c r="I109" s="7">
        <f t="shared" si="4"/>
        <v>5.902777777777779E-2</v>
      </c>
    </row>
    <row r="110" spans="2:23" ht="14">
      <c r="B110" s="4"/>
      <c r="C110" s="5"/>
      <c r="D110" s="73" t="s">
        <v>64</v>
      </c>
      <c r="E110" s="1" t="s">
        <v>13</v>
      </c>
      <c r="F110" s="95" t="s">
        <v>131</v>
      </c>
      <c r="G110" s="154">
        <v>0.66319444444444442</v>
      </c>
      <c r="H110" s="154">
        <v>0.69444444444444442</v>
      </c>
      <c r="I110" s="7">
        <f t="shared" si="4"/>
        <v>3.125E-2</v>
      </c>
    </row>
    <row r="111" spans="2:23" ht="14">
      <c r="B111" s="4"/>
      <c r="C111" s="5"/>
      <c r="D111" s="73" t="s">
        <v>118</v>
      </c>
      <c r="E111" s="1" t="s">
        <v>61</v>
      </c>
      <c r="F111" s="95" t="s">
        <v>131</v>
      </c>
      <c r="G111" s="154">
        <v>0.69444444444444442</v>
      </c>
      <c r="H111" s="154">
        <v>0.72986111111111107</v>
      </c>
      <c r="I111" s="7">
        <f t="shared" si="4"/>
        <v>3.5416666666666652E-2</v>
      </c>
    </row>
    <row r="112" spans="2:23" ht="14">
      <c r="B112" s="4"/>
      <c r="C112" s="5"/>
      <c r="D112" s="73" t="s">
        <v>96</v>
      </c>
      <c r="E112" s="1" t="s">
        <v>13</v>
      </c>
      <c r="F112" s="95" t="s">
        <v>131</v>
      </c>
      <c r="G112" s="154">
        <v>0.72986111111111107</v>
      </c>
      <c r="H112" s="154">
        <v>0.75763888888888886</v>
      </c>
      <c r="I112" s="7">
        <f t="shared" si="4"/>
        <v>2.777777777777779E-2</v>
      </c>
    </row>
    <row r="113" spans="2:16" ht="14">
      <c r="B113" s="4"/>
      <c r="C113" s="5"/>
      <c r="D113" s="73" t="s">
        <v>115</v>
      </c>
      <c r="E113" s="1" t="s">
        <v>14</v>
      </c>
      <c r="F113" s="95" t="s">
        <v>131</v>
      </c>
      <c r="G113" s="154">
        <v>0.40625</v>
      </c>
      <c r="H113" s="154">
        <v>0.54166666666666663</v>
      </c>
      <c r="I113" s="7">
        <f t="shared" si="4"/>
        <v>0.13541666666666663</v>
      </c>
    </row>
    <row r="114" spans="2:16" ht="14">
      <c r="B114" s="4"/>
      <c r="C114" s="5"/>
      <c r="D114" s="73" t="s">
        <v>115</v>
      </c>
      <c r="E114" s="1" t="s">
        <v>14</v>
      </c>
      <c r="F114" s="95" t="s">
        <v>131</v>
      </c>
      <c r="G114" s="154">
        <v>0.59722222222222221</v>
      </c>
      <c r="H114" s="154">
        <v>0.625</v>
      </c>
      <c r="I114" s="7">
        <f t="shared" si="4"/>
        <v>2.777777777777779E-2</v>
      </c>
    </row>
    <row r="115" spans="2:16" ht="14">
      <c r="B115" s="4"/>
      <c r="C115" s="5"/>
      <c r="D115" s="73" t="s">
        <v>118</v>
      </c>
      <c r="E115" s="1" t="s">
        <v>13</v>
      </c>
      <c r="F115" s="95" t="s">
        <v>131</v>
      </c>
      <c r="G115" s="154">
        <v>0.625</v>
      </c>
      <c r="H115" s="154">
        <v>0.63888888888888884</v>
      </c>
      <c r="I115" s="7">
        <f t="shared" si="4"/>
        <v>1.388888888888884E-2</v>
      </c>
    </row>
    <row r="116" spans="2:16" ht="14">
      <c r="B116" s="4"/>
      <c r="C116" s="5"/>
      <c r="D116" s="73" t="s">
        <v>114</v>
      </c>
      <c r="E116" s="1" t="s">
        <v>61</v>
      </c>
      <c r="F116" s="95" t="s">
        <v>131</v>
      </c>
      <c r="G116" s="154">
        <v>0.63888888888888884</v>
      </c>
      <c r="H116" s="154">
        <v>0.6875</v>
      </c>
      <c r="I116" s="7">
        <f t="shared" si="4"/>
        <v>4.861111111111116E-2</v>
      </c>
    </row>
    <row r="117" spans="2:16" ht="14">
      <c r="B117" s="4"/>
      <c r="C117" s="5"/>
      <c r="D117" s="73" t="s">
        <v>108</v>
      </c>
      <c r="E117" s="1" t="s">
        <v>53</v>
      </c>
      <c r="F117" s="95" t="s">
        <v>131</v>
      </c>
      <c r="G117" s="154">
        <v>0.6875</v>
      </c>
      <c r="H117" s="154">
        <v>0.70833333333333337</v>
      </c>
      <c r="I117" s="7">
        <f t="shared" si="4"/>
        <v>2.083333333333337E-2</v>
      </c>
    </row>
    <row r="118" spans="2:16" ht="14">
      <c r="B118" s="4" t="s">
        <v>23</v>
      </c>
      <c r="C118" s="5">
        <f>(C106)+1</f>
        <v>27</v>
      </c>
      <c r="D118" s="73" t="s">
        <v>64</v>
      </c>
      <c r="E118" s="1" t="s">
        <v>94</v>
      </c>
      <c r="F118" s="95" t="s">
        <v>131</v>
      </c>
      <c r="G118" s="154">
        <v>0.4465277777777778</v>
      </c>
      <c r="H118" s="154">
        <v>0.46527777777777779</v>
      </c>
      <c r="I118" s="7">
        <f t="shared" si="4"/>
        <v>1.8749999999999989E-2</v>
      </c>
    </row>
    <row r="119" spans="2:16" ht="14">
      <c r="B119" s="4"/>
      <c r="C119" s="5"/>
      <c r="D119" s="73" t="s">
        <v>118</v>
      </c>
      <c r="E119" s="1" t="s">
        <v>53</v>
      </c>
      <c r="F119" s="95" t="s">
        <v>131</v>
      </c>
      <c r="G119" s="154">
        <v>0.46527777777777779</v>
      </c>
      <c r="H119" s="154">
        <v>0.47569444444444442</v>
      </c>
      <c r="I119" s="7">
        <f t="shared" si="4"/>
        <v>1.041666666666663E-2</v>
      </c>
    </row>
    <row r="120" spans="2:16" ht="14">
      <c r="B120" s="4"/>
      <c r="C120" s="5"/>
      <c r="D120" s="73" t="s">
        <v>96</v>
      </c>
      <c r="E120" s="1" t="s">
        <v>14</v>
      </c>
      <c r="F120" s="95" t="s">
        <v>131</v>
      </c>
      <c r="G120" s="154">
        <v>0.47569444444444442</v>
      </c>
      <c r="H120" s="154">
        <v>0.53819444444444442</v>
      </c>
      <c r="I120" s="7">
        <f t="shared" si="4"/>
        <v>6.25E-2</v>
      </c>
    </row>
    <row r="121" spans="2:16" ht="14">
      <c r="B121" s="4"/>
      <c r="C121" s="5"/>
      <c r="D121" s="73" t="s">
        <v>115</v>
      </c>
      <c r="E121" s="1" t="s">
        <v>94</v>
      </c>
      <c r="F121" s="95" t="s">
        <v>131</v>
      </c>
      <c r="G121" s="154">
        <v>0.6118055555555556</v>
      </c>
      <c r="H121" s="154">
        <v>0.625</v>
      </c>
      <c r="I121" s="7">
        <f t="shared" si="4"/>
        <v>1.3194444444444398E-2</v>
      </c>
    </row>
    <row r="122" spans="2:16" ht="14">
      <c r="B122" s="4"/>
      <c r="C122" s="5"/>
      <c r="D122" s="73" t="s">
        <v>115</v>
      </c>
      <c r="E122" s="1" t="s">
        <v>14</v>
      </c>
      <c r="F122" s="95" t="s">
        <v>131</v>
      </c>
      <c r="G122" s="154">
        <v>0.625</v>
      </c>
      <c r="H122" s="154">
        <v>0.6875</v>
      </c>
      <c r="I122" s="7">
        <f t="shared" si="4"/>
        <v>6.25E-2</v>
      </c>
    </row>
    <row r="123" spans="2:16" ht="14">
      <c r="B123" s="4"/>
      <c r="C123" s="5"/>
      <c r="D123" s="73" t="s">
        <v>118</v>
      </c>
      <c r="E123" s="1" t="s">
        <v>52</v>
      </c>
      <c r="F123" s="95" t="s">
        <v>131</v>
      </c>
      <c r="G123" s="154">
        <v>0.6875</v>
      </c>
      <c r="H123" s="154">
        <v>0.70138888888888884</v>
      </c>
      <c r="I123" s="7">
        <f t="shared" si="4"/>
        <v>1.388888888888884E-2</v>
      </c>
    </row>
    <row r="124" spans="2:16" ht="14">
      <c r="B124" s="4" t="s">
        <v>24</v>
      </c>
      <c r="C124" s="5">
        <f>(C118)+1</f>
        <v>28</v>
      </c>
      <c r="D124" s="73" t="s">
        <v>62</v>
      </c>
      <c r="E124" s="1"/>
      <c r="F124" s="95" t="s">
        <v>131</v>
      </c>
      <c r="G124" s="6"/>
      <c r="H124" s="6"/>
      <c r="I124" s="7">
        <f t="shared" si="4"/>
        <v>0</v>
      </c>
      <c r="P124" s="3"/>
    </row>
    <row r="125" spans="2:16" ht="13">
      <c r="B125" s="71" t="s">
        <v>31</v>
      </c>
      <c r="C125" s="72"/>
      <c r="D125" s="72"/>
      <c r="E125" s="72"/>
      <c r="F125" s="72"/>
      <c r="G125" s="96"/>
      <c r="H125" s="96"/>
      <c r="I125" s="96"/>
      <c r="J125" s="37">
        <f>SUM(I126:I129)</f>
        <v>9.375E-2</v>
      </c>
      <c r="P125" s="3"/>
    </row>
    <row r="126" spans="2:16" ht="14">
      <c r="B126" s="4" t="s">
        <v>27</v>
      </c>
      <c r="C126" s="5">
        <f>(C124+3)</f>
        <v>31</v>
      </c>
      <c r="D126" s="73" t="s">
        <v>118</v>
      </c>
      <c r="E126" s="1" t="s">
        <v>54</v>
      </c>
      <c r="F126" s="95" t="s">
        <v>131</v>
      </c>
      <c r="G126" s="154">
        <v>0.38194444444444442</v>
      </c>
      <c r="H126" s="154">
        <v>0.39930555555555558</v>
      </c>
      <c r="I126" s="7">
        <f t="shared" ref="I126:I128" si="5">H126-G126</f>
        <v>1.736111111111116E-2</v>
      </c>
      <c r="P126" s="3"/>
    </row>
    <row r="127" spans="2:16" ht="14">
      <c r="B127" s="4"/>
      <c r="C127" s="5"/>
      <c r="D127" s="73" t="s">
        <v>96</v>
      </c>
      <c r="E127" s="1" t="s">
        <v>38</v>
      </c>
      <c r="F127" s="95" t="s">
        <v>131</v>
      </c>
      <c r="G127" s="154">
        <v>0.39930555555555558</v>
      </c>
      <c r="H127" s="154">
        <v>0.45833333333333331</v>
      </c>
      <c r="I127" s="7">
        <f t="shared" si="5"/>
        <v>5.9027777777777735E-2</v>
      </c>
      <c r="P127" s="3"/>
    </row>
    <row r="128" spans="2:16" ht="14">
      <c r="B128" s="4"/>
      <c r="C128" s="5"/>
      <c r="D128" s="73" t="s">
        <v>115</v>
      </c>
      <c r="E128" s="1" t="s">
        <v>54</v>
      </c>
      <c r="F128" s="95" t="s">
        <v>131</v>
      </c>
      <c r="G128" s="154">
        <v>0.45833333333333331</v>
      </c>
      <c r="H128" s="154">
        <v>0.47569444444444442</v>
      </c>
      <c r="I128" s="7">
        <f t="shared" si="5"/>
        <v>1.7361111111111105E-2</v>
      </c>
      <c r="P128" s="3"/>
    </row>
    <row r="129" spans="16:16" ht="13">
      <c r="P129" s="3"/>
    </row>
    <row r="130" spans="16:16" ht="13">
      <c r="P130" s="3"/>
    </row>
    <row r="131" spans="16:16" ht="13">
      <c r="P131" s="3"/>
    </row>
    <row r="132" spans="16:16" ht="13">
      <c r="P132" s="3"/>
    </row>
    <row r="133" spans="16:16" ht="13">
      <c r="P133" s="3"/>
    </row>
    <row r="134" spans="16:16" ht="13">
      <c r="P134" s="3"/>
    </row>
    <row r="135" spans="16:16" ht="13">
      <c r="P135" s="3"/>
    </row>
    <row r="136" spans="16:16" ht="13">
      <c r="P136" s="3"/>
    </row>
    <row r="137" spans="16:16" ht="13">
      <c r="P137" s="3"/>
    </row>
    <row r="138" spans="16:16" ht="13">
      <c r="P138" s="3"/>
    </row>
    <row r="139" spans="16:16" ht="13">
      <c r="P139" s="3"/>
    </row>
    <row r="140" spans="16:16" ht="13">
      <c r="P140" s="3"/>
    </row>
    <row r="141" spans="16:16" ht="13">
      <c r="P141" s="3"/>
    </row>
    <row r="142" spans="16:16" ht="13">
      <c r="P142" s="3"/>
    </row>
    <row r="143" spans="16:16" ht="13">
      <c r="P143" s="3"/>
    </row>
    <row r="144" spans="16:16" ht="13">
      <c r="P144" s="3"/>
    </row>
    <row r="145" spans="4:16" ht="13">
      <c r="P145" s="3"/>
    </row>
    <row r="146" spans="4:16" ht="13">
      <c r="P146" s="3"/>
    </row>
    <row r="147" spans="4:16" ht="13">
      <c r="P147" s="3"/>
    </row>
    <row r="148" spans="4:16" ht="13">
      <c r="D148" s="9"/>
      <c r="E148" s="9"/>
      <c r="F148" s="9"/>
      <c r="G148" s="10"/>
      <c r="H148" s="10"/>
      <c r="I148" s="10"/>
      <c r="J148" s="10"/>
      <c r="P148" s="3"/>
    </row>
    <row r="149" spans="4:16" ht="13">
      <c r="D149" s="9"/>
      <c r="E149" s="9"/>
      <c r="F149" s="9"/>
      <c r="G149" s="10"/>
      <c r="H149" s="10"/>
      <c r="I149" s="10"/>
      <c r="J149" s="10"/>
      <c r="P149" s="3"/>
    </row>
    <row r="150" spans="4:16" ht="13">
      <c r="D150" s="9"/>
      <c r="E150" s="9"/>
      <c r="F150" s="9"/>
      <c r="G150" s="10"/>
      <c r="H150" s="10"/>
      <c r="I150" s="10"/>
      <c r="J150" s="10"/>
      <c r="P150" s="3"/>
    </row>
    <row r="151" spans="4:16" ht="13">
      <c r="D151" s="9"/>
      <c r="E151" s="9"/>
      <c r="F151" s="9"/>
      <c r="G151" s="10"/>
      <c r="H151" s="10"/>
      <c r="I151" s="10"/>
      <c r="J151" s="10"/>
      <c r="P151" s="3"/>
    </row>
    <row r="152" spans="4:16" ht="13">
      <c r="D152" s="9"/>
      <c r="E152" s="9"/>
      <c r="F152" s="9"/>
      <c r="G152" s="10"/>
      <c r="H152" s="10"/>
      <c r="I152" s="10"/>
      <c r="J152" s="10"/>
      <c r="P152" s="3"/>
    </row>
    <row r="153" spans="4:16" ht="13">
      <c r="D153" s="9"/>
      <c r="E153" s="9"/>
      <c r="F153" s="9"/>
      <c r="G153" s="10"/>
      <c r="H153" s="10"/>
      <c r="I153" s="10"/>
      <c r="J153" s="10"/>
      <c r="P153" s="3"/>
    </row>
    <row r="154" spans="4:16" ht="13">
      <c r="D154" s="9"/>
      <c r="E154" s="9"/>
      <c r="F154" s="9"/>
      <c r="G154" s="10"/>
      <c r="H154" s="10"/>
      <c r="I154" s="10"/>
      <c r="J154" s="10"/>
      <c r="P154" s="3"/>
    </row>
    <row r="155" spans="4:16" ht="13">
      <c r="D155" s="9"/>
      <c r="E155" s="9"/>
      <c r="F155" s="9"/>
      <c r="G155" s="10"/>
      <c r="H155" s="10"/>
      <c r="I155" s="10"/>
      <c r="J155" s="10"/>
      <c r="P155" s="3"/>
    </row>
    <row r="156" spans="4:16" ht="13">
      <c r="D156" s="9"/>
      <c r="E156" s="9"/>
      <c r="F156" s="9"/>
      <c r="G156" s="10"/>
      <c r="H156" s="10"/>
      <c r="I156" s="10"/>
      <c r="J156" s="10"/>
      <c r="P156" s="3"/>
    </row>
    <row r="157" spans="4:16" ht="13">
      <c r="D157" s="9"/>
      <c r="E157" s="9"/>
      <c r="F157" s="9"/>
      <c r="G157" s="10"/>
      <c r="H157" s="10"/>
      <c r="I157" s="10"/>
      <c r="J157" s="10"/>
      <c r="P157" s="3"/>
    </row>
    <row r="158" spans="4:16" ht="13">
      <c r="D158" s="9"/>
      <c r="E158" s="9"/>
      <c r="F158" s="9"/>
      <c r="G158" s="10"/>
      <c r="H158" s="10"/>
      <c r="I158" s="10"/>
      <c r="J158" s="10"/>
      <c r="P158" s="3"/>
    </row>
    <row r="159" spans="4:16" ht="13">
      <c r="D159" s="9"/>
      <c r="E159" s="9"/>
      <c r="F159" s="9"/>
      <c r="G159" s="10"/>
      <c r="H159" s="10"/>
      <c r="I159" s="10"/>
      <c r="J159" s="10"/>
      <c r="P159" s="3"/>
    </row>
    <row r="160" spans="4:16" ht="13">
      <c r="D160" s="9"/>
      <c r="E160" s="9"/>
      <c r="F160" s="9"/>
      <c r="G160" s="10"/>
      <c r="H160" s="10"/>
      <c r="I160" s="10"/>
      <c r="J160" s="10"/>
      <c r="P160" s="3"/>
    </row>
    <row r="161" spans="4:16" ht="13">
      <c r="D161" s="9"/>
      <c r="E161" s="9"/>
      <c r="F161" s="9"/>
      <c r="G161" s="10"/>
      <c r="H161" s="10"/>
      <c r="I161" s="10"/>
      <c r="J161" s="10"/>
      <c r="P161" s="3"/>
    </row>
    <row r="162" spans="4:16" ht="13">
      <c r="D162" s="9"/>
      <c r="E162" s="9"/>
      <c r="F162" s="9"/>
      <c r="G162" s="10"/>
      <c r="H162" s="10"/>
      <c r="I162" s="10"/>
      <c r="J162" s="10"/>
      <c r="P162" s="3"/>
    </row>
    <row r="163" spans="4:16" ht="13">
      <c r="D163" s="9"/>
      <c r="E163" s="9"/>
      <c r="F163" s="9"/>
      <c r="G163" s="10"/>
      <c r="H163" s="10"/>
      <c r="I163" s="10"/>
      <c r="J163" s="10"/>
      <c r="P163" s="3"/>
    </row>
    <row r="164" spans="4:16" ht="13">
      <c r="D164" s="9"/>
      <c r="E164" s="9"/>
      <c r="F164" s="9"/>
      <c r="G164" s="10"/>
      <c r="H164" s="10"/>
      <c r="I164" s="10"/>
      <c r="J164" s="10"/>
      <c r="P164" s="3"/>
    </row>
    <row r="165" spans="4:16" ht="13">
      <c r="D165" s="11"/>
      <c r="E165" s="11"/>
      <c r="F165" s="11"/>
      <c r="G165" s="10"/>
      <c r="H165" s="10"/>
      <c r="I165" s="10"/>
      <c r="J165" s="10"/>
      <c r="P165" s="3"/>
    </row>
    <row r="166" spans="4:16" ht="13">
      <c r="D166" s="9"/>
      <c r="E166" s="9"/>
      <c r="F166" s="9"/>
      <c r="G166" s="10"/>
      <c r="H166" s="10"/>
      <c r="I166" s="10"/>
      <c r="J166" s="10"/>
      <c r="P166" s="3"/>
    </row>
    <row r="167" spans="4:16" ht="13">
      <c r="D167" s="9"/>
      <c r="E167" s="9"/>
      <c r="F167" s="9"/>
      <c r="G167" s="10"/>
      <c r="H167" s="10"/>
      <c r="I167" s="10"/>
      <c r="J167" s="10"/>
      <c r="P167" s="3"/>
    </row>
    <row r="168" spans="4:16" ht="13">
      <c r="D168" s="9"/>
      <c r="E168" s="9"/>
      <c r="F168" s="9"/>
      <c r="G168" s="10"/>
      <c r="H168" s="10"/>
      <c r="I168" s="10"/>
      <c r="J168" s="10"/>
      <c r="P168" s="3"/>
    </row>
    <row r="169" spans="4:16" ht="13">
      <c r="D169" s="9"/>
      <c r="E169" s="9"/>
      <c r="F169" s="9"/>
      <c r="G169" s="10"/>
      <c r="H169" s="10"/>
      <c r="I169" s="10"/>
      <c r="J169" s="10"/>
      <c r="P169" s="3"/>
    </row>
    <row r="170" spans="4:16" ht="13">
      <c r="D170" s="9"/>
      <c r="E170" s="9"/>
      <c r="F170" s="9"/>
      <c r="G170" s="10"/>
      <c r="H170" s="10"/>
      <c r="I170" s="10"/>
      <c r="J170" s="10"/>
      <c r="P170" s="3"/>
    </row>
    <row r="171" spans="4:16" ht="13">
      <c r="D171" s="9"/>
      <c r="E171" s="9"/>
      <c r="F171" s="9"/>
      <c r="G171" s="10"/>
      <c r="H171" s="10"/>
      <c r="I171" s="10"/>
      <c r="J171" s="10"/>
      <c r="P171" s="3"/>
    </row>
    <row r="172" spans="4:16" ht="13">
      <c r="D172" s="9"/>
      <c r="E172" s="9"/>
      <c r="F172" s="9"/>
      <c r="G172" s="10"/>
      <c r="H172" s="10"/>
      <c r="I172" s="10"/>
      <c r="J172" s="10"/>
      <c r="P172" s="3"/>
    </row>
    <row r="173" spans="4:16" ht="13">
      <c r="D173" s="9"/>
      <c r="E173" s="9"/>
      <c r="F173" s="9"/>
      <c r="G173" s="10"/>
      <c r="H173" s="10"/>
      <c r="I173" s="10"/>
      <c r="J173" s="10"/>
      <c r="P173" s="3"/>
    </row>
    <row r="174" spans="4:16" ht="13">
      <c r="D174" s="9"/>
      <c r="E174" s="9"/>
      <c r="F174" s="9"/>
      <c r="G174" s="10"/>
      <c r="H174" s="10"/>
      <c r="I174" s="10"/>
      <c r="J174" s="10"/>
      <c r="P174" s="3"/>
    </row>
    <row r="175" spans="4:16" ht="13">
      <c r="D175" s="9"/>
      <c r="E175" s="9"/>
      <c r="F175" s="9"/>
      <c r="G175" s="10"/>
      <c r="H175" s="10"/>
      <c r="I175" s="10"/>
      <c r="J175" s="10"/>
      <c r="P175" s="3"/>
    </row>
    <row r="176" spans="4:16" ht="13">
      <c r="D176" s="9"/>
      <c r="E176" s="9"/>
      <c r="F176" s="9"/>
      <c r="G176" s="10"/>
      <c r="H176" s="10"/>
      <c r="I176" s="10"/>
      <c r="J176" s="10"/>
      <c r="P176" s="3"/>
    </row>
    <row r="177" spans="4:16" ht="13">
      <c r="D177" s="9"/>
      <c r="E177" s="9"/>
      <c r="F177" s="9"/>
      <c r="G177" s="10"/>
      <c r="H177" s="10"/>
      <c r="I177" s="10"/>
      <c r="J177" s="10"/>
      <c r="P177" s="3"/>
    </row>
    <row r="178" spans="4:16" ht="13">
      <c r="D178" s="9"/>
      <c r="E178" s="9"/>
      <c r="F178" s="9"/>
      <c r="G178" s="10"/>
      <c r="H178" s="10"/>
      <c r="I178" s="10"/>
      <c r="J178" s="10"/>
      <c r="P178" s="3"/>
    </row>
    <row r="179" spans="4:16" ht="13">
      <c r="D179" s="9"/>
      <c r="E179" s="9"/>
      <c r="F179" s="9"/>
      <c r="G179" s="10"/>
      <c r="H179" s="10"/>
      <c r="I179" s="10"/>
      <c r="J179" s="10"/>
      <c r="P179" s="3"/>
    </row>
    <row r="180" spans="4:16" ht="13">
      <c r="D180" s="9"/>
      <c r="E180" s="9"/>
      <c r="F180" s="9"/>
      <c r="G180" s="10"/>
      <c r="H180" s="10"/>
      <c r="I180" s="10"/>
      <c r="J180" s="10"/>
      <c r="P180" s="3"/>
    </row>
    <row r="181" spans="4:16" ht="13">
      <c r="D181" s="9"/>
      <c r="E181" s="9"/>
      <c r="F181" s="9"/>
      <c r="G181" s="10"/>
      <c r="H181" s="10"/>
      <c r="I181" s="10"/>
      <c r="J181" s="10"/>
      <c r="P181" s="3"/>
    </row>
    <row r="182" spans="4:16" ht="13">
      <c r="D182" s="9"/>
      <c r="E182" s="9"/>
      <c r="F182" s="9"/>
      <c r="G182" s="10"/>
      <c r="H182" s="10"/>
      <c r="I182" s="10"/>
      <c r="J182" s="10"/>
      <c r="P182" s="3"/>
    </row>
    <row r="183" spans="4:16" ht="13">
      <c r="D183" s="9"/>
      <c r="E183" s="9"/>
      <c r="F183" s="9"/>
      <c r="G183" s="10"/>
      <c r="H183" s="10"/>
      <c r="I183" s="10"/>
      <c r="J183" s="10"/>
      <c r="P183" s="3"/>
    </row>
    <row r="184" spans="4:16" ht="13">
      <c r="D184" s="9"/>
      <c r="E184" s="9"/>
      <c r="F184" s="9"/>
      <c r="G184" s="10"/>
      <c r="H184" s="10"/>
      <c r="I184" s="10"/>
      <c r="J184" s="10"/>
      <c r="P184" s="3"/>
    </row>
    <row r="185" spans="4:16" ht="13">
      <c r="D185" s="9"/>
      <c r="E185" s="9"/>
      <c r="F185" s="9"/>
      <c r="G185" s="10"/>
      <c r="H185" s="10"/>
      <c r="I185" s="10"/>
      <c r="J185" s="10"/>
      <c r="P185" s="3"/>
    </row>
    <row r="186" spans="4:16" ht="13">
      <c r="D186" s="9"/>
      <c r="E186" s="9"/>
      <c r="F186" s="9"/>
      <c r="G186" s="10"/>
      <c r="H186" s="10"/>
      <c r="I186" s="10"/>
      <c r="J186" s="10"/>
      <c r="P186" s="3"/>
    </row>
    <row r="187" spans="4:16" ht="13">
      <c r="D187" s="9"/>
      <c r="E187" s="9"/>
      <c r="F187" s="9"/>
      <c r="G187" s="10"/>
      <c r="H187" s="10"/>
      <c r="I187" s="10"/>
      <c r="J187" s="10"/>
      <c r="P187" s="3"/>
    </row>
    <row r="188" spans="4:16" ht="13">
      <c r="D188" s="9"/>
      <c r="E188" s="9"/>
      <c r="F188" s="9"/>
      <c r="G188" s="10"/>
      <c r="H188" s="10"/>
      <c r="I188" s="10"/>
      <c r="J188" s="10"/>
      <c r="P188" s="3"/>
    </row>
    <row r="189" spans="4:16" ht="13">
      <c r="D189" s="9"/>
      <c r="E189" s="9"/>
      <c r="F189" s="9"/>
      <c r="G189" s="10"/>
      <c r="H189" s="10"/>
      <c r="I189" s="10"/>
      <c r="J189" s="10"/>
      <c r="P189" s="3"/>
    </row>
    <row r="190" spans="4:16" ht="13">
      <c r="D190" s="9"/>
      <c r="E190" s="9"/>
      <c r="F190" s="9"/>
      <c r="G190" s="10"/>
      <c r="H190" s="10"/>
      <c r="I190" s="10"/>
      <c r="J190" s="10"/>
      <c r="P190" s="3"/>
    </row>
    <row r="191" spans="4:16" ht="13">
      <c r="D191" s="9"/>
      <c r="E191" s="9"/>
      <c r="F191" s="9"/>
      <c r="G191" s="10"/>
      <c r="H191" s="10"/>
      <c r="I191" s="10"/>
      <c r="J191" s="10"/>
      <c r="P191" s="3"/>
    </row>
    <row r="192" spans="4:16" ht="13">
      <c r="D192" s="9"/>
      <c r="E192" s="9"/>
      <c r="F192" s="9"/>
      <c r="G192" s="10"/>
      <c r="H192" s="10"/>
      <c r="I192" s="10"/>
      <c r="J192" s="10"/>
      <c r="P192" s="3"/>
    </row>
    <row r="193" spans="4:16" ht="13">
      <c r="D193" s="9"/>
      <c r="E193" s="9"/>
      <c r="F193" s="9"/>
      <c r="G193" s="10"/>
      <c r="H193" s="10"/>
      <c r="I193" s="10"/>
      <c r="J193" s="10"/>
      <c r="P193" s="3"/>
    </row>
    <row r="194" spans="4:16" ht="13">
      <c r="D194" s="9"/>
      <c r="E194" s="9"/>
      <c r="F194" s="9"/>
      <c r="G194" s="10"/>
      <c r="H194" s="10"/>
      <c r="I194" s="10"/>
      <c r="J194" s="10"/>
      <c r="P194" s="3"/>
    </row>
    <row r="195" spans="4:16" ht="13">
      <c r="D195" s="9"/>
      <c r="E195" s="9"/>
      <c r="F195" s="9"/>
      <c r="G195" s="10"/>
      <c r="H195" s="10"/>
      <c r="I195" s="10"/>
      <c r="J195" s="10"/>
      <c r="P195" s="3"/>
    </row>
    <row r="196" spans="4:16" ht="13">
      <c r="D196" s="9"/>
      <c r="E196" s="9"/>
      <c r="F196" s="9"/>
      <c r="G196" s="10"/>
      <c r="H196" s="10"/>
      <c r="I196" s="10"/>
      <c r="J196" s="10"/>
      <c r="P196" s="3"/>
    </row>
    <row r="197" spans="4:16" ht="13">
      <c r="D197" s="9"/>
      <c r="E197" s="9"/>
      <c r="F197" s="9"/>
      <c r="G197" s="10"/>
      <c r="H197" s="10"/>
      <c r="I197" s="10"/>
      <c r="J197" s="10"/>
      <c r="P197" s="3"/>
    </row>
    <row r="198" spans="4:16" ht="13">
      <c r="D198" s="9"/>
      <c r="E198" s="9"/>
      <c r="F198" s="9"/>
      <c r="G198" s="10"/>
      <c r="H198" s="10"/>
      <c r="I198" s="10"/>
      <c r="J198" s="10"/>
      <c r="P198" s="3"/>
    </row>
    <row r="199" spans="4:16" ht="13">
      <c r="D199" s="9"/>
      <c r="E199" s="9"/>
      <c r="F199" s="9"/>
      <c r="G199" s="10"/>
      <c r="H199" s="10"/>
      <c r="I199" s="10"/>
      <c r="J199" s="10"/>
      <c r="P199" s="3"/>
    </row>
    <row r="200" spans="4:16" ht="13">
      <c r="D200" s="9"/>
      <c r="E200" s="9"/>
      <c r="F200" s="9"/>
      <c r="G200" s="10"/>
      <c r="H200" s="10"/>
      <c r="I200" s="10"/>
      <c r="J200" s="10"/>
      <c r="P200" s="3"/>
    </row>
    <row r="201" spans="4:16" ht="13">
      <c r="D201" s="9"/>
      <c r="E201" s="9"/>
      <c r="F201" s="9"/>
      <c r="G201" s="10"/>
      <c r="H201" s="10"/>
      <c r="I201" s="10"/>
      <c r="J201" s="10"/>
      <c r="P201" s="3"/>
    </row>
    <row r="202" spans="4:16" ht="13">
      <c r="D202" s="9"/>
      <c r="E202" s="9"/>
      <c r="F202" s="9"/>
      <c r="G202" s="10"/>
      <c r="H202" s="10"/>
      <c r="I202" s="10"/>
      <c r="J202" s="10"/>
      <c r="P202" s="3"/>
    </row>
    <row r="203" spans="4:16" ht="13">
      <c r="D203" s="9"/>
      <c r="E203" s="9"/>
      <c r="F203" s="9"/>
      <c r="G203" s="10"/>
      <c r="H203" s="10"/>
      <c r="I203" s="10"/>
      <c r="J203" s="10"/>
      <c r="P203" s="3"/>
    </row>
    <row r="204" spans="4:16" ht="13">
      <c r="D204" s="9"/>
      <c r="E204" s="9"/>
      <c r="F204" s="9"/>
      <c r="G204" s="10"/>
      <c r="H204" s="10"/>
      <c r="I204" s="10"/>
      <c r="J204" s="10"/>
      <c r="P204" s="3"/>
    </row>
    <row r="205" spans="4:16" ht="13">
      <c r="D205" s="9"/>
      <c r="E205" s="9"/>
      <c r="F205" s="9"/>
      <c r="G205" s="10"/>
      <c r="H205" s="10"/>
      <c r="I205" s="10"/>
      <c r="J205" s="10"/>
      <c r="P205" s="3"/>
    </row>
    <row r="206" spans="4:16" ht="13">
      <c r="D206" s="9"/>
      <c r="E206" s="9"/>
      <c r="F206" s="9"/>
      <c r="G206" s="10"/>
      <c r="H206" s="10"/>
      <c r="I206" s="10"/>
      <c r="J206" s="10"/>
      <c r="P206" s="3"/>
    </row>
    <row r="207" spans="4:16" ht="13">
      <c r="D207" s="9"/>
      <c r="E207" s="9"/>
      <c r="F207" s="9"/>
      <c r="G207" s="10"/>
      <c r="H207" s="10"/>
      <c r="I207" s="10"/>
      <c r="J207" s="10"/>
      <c r="P207" s="3"/>
    </row>
    <row r="208" spans="4:16" ht="13">
      <c r="D208" s="9"/>
      <c r="E208" s="9"/>
      <c r="F208" s="9"/>
      <c r="G208" s="10"/>
      <c r="H208" s="10"/>
      <c r="I208" s="10"/>
      <c r="J208" s="10"/>
      <c r="P208" s="3"/>
    </row>
    <row r="209" spans="4:16" ht="13">
      <c r="D209" s="9"/>
      <c r="E209" s="9"/>
      <c r="F209" s="9"/>
      <c r="G209" s="10"/>
      <c r="H209" s="10"/>
      <c r="I209" s="10"/>
      <c r="J209" s="10"/>
      <c r="P209" s="3"/>
    </row>
    <row r="210" spans="4:16" ht="13">
      <c r="D210" s="9"/>
      <c r="E210" s="9"/>
      <c r="F210" s="9"/>
      <c r="G210" s="10"/>
      <c r="H210" s="10"/>
      <c r="I210" s="10"/>
      <c r="J210" s="10"/>
      <c r="P210" s="3"/>
    </row>
    <row r="211" spans="4:16" ht="13">
      <c r="D211" s="9"/>
      <c r="E211" s="9"/>
      <c r="F211" s="9"/>
      <c r="G211" s="10"/>
      <c r="H211" s="10"/>
      <c r="I211" s="10"/>
      <c r="J211" s="10"/>
      <c r="P211" s="3"/>
    </row>
    <row r="212" spans="4:16" ht="13">
      <c r="D212" s="9"/>
      <c r="E212" s="9"/>
      <c r="F212" s="9"/>
      <c r="G212" s="10"/>
      <c r="H212" s="10"/>
      <c r="I212" s="10"/>
      <c r="J212" s="10"/>
      <c r="P212" s="3"/>
    </row>
    <row r="213" spans="4:16" ht="13">
      <c r="D213" s="9"/>
      <c r="E213" s="9"/>
      <c r="F213" s="9"/>
      <c r="G213" s="10"/>
      <c r="H213" s="10"/>
      <c r="I213" s="10"/>
      <c r="J213" s="10"/>
      <c r="P213" s="3"/>
    </row>
    <row r="214" spans="4:16" ht="13">
      <c r="D214" s="9"/>
      <c r="E214" s="9"/>
      <c r="F214" s="9"/>
      <c r="G214" s="10"/>
      <c r="H214" s="10"/>
      <c r="I214" s="10"/>
      <c r="J214" s="10"/>
      <c r="P214" s="3"/>
    </row>
    <row r="215" spans="4:16" ht="13">
      <c r="D215" s="9"/>
      <c r="E215" s="9"/>
      <c r="F215" s="9"/>
      <c r="G215" s="10"/>
      <c r="H215" s="10"/>
      <c r="I215" s="10"/>
      <c r="J215" s="10"/>
      <c r="P215" s="3"/>
    </row>
    <row r="216" spans="4:16" ht="13">
      <c r="D216" s="9"/>
      <c r="E216" s="9"/>
      <c r="F216" s="9"/>
      <c r="G216" s="10"/>
      <c r="H216" s="10"/>
      <c r="I216" s="10"/>
      <c r="J216" s="10"/>
      <c r="P216" s="3"/>
    </row>
    <row r="217" spans="4:16" ht="13">
      <c r="D217" s="9"/>
      <c r="E217" s="9"/>
      <c r="F217" s="9"/>
      <c r="G217" s="10"/>
      <c r="H217" s="10"/>
      <c r="I217" s="10"/>
      <c r="J217" s="10"/>
      <c r="P217" s="3"/>
    </row>
    <row r="218" spans="4:16" ht="13">
      <c r="D218" s="9"/>
      <c r="E218" s="9"/>
      <c r="F218" s="9"/>
      <c r="G218" s="10"/>
      <c r="H218" s="10"/>
      <c r="I218" s="10"/>
      <c r="J218" s="10"/>
      <c r="P218" s="3"/>
    </row>
    <row r="219" spans="4:16" ht="13">
      <c r="D219" s="9"/>
      <c r="E219" s="9"/>
      <c r="F219" s="9"/>
      <c r="G219" s="10"/>
      <c r="H219" s="10"/>
      <c r="I219" s="10"/>
      <c r="J219" s="10"/>
      <c r="P219" s="3"/>
    </row>
    <row r="220" spans="4:16" ht="13"/>
    <row r="221" spans="4:16" ht="13"/>
    <row r="222" spans="4:16" ht="13"/>
    <row r="223" spans="4:16" ht="13"/>
    <row r="224" spans="4:16" ht="13"/>
    <row r="225" ht="13"/>
    <row r="226" ht="13"/>
    <row r="227" ht="13"/>
    <row r="228" ht="13"/>
    <row r="229" ht="13"/>
    <row r="230" ht="13"/>
    <row r="231" ht="13"/>
    <row r="232" ht="13"/>
    <row r="233" ht="13"/>
    <row r="234" ht="13"/>
    <row r="235" ht="13"/>
    <row r="236" ht="13"/>
    <row r="237" ht="13"/>
    <row r="238" ht="13"/>
    <row r="239" ht="13"/>
    <row r="240" ht="13"/>
    <row r="241" ht="13"/>
    <row r="242" ht="13"/>
    <row r="243" ht="13"/>
    <row r="244" ht="13"/>
    <row r="245" ht="13"/>
    <row r="246" ht="13"/>
    <row r="247" ht="13"/>
    <row r="248" ht="13"/>
    <row r="249" ht="13"/>
    <row r="250" ht="13"/>
    <row r="251" ht="13"/>
    <row r="252" ht="13"/>
    <row r="253" ht="13"/>
    <row r="254" ht="13"/>
    <row r="255" ht="13"/>
    <row r="256" ht="13"/>
    <row r="257" ht="13"/>
    <row r="258" ht="13"/>
    <row r="259" ht="13"/>
    <row r="260" ht="13"/>
    <row r="261" ht="13"/>
    <row r="262" ht="13"/>
    <row r="263" ht="13"/>
    <row r="264" ht="13"/>
    <row r="265" ht="13"/>
    <row r="266" ht="13"/>
    <row r="267" ht="13"/>
    <row r="268" ht="13"/>
    <row r="269" ht="13"/>
    <row r="270" ht="13"/>
    <row r="271" ht="13"/>
    <row r="272" ht="13"/>
    <row r="273" ht="13"/>
    <row r="274" ht="13"/>
    <row r="275" ht="13"/>
    <row r="276" ht="13"/>
    <row r="277" ht="13"/>
    <row r="278" ht="13"/>
    <row r="279" ht="13"/>
    <row r="280" ht="13"/>
    <row r="281" ht="13"/>
    <row r="282" ht="13"/>
    <row r="283" ht="13"/>
    <row r="284" ht="13"/>
    <row r="285" ht="13"/>
    <row r="286" ht="13"/>
    <row r="287" ht="13"/>
    <row r="288" ht="13"/>
    <row r="289" ht="13"/>
    <row r="290" ht="13"/>
    <row r="291" ht="13"/>
    <row r="292" ht="13"/>
    <row r="293" ht="13"/>
    <row r="294" ht="13"/>
    <row r="295" ht="13"/>
    <row r="296" ht="13"/>
    <row r="297" ht="13"/>
    <row r="298" ht="13"/>
    <row r="299" ht="13"/>
    <row r="300" ht="13"/>
    <row r="301" ht="13"/>
    <row r="302" ht="13"/>
    <row r="303" ht="13"/>
    <row r="304" ht="13"/>
    <row r="305" ht="13"/>
    <row r="306" ht="13"/>
    <row r="307" ht="13"/>
    <row r="308" ht="13"/>
    <row r="309" ht="13"/>
    <row r="310" ht="13"/>
    <row r="311" ht="13"/>
    <row r="312" ht="13"/>
    <row r="313" ht="13"/>
    <row r="314" ht="13"/>
    <row r="315" ht="13"/>
    <row r="316" ht="13"/>
    <row r="317" ht="13"/>
    <row r="318" ht="13"/>
    <row r="319" ht="13"/>
    <row r="320" ht="13"/>
    <row r="321" ht="13"/>
    <row r="322" ht="13"/>
    <row r="323" ht="13"/>
    <row r="324" ht="13"/>
    <row r="325" ht="13"/>
    <row r="326" ht="13"/>
    <row r="327" ht="13"/>
    <row r="328" ht="13"/>
    <row r="329" ht="13"/>
    <row r="330" ht="13"/>
    <row r="331" ht="13"/>
    <row r="332" ht="13"/>
    <row r="333" ht="13"/>
    <row r="334" ht="13"/>
    <row r="335" ht="13"/>
    <row r="336" ht="13"/>
    <row r="337" ht="13"/>
    <row r="338" ht="13"/>
    <row r="339" ht="13"/>
    <row r="340" ht="13"/>
    <row r="341" ht="13"/>
    <row r="342" ht="13"/>
    <row r="343" ht="13"/>
    <row r="344" ht="13"/>
    <row r="345" ht="13"/>
    <row r="346" ht="13"/>
    <row r="347" ht="13"/>
    <row r="348" ht="13"/>
    <row r="349" ht="13"/>
    <row r="350" ht="13"/>
    <row r="351" ht="13"/>
    <row r="352" ht="13"/>
    <row r="353" ht="13"/>
    <row r="354" ht="13"/>
    <row r="355" ht="13"/>
    <row r="356" ht="13"/>
    <row r="357" ht="13"/>
    <row r="358" ht="13"/>
    <row r="359" ht="13"/>
    <row r="360" ht="13"/>
    <row r="361" ht="13"/>
    <row r="362" ht="13"/>
    <row r="363" ht="13"/>
    <row r="364" ht="13"/>
    <row r="365" ht="13"/>
    <row r="366" ht="13"/>
    <row r="367" ht="13"/>
    <row r="368" ht="13"/>
    <row r="369" ht="13"/>
    <row r="370" ht="13"/>
    <row r="371" ht="13"/>
    <row r="372" ht="13"/>
    <row r="373" ht="13"/>
    <row r="374" ht="13"/>
    <row r="375" ht="13"/>
    <row r="376" ht="13"/>
    <row r="377" ht="13"/>
    <row r="378" ht="13"/>
    <row r="379" ht="13"/>
    <row r="380" ht="13"/>
    <row r="381" ht="13"/>
    <row r="382" ht="13"/>
    <row r="383" ht="13"/>
    <row r="384" ht="13"/>
    <row r="385" ht="13"/>
    <row r="386" ht="13"/>
    <row r="387" ht="13"/>
    <row r="388" ht="13"/>
    <row r="389" ht="13"/>
    <row r="390" ht="13"/>
    <row r="391" ht="13"/>
    <row r="392" ht="13"/>
    <row r="393" ht="13"/>
    <row r="394" ht="13"/>
    <row r="395" ht="13"/>
    <row r="396" ht="13"/>
    <row r="397" ht="13"/>
    <row r="398" ht="13"/>
    <row r="399" ht="13"/>
    <row r="400" ht="13"/>
    <row r="401" ht="13"/>
    <row r="402" ht="13"/>
    <row r="403" ht="13"/>
    <row r="404" ht="13"/>
    <row r="405" ht="13"/>
    <row r="406" ht="13"/>
    <row r="407" ht="13"/>
    <row r="408" ht="13"/>
    <row r="409" ht="13"/>
    <row r="410" ht="13"/>
    <row r="411" ht="13"/>
    <row r="412" ht="13"/>
    <row r="413" ht="13"/>
    <row r="414" ht="13"/>
    <row r="415" ht="13"/>
    <row r="416" ht="13"/>
    <row r="417" ht="13"/>
    <row r="418" ht="13"/>
    <row r="419" ht="13"/>
    <row r="420" ht="13"/>
    <row r="421" ht="13"/>
    <row r="422" ht="13"/>
    <row r="423" ht="13"/>
    <row r="424" ht="13"/>
    <row r="425" ht="13"/>
    <row r="426" ht="13"/>
    <row r="427" ht="13"/>
    <row r="428" ht="13"/>
    <row r="429" ht="13"/>
    <row r="430" ht="13"/>
    <row r="431" ht="13"/>
    <row r="432" ht="13"/>
    <row r="433" ht="13"/>
    <row r="434" ht="13"/>
    <row r="435" ht="13"/>
    <row r="436" ht="13"/>
    <row r="437" ht="13"/>
    <row r="438" ht="13"/>
    <row r="439" ht="13"/>
    <row r="440" ht="13"/>
    <row r="441" ht="13"/>
    <row r="442" ht="13"/>
    <row r="443" ht="13"/>
    <row r="444" ht="13"/>
    <row r="445" ht="13"/>
    <row r="446" ht="13"/>
    <row r="447" ht="13"/>
    <row r="448" ht="13"/>
    <row r="449" spans="7:16" ht="13"/>
    <row r="450" spans="7:16" ht="13"/>
    <row r="451" spans="7:16" ht="13"/>
    <row r="452" spans="7:16" ht="13"/>
    <row r="453" spans="7:16" ht="13"/>
    <row r="454" spans="7:16" ht="13"/>
    <row r="455" spans="7:16" ht="13">
      <c r="G455" s="2"/>
      <c r="H455" s="2"/>
      <c r="I455" s="2"/>
      <c r="J455" s="2"/>
      <c r="P455" s="3"/>
    </row>
    <row r="456" spans="7:16" ht="13">
      <c r="G456" s="2"/>
      <c r="H456" s="2"/>
      <c r="I456" s="2"/>
      <c r="J456" s="2"/>
      <c r="P456" s="3"/>
    </row>
    <row r="457" spans="7:16" ht="13">
      <c r="G457" s="2"/>
      <c r="H457" s="2"/>
      <c r="I457" s="2"/>
      <c r="J457" s="2"/>
      <c r="P457" s="3"/>
    </row>
    <row r="458" spans="7:16" ht="13">
      <c r="G458" s="2"/>
      <c r="H458" s="2"/>
      <c r="I458" s="2"/>
      <c r="J458" s="2"/>
      <c r="P458" s="3"/>
    </row>
    <row r="459" spans="7:16" ht="13">
      <c r="G459" s="2"/>
      <c r="H459" s="2"/>
      <c r="I459" s="2"/>
      <c r="J459" s="2"/>
      <c r="P459" s="3"/>
    </row>
    <row r="460" spans="7:16" ht="13">
      <c r="G460" s="2"/>
      <c r="H460" s="2"/>
      <c r="I460" s="2"/>
      <c r="J460" s="2"/>
      <c r="P460" s="3"/>
    </row>
    <row r="461" spans="7:16" ht="13">
      <c r="G461" s="2"/>
      <c r="H461" s="2"/>
      <c r="I461" s="2"/>
      <c r="J461" s="2"/>
      <c r="P461" s="3"/>
    </row>
    <row r="462" spans="7:16" ht="13">
      <c r="G462" s="2"/>
      <c r="H462" s="2"/>
      <c r="I462" s="2"/>
      <c r="J462" s="2"/>
      <c r="P462" s="3"/>
    </row>
    <row r="463" spans="7:16" ht="13">
      <c r="G463" s="2"/>
      <c r="H463" s="2"/>
      <c r="I463" s="2"/>
      <c r="J463" s="2"/>
      <c r="P463" s="3"/>
    </row>
    <row r="464" spans="7:16" ht="13">
      <c r="G464" s="2"/>
      <c r="H464" s="2"/>
      <c r="I464" s="2"/>
      <c r="J464" s="2"/>
      <c r="P464" s="3"/>
    </row>
    <row r="465" spans="7:16" ht="13">
      <c r="G465" s="2"/>
      <c r="H465" s="2"/>
      <c r="I465" s="2"/>
      <c r="J465" s="2"/>
      <c r="P465" s="3"/>
    </row>
    <row r="466" spans="7:16" ht="13">
      <c r="G466" s="2"/>
      <c r="H466" s="2"/>
      <c r="I466" s="2"/>
      <c r="J466" s="2"/>
      <c r="P466" s="3"/>
    </row>
    <row r="467" spans="7:16" ht="13">
      <c r="G467" s="2"/>
      <c r="H467" s="2"/>
      <c r="I467" s="2"/>
      <c r="J467" s="2"/>
      <c r="P467" s="3"/>
    </row>
    <row r="468" spans="7:16" ht="13">
      <c r="G468" s="2"/>
      <c r="H468" s="2"/>
      <c r="I468" s="2"/>
      <c r="J468" s="2"/>
      <c r="P468" s="3"/>
    </row>
    <row r="469" spans="7:16" ht="13">
      <c r="G469" s="2"/>
      <c r="H469" s="2"/>
      <c r="I469" s="2"/>
      <c r="J469" s="2"/>
      <c r="P469" s="3"/>
    </row>
    <row r="470" spans="7:16" ht="13">
      <c r="G470" s="2"/>
      <c r="H470" s="2"/>
      <c r="I470" s="2"/>
      <c r="J470" s="2"/>
      <c r="P470" s="3"/>
    </row>
    <row r="471" spans="7:16" ht="13">
      <c r="G471" s="2"/>
      <c r="H471" s="2"/>
      <c r="I471" s="2"/>
      <c r="J471" s="2"/>
      <c r="P471" s="3"/>
    </row>
    <row r="472" spans="7:16" ht="13">
      <c r="G472" s="2"/>
      <c r="H472" s="2"/>
      <c r="I472" s="2"/>
      <c r="J472" s="2"/>
      <c r="P472" s="3"/>
    </row>
    <row r="473" spans="7:16" ht="13">
      <c r="G473" s="2"/>
      <c r="H473" s="2"/>
      <c r="I473" s="2"/>
      <c r="J473" s="2"/>
      <c r="P473" s="3"/>
    </row>
    <row r="474" spans="7:16" ht="13">
      <c r="G474" s="2"/>
      <c r="H474" s="2"/>
      <c r="I474" s="2"/>
      <c r="J474" s="2"/>
      <c r="P474" s="3"/>
    </row>
    <row r="475" spans="7:16" ht="13">
      <c r="G475" s="2"/>
      <c r="H475" s="2"/>
      <c r="I475" s="2"/>
      <c r="J475" s="2"/>
      <c r="P475" s="3"/>
    </row>
    <row r="476" spans="7:16" ht="13">
      <c r="G476" s="2"/>
      <c r="H476" s="2"/>
      <c r="I476" s="2"/>
      <c r="J476" s="2"/>
      <c r="P476" s="3"/>
    </row>
    <row r="477" spans="7:16" ht="13">
      <c r="G477" s="2"/>
      <c r="H477" s="2"/>
      <c r="I477" s="2"/>
      <c r="J477" s="2"/>
      <c r="P477" s="3"/>
    </row>
    <row r="478" spans="7:16" ht="13">
      <c r="G478" s="2"/>
      <c r="H478" s="2"/>
      <c r="I478" s="2"/>
      <c r="J478" s="2"/>
      <c r="P478" s="3"/>
    </row>
    <row r="479" spans="7:16" ht="13">
      <c r="G479" s="2"/>
      <c r="H479" s="2"/>
      <c r="I479" s="2"/>
      <c r="J479" s="2"/>
      <c r="P479" s="3"/>
    </row>
    <row r="480" spans="7:16" ht="13">
      <c r="G480" s="2"/>
      <c r="H480" s="2"/>
      <c r="I480" s="2"/>
      <c r="J480" s="2"/>
      <c r="P480" s="3"/>
    </row>
    <row r="481" spans="7:16" ht="13">
      <c r="G481" s="2"/>
      <c r="H481" s="2"/>
      <c r="I481" s="2"/>
      <c r="J481" s="2"/>
      <c r="P481" s="3"/>
    </row>
    <row r="482" spans="7:16" ht="13">
      <c r="G482" s="2"/>
      <c r="H482" s="2"/>
      <c r="I482" s="2"/>
      <c r="J482" s="2"/>
      <c r="P482" s="3"/>
    </row>
    <row r="483" spans="7:16" ht="13">
      <c r="G483" s="2"/>
      <c r="H483" s="2"/>
      <c r="I483" s="2"/>
      <c r="J483" s="2"/>
      <c r="P483" s="3"/>
    </row>
    <row r="484" spans="7:16" ht="13">
      <c r="G484" s="2"/>
      <c r="H484" s="2"/>
      <c r="I484" s="2"/>
      <c r="J484" s="2"/>
      <c r="P484" s="3"/>
    </row>
    <row r="485" spans="7:16" ht="13">
      <c r="G485" s="2"/>
      <c r="H485" s="2"/>
      <c r="I485" s="2"/>
      <c r="J485" s="2"/>
      <c r="P485" s="3"/>
    </row>
    <row r="486" spans="7:16" ht="13">
      <c r="G486" s="2"/>
      <c r="H486" s="2"/>
      <c r="I486" s="2"/>
      <c r="J486" s="2"/>
      <c r="P486" s="3"/>
    </row>
    <row r="487" spans="7:16" ht="13">
      <c r="G487" s="2"/>
      <c r="H487" s="2"/>
      <c r="I487" s="2"/>
      <c r="J487" s="2"/>
      <c r="P487" s="3"/>
    </row>
    <row r="488" spans="7:16" ht="13">
      <c r="G488" s="2"/>
      <c r="H488" s="2"/>
      <c r="I488" s="2"/>
      <c r="J488" s="2"/>
      <c r="P488" s="3"/>
    </row>
    <row r="489" spans="7:16" ht="13">
      <c r="G489" s="2"/>
      <c r="H489" s="2"/>
      <c r="I489" s="2"/>
      <c r="J489" s="2"/>
      <c r="P489" s="3"/>
    </row>
    <row r="490" spans="7:16" ht="13">
      <c r="G490" s="2"/>
      <c r="H490" s="2"/>
      <c r="I490" s="2"/>
      <c r="J490" s="2"/>
      <c r="P490" s="3"/>
    </row>
    <row r="491" spans="7:16" ht="13">
      <c r="G491" s="2"/>
      <c r="H491" s="2"/>
      <c r="I491" s="2"/>
      <c r="J491" s="2"/>
      <c r="P491" s="3"/>
    </row>
    <row r="492" spans="7:16" ht="13">
      <c r="G492" s="2"/>
      <c r="H492" s="2"/>
      <c r="I492" s="2"/>
      <c r="J492" s="2"/>
      <c r="P492" s="3"/>
    </row>
    <row r="493" spans="7:16" ht="13">
      <c r="G493" s="2"/>
      <c r="H493" s="2"/>
      <c r="I493" s="2"/>
      <c r="J493" s="2"/>
      <c r="P493" s="3"/>
    </row>
    <row r="494" spans="7:16" ht="13">
      <c r="G494" s="2"/>
      <c r="H494" s="2"/>
      <c r="I494" s="2"/>
      <c r="J494" s="2"/>
      <c r="P494" s="3"/>
    </row>
    <row r="495" spans="7:16" ht="13">
      <c r="G495" s="2"/>
      <c r="H495" s="2"/>
      <c r="I495" s="2"/>
      <c r="J495" s="2"/>
      <c r="P495" s="3"/>
    </row>
    <row r="496" spans="7:16" ht="13">
      <c r="G496" s="2"/>
      <c r="H496" s="2"/>
      <c r="I496" s="2"/>
      <c r="J496" s="2"/>
      <c r="P496" s="3"/>
    </row>
    <row r="497" spans="7:16" ht="13">
      <c r="G497" s="2"/>
      <c r="H497" s="2"/>
      <c r="I497" s="2"/>
      <c r="J497" s="2"/>
      <c r="P497" s="3"/>
    </row>
    <row r="498" spans="7:16" ht="13">
      <c r="G498" s="2"/>
      <c r="H498" s="2"/>
      <c r="I498" s="2"/>
      <c r="J498" s="2"/>
      <c r="P498" s="3"/>
    </row>
    <row r="499" spans="7:16" ht="13">
      <c r="G499" s="2"/>
      <c r="H499" s="2"/>
      <c r="I499" s="2"/>
      <c r="J499" s="2"/>
      <c r="P499" s="3"/>
    </row>
    <row r="500" spans="7:16" ht="13">
      <c r="G500" s="2"/>
      <c r="H500" s="2"/>
      <c r="I500" s="2"/>
      <c r="J500" s="2"/>
      <c r="P500" s="3"/>
    </row>
    <row r="501" spans="7:16" ht="13">
      <c r="G501" s="2"/>
      <c r="H501" s="2"/>
      <c r="I501" s="2"/>
      <c r="J501" s="2"/>
      <c r="P501" s="3"/>
    </row>
    <row r="502" spans="7:16" ht="13">
      <c r="G502" s="2"/>
      <c r="H502" s="2"/>
      <c r="I502" s="2"/>
      <c r="J502" s="2"/>
      <c r="P502" s="3"/>
    </row>
    <row r="503" spans="7:16" ht="13">
      <c r="G503" s="2"/>
      <c r="H503" s="2"/>
      <c r="I503" s="2"/>
      <c r="J503" s="2"/>
      <c r="P503" s="3"/>
    </row>
    <row r="504" spans="7:16" ht="13">
      <c r="G504" s="2"/>
      <c r="H504" s="2"/>
      <c r="I504" s="2"/>
      <c r="J504" s="2"/>
      <c r="P504" s="3"/>
    </row>
    <row r="505" spans="7:16" ht="13">
      <c r="G505" s="2"/>
      <c r="H505" s="2"/>
      <c r="I505" s="2"/>
      <c r="J505" s="2"/>
      <c r="P505" s="3"/>
    </row>
    <row r="506" spans="7:16" ht="13">
      <c r="G506" s="2"/>
      <c r="H506" s="2"/>
      <c r="I506" s="2"/>
      <c r="J506" s="2"/>
      <c r="P506" s="3"/>
    </row>
    <row r="507" spans="7:16" ht="13">
      <c r="G507" s="2"/>
      <c r="H507" s="2"/>
      <c r="I507" s="2"/>
      <c r="J507" s="2"/>
      <c r="P507" s="3"/>
    </row>
    <row r="508" spans="7:16" ht="13">
      <c r="G508" s="2"/>
      <c r="H508" s="2"/>
      <c r="I508" s="2"/>
      <c r="J508" s="2"/>
      <c r="P508" s="3"/>
    </row>
    <row r="509" spans="7:16" ht="13">
      <c r="G509" s="2"/>
      <c r="H509" s="2"/>
      <c r="I509" s="2"/>
      <c r="J509" s="2"/>
      <c r="P509" s="3"/>
    </row>
    <row r="510" spans="7:16" ht="13">
      <c r="G510" s="2"/>
      <c r="H510" s="2"/>
      <c r="I510" s="2"/>
      <c r="J510" s="2"/>
      <c r="P510" s="3"/>
    </row>
    <row r="511" spans="7:16" ht="13">
      <c r="G511" s="2"/>
      <c r="H511" s="2"/>
      <c r="I511" s="2"/>
      <c r="J511" s="2"/>
      <c r="P511" s="3"/>
    </row>
    <row r="512" spans="7:16" ht="13">
      <c r="G512" s="2"/>
      <c r="H512" s="2"/>
      <c r="I512" s="2"/>
      <c r="J512" s="2"/>
      <c r="P512" s="3"/>
    </row>
    <row r="513" spans="7:16" ht="13">
      <c r="G513" s="2"/>
      <c r="H513" s="2"/>
      <c r="I513" s="2"/>
      <c r="J513" s="2"/>
      <c r="P513" s="3"/>
    </row>
    <row r="514" spans="7:16" ht="13">
      <c r="G514" s="2"/>
      <c r="H514" s="2"/>
      <c r="I514" s="2"/>
      <c r="J514" s="2"/>
      <c r="P514" s="3"/>
    </row>
    <row r="515" spans="7:16" ht="13">
      <c r="G515" s="2"/>
      <c r="H515" s="2"/>
      <c r="I515" s="2"/>
      <c r="J515" s="2"/>
      <c r="P515" s="3"/>
    </row>
    <row r="516" spans="7:16" ht="13">
      <c r="G516" s="2"/>
      <c r="H516" s="2"/>
      <c r="I516" s="2"/>
      <c r="J516" s="2"/>
      <c r="P516" s="3"/>
    </row>
    <row r="517" spans="7:16" ht="13">
      <c r="G517" s="2"/>
      <c r="H517" s="2"/>
      <c r="I517" s="2"/>
      <c r="J517" s="2"/>
      <c r="P517" s="3"/>
    </row>
    <row r="518" spans="7:16" ht="13">
      <c r="G518" s="2"/>
      <c r="H518" s="2"/>
      <c r="I518" s="2"/>
      <c r="J518" s="2"/>
      <c r="P518" s="3"/>
    </row>
    <row r="519" spans="7:16" ht="13">
      <c r="G519" s="2"/>
      <c r="H519" s="2"/>
      <c r="I519" s="2"/>
      <c r="J519" s="2"/>
      <c r="P519" s="3"/>
    </row>
    <row r="520" spans="7:16" ht="13">
      <c r="G520" s="2"/>
      <c r="H520" s="2"/>
      <c r="I520" s="2"/>
      <c r="J520" s="2"/>
      <c r="P520" s="3"/>
    </row>
    <row r="521" spans="7:16" ht="13">
      <c r="G521" s="2"/>
      <c r="H521" s="2"/>
      <c r="I521" s="2"/>
      <c r="J521" s="2"/>
      <c r="P521" s="3"/>
    </row>
    <row r="522" spans="7:16" ht="13">
      <c r="G522" s="2"/>
      <c r="H522" s="2"/>
      <c r="I522" s="2"/>
      <c r="J522" s="2"/>
      <c r="P522" s="3"/>
    </row>
    <row r="523" spans="7:16" ht="13">
      <c r="G523" s="2"/>
      <c r="H523" s="2"/>
      <c r="I523" s="2"/>
      <c r="J523" s="2"/>
      <c r="P523" s="3"/>
    </row>
    <row r="524" spans="7:16" ht="13">
      <c r="G524" s="2"/>
      <c r="H524" s="2"/>
      <c r="I524" s="2"/>
      <c r="J524" s="2"/>
      <c r="P524" s="3"/>
    </row>
    <row r="525" spans="7:16" ht="13">
      <c r="G525" s="2"/>
      <c r="H525" s="2"/>
      <c r="I525" s="2"/>
      <c r="J525" s="2"/>
      <c r="P525" s="3"/>
    </row>
    <row r="526" spans="7:16" ht="13">
      <c r="G526" s="2"/>
      <c r="H526" s="2"/>
      <c r="I526" s="2"/>
      <c r="J526" s="2"/>
      <c r="P526" s="3"/>
    </row>
    <row r="527" spans="7:16" ht="13">
      <c r="G527" s="2"/>
      <c r="H527" s="2"/>
      <c r="I527" s="2"/>
      <c r="J527" s="2"/>
      <c r="P527" s="3"/>
    </row>
    <row r="528" spans="7:16" ht="13">
      <c r="G528" s="2"/>
      <c r="H528" s="2"/>
      <c r="I528" s="2"/>
      <c r="J528" s="2"/>
      <c r="P528" s="3"/>
    </row>
    <row r="529" spans="7:16" ht="13">
      <c r="G529" s="2"/>
      <c r="H529" s="2"/>
      <c r="I529" s="2"/>
      <c r="J529" s="2"/>
      <c r="P529" s="3"/>
    </row>
    <row r="530" spans="7:16" ht="13">
      <c r="G530" s="2"/>
      <c r="H530" s="2"/>
      <c r="I530" s="2"/>
      <c r="J530" s="2"/>
      <c r="P530" s="3"/>
    </row>
    <row r="531" spans="7:16" ht="13">
      <c r="G531" s="2"/>
      <c r="H531" s="2"/>
      <c r="I531" s="2"/>
      <c r="J531" s="2"/>
      <c r="P531" s="3"/>
    </row>
    <row r="532" spans="7:16" ht="13">
      <c r="G532" s="2"/>
      <c r="H532" s="2"/>
      <c r="I532" s="2"/>
      <c r="J532" s="2"/>
      <c r="P532" s="3"/>
    </row>
    <row r="533" spans="7:16" ht="13">
      <c r="G533" s="2"/>
      <c r="H533" s="2"/>
      <c r="I533" s="2"/>
      <c r="J533" s="2"/>
      <c r="P533" s="3"/>
    </row>
    <row r="534" spans="7:16" ht="13">
      <c r="G534" s="2"/>
      <c r="H534" s="2"/>
      <c r="I534" s="2"/>
      <c r="J534" s="2"/>
      <c r="P534" s="3"/>
    </row>
    <row r="535" spans="7:16" ht="13">
      <c r="G535" s="2"/>
      <c r="H535" s="2"/>
      <c r="I535" s="2"/>
      <c r="J535" s="2"/>
      <c r="P535" s="3"/>
    </row>
    <row r="536" spans="7:16" ht="13">
      <c r="G536" s="2"/>
      <c r="H536" s="2"/>
      <c r="I536" s="2"/>
      <c r="J536" s="2"/>
      <c r="P536" s="3"/>
    </row>
    <row r="537" spans="7:16" ht="13">
      <c r="G537" s="2"/>
      <c r="H537" s="2"/>
      <c r="I537" s="2"/>
      <c r="J537" s="2"/>
      <c r="P537" s="3"/>
    </row>
    <row r="538" spans="7:16" ht="13">
      <c r="G538" s="2"/>
      <c r="H538" s="2"/>
      <c r="I538" s="2"/>
      <c r="J538" s="2"/>
      <c r="P538" s="3"/>
    </row>
    <row r="539" spans="7:16" ht="13">
      <c r="G539" s="2"/>
      <c r="H539" s="2"/>
      <c r="I539" s="2"/>
      <c r="J539" s="2"/>
      <c r="P539" s="3"/>
    </row>
    <row r="540" spans="7:16" ht="13">
      <c r="G540" s="2"/>
      <c r="H540" s="2"/>
      <c r="I540" s="2"/>
      <c r="J540" s="2"/>
      <c r="P540" s="3"/>
    </row>
    <row r="541" spans="7:16" ht="13">
      <c r="G541" s="2"/>
      <c r="H541" s="2"/>
      <c r="I541" s="2"/>
      <c r="J541" s="2"/>
      <c r="P541" s="3"/>
    </row>
    <row r="542" spans="7:16" ht="13">
      <c r="G542" s="2"/>
      <c r="H542" s="2"/>
      <c r="I542" s="2"/>
      <c r="J542" s="2"/>
      <c r="P542" s="3"/>
    </row>
    <row r="543" spans="7:16" ht="13">
      <c r="G543" s="2"/>
      <c r="H543" s="2"/>
      <c r="I543" s="2"/>
      <c r="J543" s="2"/>
      <c r="P543" s="3"/>
    </row>
    <row r="544" spans="7:16" ht="13">
      <c r="G544" s="2"/>
      <c r="H544" s="2"/>
      <c r="I544" s="2"/>
      <c r="J544" s="2"/>
      <c r="P544" s="3"/>
    </row>
    <row r="545" spans="7:16" ht="13">
      <c r="G545" s="2"/>
      <c r="H545" s="2"/>
      <c r="I545" s="2"/>
      <c r="J545" s="2"/>
      <c r="P545" s="3"/>
    </row>
    <row r="546" spans="7:16" ht="13">
      <c r="G546" s="2"/>
      <c r="H546" s="2"/>
      <c r="I546" s="2"/>
      <c r="J546" s="2"/>
      <c r="P546" s="3"/>
    </row>
    <row r="547" spans="7:16" ht="13">
      <c r="G547" s="2"/>
      <c r="H547" s="2"/>
      <c r="I547" s="2"/>
      <c r="J547" s="2"/>
      <c r="P547" s="3"/>
    </row>
    <row r="548" spans="7:16" ht="13">
      <c r="G548" s="2"/>
      <c r="H548" s="2"/>
      <c r="I548" s="2"/>
      <c r="J548" s="2"/>
      <c r="P548" s="3"/>
    </row>
    <row r="549" spans="7:16" ht="13">
      <c r="G549" s="2"/>
      <c r="H549" s="2"/>
      <c r="I549" s="2"/>
      <c r="J549" s="2"/>
      <c r="P549" s="3"/>
    </row>
    <row r="550" spans="7:16" ht="13">
      <c r="G550" s="2"/>
      <c r="H550" s="2"/>
      <c r="I550" s="2"/>
      <c r="J550" s="2"/>
      <c r="P550" s="3"/>
    </row>
    <row r="551" spans="7:16" ht="13">
      <c r="G551" s="2"/>
      <c r="H551" s="2"/>
      <c r="I551" s="2"/>
      <c r="J551" s="2"/>
      <c r="P551" s="3"/>
    </row>
    <row r="552" spans="7:16" ht="13">
      <c r="G552" s="2"/>
      <c r="H552" s="2"/>
      <c r="I552" s="2"/>
      <c r="J552" s="2"/>
      <c r="P552" s="3"/>
    </row>
    <row r="553" spans="7:16" ht="13">
      <c r="G553" s="2"/>
      <c r="H553" s="2"/>
      <c r="I553" s="2"/>
      <c r="J553" s="2"/>
      <c r="P553" s="3"/>
    </row>
    <row r="554" spans="7:16" ht="13">
      <c r="G554" s="2"/>
      <c r="H554" s="2"/>
      <c r="I554" s="2"/>
      <c r="J554" s="2"/>
      <c r="P554" s="3"/>
    </row>
    <row r="555" spans="7:16" ht="13">
      <c r="G555" s="2"/>
      <c r="H555" s="2"/>
      <c r="I555" s="2"/>
      <c r="J555" s="2"/>
      <c r="P555" s="3"/>
    </row>
    <row r="556" spans="7:16" ht="13">
      <c r="G556" s="2"/>
      <c r="H556" s="2"/>
      <c r="I556" s="2"/>
      <c r="J556" s="2"/>
      <c r="P556" s="3"/>
    </row>
    <row r="557" spans="7:16" ht="13">
      <c r="G557" s="2"/>
      <c r="H557" s="2"/>
      <c r="I557" s="2"/>
      <c r="J557" s="2"/>
      <c r="P557" s="3"/>
    </row>
    <row r="558" spans="7:16" ht="13">
      <c r="G558" s="2"/>
      <c r="H558" s="2"/>
      <c r="I558" s="2"/>
      <c r="J558" s="2"/>
      <c r="P558" s="3"/>
    </row>
    <row r="559" spans="7:16" ht="13">
      <c r="G559" s="2"/>
      <c r="H559" s="2"/>
      <c r="I559" s="2"/>
      <c r="J559" s="2"/>
      <c r="P559" s="3"/>
    </row>
    <row r="560" spans="7:16" ht="13">
      <c r="G560" s="2"/>
      <c r="H560" s="2"/>
      <c r="I560" s="2"/>
      <c r="J560" s="2"/>
      <c r="P560" s="3"/>
    </row>
    <row r="561" spans="7:16" ht="13">
      <c r="G561" s="2"/>
      <c r="H561" s="2"/>
      <c r="I561" s="2"/>
      <c r="J561" s="2"/>
      <c r="P561" s="3"/>
    </row>
    <row r="562" spans="7:16" ht="13">
      <c r="G562" s="2"/>
      <c r="H562" s="2"/>
      <c r="I562" s="2"/>
      <c r="J562" s="2"/>
      <c r="P562" s="3"/>
    </row>
    <row r="563" spans="7:16" ht="13">
      <c r="G563" s="2"/>
      <c r="H563" s="2"/>
      <c r="I563" s="2"/>
      <c r="J563" s="2"/>
      <c r="P563" s="3"/>
    </row>
    <row r="564" spans="7:16" ht="13">
      <c r="G564" s="2"/>
      <c r="H564" s="2"/>
      <c r="I564" s="2"/>
      <c r="J564" s="2"/>
      <c r="P564" s="3"/>
    </row>
    <row r="565" spans="7:16" ht="13">
      <c r="G565" s="2"/>
      <c r="H565" s="2"/>
      <c r="I565" s="2"/>
      <c r="J565" s="2"/>
      <c r="P565" s="3"/>
    </row>
    <row r="566" spans="7:16" ht="13">
      <c r="G566" s="2"/>
      <c r="H566" s="2"/>
      <c r="I566" s="2"/>
      <c r="J566" s="2"/>
      <c r="P566" s="3"/>
    </row>
    <row r="567" spans="7:16" ht="13">
      <c r="G567" s="2"/>
      <c r="H567" s="2"/>
      <c r="I567" s="2"/>
      <c r="J567" s="2"/>
      <c r="P567" s="3"/>
    </row>
    <row r="568" spans="7:16" ht="13">
      <c r="G568" s="2"/>
      <c r="H568" s="2"/>
      <c r="I568" s="2"/>
      <c r="J568" s="2"/>
      <c r="P568" s="3"/>
    </row>
    <row r="569" spans="7:16" ht="13">
      <c r="G569" s="2"/>
      <c r="H569" s="2"/>
      <c r="I569" s="2"/>
      <c r="J569" s="2"/>
      <c r="P569" s="3"/>
    </row>
    <row r="570" spans="7:16" ht="13">
      <c r="G570" s="2"/>
      <c r="H570" s="2"/>
      <c r="I570" s="2"/>
      <c r="J570" s="2"/>
      <c r="P570" s="3"/>
    </row>
    <row r="571" spans="7:16" ht="13">
      <c r="G571" s="2"/>
      <c r="H571" s="2"/>
      <c r="I571" s="2"/>
      <c r="J571" s="2"/>
      <c r="P571" s="3"/>
    </row>
    <row r="572" spans="7:16" ht="13">
      <c r="G572" s="2"/>
      <c r="H572" s="2"/>
      <c r="I572" s="2"/>
      <c r="J572" s="2"/>
      <c r="P572" s="3"/>
    </row>
    <row r="573" spans="7:16" ht="13">
      <c r="G573" s="2"/>
      <c r="H573" s="2"/>
      <c r="I573" s="2"/>
      <c r="J573" s="2"/>
      <c r="P573" s="3"/>
    </row>
    <row r="574" spans="7:16" ht="13">
      <c r="G574" s="2"/>
      <c r="H574" s="2"/>
      <c r="I574" s="2"/>
      <c r="J574" s="2"/>
      <c r="P574" s="3"/>
    </row>
    <row r="575" spans="7:16" ht="13">
      <c r="G575" s="2"/>
      <c r="H575" s="2"/>
      <c r="I575" s="2"/>
      <c r="J575" s="2"/>
      <c r="P575" s="3"/>
    </row>
    <row r="576" spans="7:16" ht="13">
      <c r="G576" s="2"/>
      <c r="H576" s="2"/>
      <c r="I576" s="2"/>
      <c r="J576" s="2"/>
      <c r="P576" s="3"/>
    </row>
    <row r="577" spans="7:16" ht="13">
      <c r="G577" s="2"/>
      <c r="H577" s="2"/>
      <c r="I577" s="2"/>
      <c r="J577" s="2"/>
      <c r="P577" s="3"/>
    </row>
    <row r="578" spans="7:16" ht="13">
      <c r="G578" s="2"/>
      <c r="H578" s="2"/>
      <c r="I578" s="2"/>
      <c r="J578" s="2"/>
      <c r="P578" s="3"/>
    </row>
    <row r="579" spans="7:16" ht="13">
      <c r="G579" s="2"/>
      <c r="H579" s="2"/>
      <c r="I579" s="2"/>
      <c r="J579" s="2"/>
      <c r="P579" s="3"/>
    </row>
    <row r="580" spans="7:16" ht="13">
      <c r="G580" s="2"/>
      <c r="H580" s="2"/>
      <c r="I580" s="2"/>
      <c r="J580" s="2"/>
      <c r="P580" s="3"/>
    </row>
    <row r="581" spans="7:16" ht="13">
      <c r="G581" s="2"/>
      <c r="H581" s="2"/>
      <c r="I581" s="2"/>
      <c r="J581" s="2"/>
      <c r="P581" s="3"/>
    </row>
    <row r="582" spans="7:16" ht="13">
      <c r="G582" s="2"/>
      <c r="H582" s="2"/>
      <c r="I582" s="2"/>
      <c r="J582" s="2"/>
      <c r="P582" s="3"/>
    </row>
    <row r="583" spans="7:16" ht="13">
      <c r="G583" s="2"/>
      <c r="H583" s="2"/>
      <c r="I583" s="2"/>
      <c r="J583" s="2"/>
      <c r="P583" s="3"/>
    </row>
    <row r="584" spans="7:16" ht="13">
      <c r="G584" s="2"/>
      <c r="H584" s="2"/>
      <c r="I584" s="2"/>
      <c r="J584" s="2"/>
      <c r="P584" s="3"/>
    </row>
    <row r="585" spans="7:16" ht="13">
      <c r="G585" s="2"/>
      <c r="H585" s="2"/>
      <c r="I585" s="2"/>
      <c r="J585" s="2"/>
      <c r="P585" s="3"/>
    </row>
    <row r="586" spans="7:16" ht="13">
      <c r="G586" s="2"/>
      <c r="H586" s="2"/>
      <c r="I586" s="2"/>
      <c r="J586" s="2"/>
      <c r="P586" s="3"/>
    </row>
    <row r="587" spans="7:16" ht="13">
      <c r="G587" s="2"/>
      <c r="H587" s="2"/>
      <c r="I587" s="2"/>
      <c r="J587" s="2"/>
      <c r="P587" s="3"/>
    </row>
    <row r="588" spans="7:16" ht="13">
      <c r="G588" s="2"/>
      <c r="H588" s="2"/>
      <c r="I588" s="2"/>
      <c r="J588" s="2"/>
      <c r="P588" s="3"/>
    </row>
    <row r="589" spans="7:16" ht="13">
      <c r="G589" s="2"/>
      <c r="H589" s="2"/>
      <c r="I589" s="2"/>
      <c r="J589" s="2"/>
      <c r="P589" s="3"/>
    </row>
    <row r="590" spans="7:16" ht="13">
      <c r="G590" s="2"/>
      <c r="H590" s="2"/>
      <c r="I590" s="2"/>
      <c r="J590" s="2"/>
      <c r="P590" s="3"/>
    </row>
    <row r="591" spans="7:16" ht="13">
      <c r="G591" s="2"/>
      <c r="H591" s="2"/>
      <c r="I591" s="2"/>
      <c r="J591" s="2"/>
      <c r="P591" s="3"/>
    </row>
    <row r="592" spans="7:16" ht="13">
      <c r="G592" s="2"/>
      <c r="H592" s="2"/>
      <c r="I592" s="2"/>
      <c r="J592" s="2"/>
      <c r="P592" s="3"/>
    </row>
    <row r="593" spans="7:16" ht="13">
      <c r="G593" s="2"/>
      <c r="H593" s="2"/>
      <c r="I593" s="2"/>
      <c r="J593" s="2"/>
      <c r="P593" s="3"/>
    </row>
    <row r="594" spans="7:16" ht="13">
      <c r="G594" s="2"/>
      <c r="H594" s="2"/>
      <c r="I594" s="2"/>
      <c r="J594" s="2"/>
      <c r="P594" s="3"/>
    </row>
    <row r="595" spans="7:16" ht="13">
      <c r="G595" s="2"/>
      <c r="H595" s="2"/>
      <c r="I595" s="2"/>
      <c r="J595" s="2"/>
      <c r="P595" s="3"/>
    </row>
    <row r="596" spans="7:16" ht="13">
      <c r="G596" s="2"/>
      <c r="H596" s="2"/>
      <c r="I596" s="2"/>
      <c r="J596" s="2"/>
      <c r="P596" s="3"/>
    </row>
    <row r="597" spans="7:16" ht="13">
      <c r="G597" s="2"/>
      <c r="H597" s="2"/>
      <c r="I597" s="2"/>
      <c r="J597" s="2"/>
      <c r="P597" s="3"/>
    </row>
    <row r="598" spans="7:16" ht="13">
      <c r="G598" s="2"/>
      <c r="H598" s="2"/>
      <c r="I598" s="2"/>
      <c r="J598" s="2"/>
      <c r="P598" s="3"/>
    </row>
    <row r="599" spans="7:16" ht="13">
      <c r="G599" s="2"/>
      <c r="H599" s="2"/>
      <c r="I599" s="2"/>
      <c r="J599" s="2"/>
      <c r="P599" s="3"/>
    </row>
    <row r="600" spans="7:16" ht="13">
      <c r="G600" s="2"/>
      <c r="H600" s="2"/>
      <c r="I600" s="2"/>
      <c r="J600" s="2"/>
      <c r="P600" s="3"/>
    </row>
    <row r="601" spans="7:16" ht="13">
      <c r="G601" s="2"/>
      <c r="H601" s="2"/>
      <c r="I601" s="2"/>
      <c r="J601" s="2"/>
      <c r="P601" s="3"/>
    </row>
    <row r="602" spans="7:16" ht="13">
      <c r="G602" s="2"/>
      <c r="H602" s="2"/>
      <c r="I602" s="2"/>
      <c r="J602" s="2"/>
      <c r="P602" s="3"/>
    </row>
    <row r="603" spans="7:16" ht="13">
      <c r="G603" s="2"/>
      <c r="H603" s="2"/>
      <c r="I603" s="2"/>
      <c r="J603" s="2"/>
      <c r="P603" s="3"/>
    </row>
    <row r="604" spans="7:16" ht="13">
      <c r="G604" s="2"/>
      <c r="H604" s="2"/>
      <c r="I604" s="2"/>
      <c r="J604" s="2"/>
      <c r="P604" s="3"/>
    </row>
    <row r="605" spans="7:16" ht="13">
      <c r="G605" s="2"/>
      <c r="H605" s="2"/>
      <c r="I605" s="2"/>
      <c r="J605" s="2"/>
      <c r="P605" s="3"/>
    </row>
    <row r="606" spans="7:16" ht="13">
      <c r="G606" s="2"/>
      <c r="H606" s="2"/>
      <c r="I606" s="2"/>
      <c r="J606" s="2"/>
      <c r="P606" s="3"/>
    </row>
    <row r="607" spans="7:16" ht="13">
      <c r="G607" s="2"/>
      <c r="H607" s="2"/>
      <c r="I607" s="2"/>
      <c r="J607" s="2"/>
      <c r="P607" s="3"/>
    </row>
    <row r="608" spans="7:16" ht="13">
      <c r="G608" s="2"/>
      <c r="H608" s="2"/>
      <c r="I608" s="2"/>
      <c r="J608" s="2"/>
      <c r="P608" s="3"/>
    </row>
    <row r="609" spans="7:16" ht="13">
      <c r="G609" s="2"/>
      <c r="H609" s="2"/>
      <c r="I609" s="2"/>
      <c r="J609" s="2"/>
      <c r="P609" s="3"/>
    </row>
    <row r="610" spans="7:16" ht="13">
      <c r="G610" s="2"/>
      <c r="H610" s="2"/>
      <c r="I610" s="2"/>
      <c r="J610" s="2"/>
      <c r="P610" s="3"/>
    </row>
    <row r="611" spans="7:16" ht="13">
      <c r="G611" s="2"/>
      <c r="H611" s="2"/>
      <c r="I611" s="2"/>
      <c r="J611" s="2"/>
      <c r="P611" s="3"/>
    </row>
    <row r="612" spans="7:16" ht="13">
      <c r="G612" s="2"/>
      <c r="H612" s="2"/>
      <c r="I612" s="2"/>
      <c r="J612" s="2"/>
      <c r="P612" s="3"/>
    </row>
    <row r="613" spans="7:16" ht="13">
      <c r="G613" s="2"/>
      <c r="H613" s="2"/>
      <c r="I613" s="2"/>
      <c r="J613" s="2"/>
      <c r="P613" s="3"/>
    </row>
    <row r="614" spans="7:16" ht="13">
      <c r="G614" s="2"/>
      <c r="H614" s="2"/>
      <c r="I614" s="2"/>
      <c r="J614" s="2"/>
      <c r="P614" s="3"/>
    </row>
    <row r="615" spans="7:16" ht="13">
      <c r="G615" s="2"/>
      <c r="H615" s="2"/>
      <c r="I615" s="2"/>
      <c r="J615" s="2"/>
      <c r="P615" s="3"/>
    </row>
    <row r="616" spans="7:16" ht="13">
      <c r="G616" s="2"/>
      <c r="H616" s="2"/>
      <c r="I616" s="2"/>
      <c r="J616" s="2"/>
      <c r="P616" s="3"/>
    </row>
    <row r="617" spans="7:16" ht="13">
      <c r="G617" s="2"/>
      <c r="H617" s="2"/>
      <c r="I617" s="2"/>
      <c r="J617" s="2"/>
      <c r="P617" s="3"/>
    </row>
    <row r="618" spans="7:16" ht="13">
      <c r="G618" s="2"/>
      <c r="H618" s="2"/>
      <c r="I618" s="2"/>
      <c r="J618" s="2"/>
      <c r="P618" s="3"/>
    </row>
    <row r="619" spans="7:16" ht="13">
      <c r="G619" s="2"/>
      <c r="H619" s="2"/>
      <c r="I619" s="2"/>
      <c r="J619" s="2"/>
      <c r="P619" s="3"/>
    </row>
    <row r="620" spans="7:16" ht="13">
      <c r="G620" s="2"/>
      <c r="H620" s="2"/>
      <c r="I620" s="2"/>
      <c r="J620" s="2"/>
      <c r="P620" s="3"/>
    </row>
    <row r="621" spans="7:16" ht="13">
      <c r="G621" s="2"/>
      <c r="H621" s="2"/>
      <c r="I621" s="2"/>
      <c r="J621" s="2"/>
      <c r="P621" s="3"/>
    </row>
    <row r="622" spans="7:16" ht="13">
      <c r="G622" s="2"/>
      <c r="H622" s="2"/>
      <c r="I622" s="2"/>
      <c r="J622" s="2"/>
      <c r="P622" s="3"/>
    </row>
    <row r="623" spans="7:16" ht="13">
      <c r="G623" s="2"/>
      <c r="H623" s="2"/>
      <c r="I623" s="2"/>
      <c r="J623" s="2"/>
      <c r="P623" s="3"/>
    </row>
    <row r="624" spans="7:16" ht="13">
      <c r="G624" s="2"/>
      <c r="H624" s="2"/>
      <c r="I624" s="2"/>
      <c r="J624" s="2"/>
      <c r="P624" s="3"/>
    </row>
    <row r="625" spans="7:16" ht="13">
      <c r="G625" s="2"/>
      <c r="H625" s="2"/>
      <c r="I625" s="2"/>
      <c r="J625" s="2"/>
      <c r="P625" s="3"/>
    </row>
    <row r="626" spans="7:16" ht="13">
      <c r="G626" s="2"/>
      <c r="H626" s="2"/>
      <c r="I626" s="2"/>
      <c r="J626" s="2"/>
      <c r="P626" s="3"/>
    </row>
    <row r="627" spans="7:16" ht="13">
      <c r="G627" s="2"/>
      <c r="H627" s="2"/>
      <c r="I627" s="2"/>
      <c r="J627" s="2"/>
      <c r="P627" s="3"/>
    </row>
    <row r="628" spans="7:16" ht="13">
      <c r="G628" s="2"/>
      <c r="H628" s="2"/>
      <c r="I628" s="2"/>
      <c r="J628" s="2"/>
      <c r="P628" s="3"/>
    </row>
    <row r="629" spans="7:16" ht="13">
      <c r="G629" s="2"/>
      <c r="H629" s="2"/>
      <c r="I629" s="2"/>
      <c r="J629" s="2"/>
      <c r="P629" s="3"/>
    </row>
    <row r="630" spans="7:16" ht="13">
      <c r="G630" s="2"/>
      <c r="H630" s="2"/>
      <c r="I630" s="2"/>
      <c r="J630" s="2"/>
      <c r="P630" s="3"/>
    </row>
    <row r="631" spans="7:16" ht="13">
      <c r="G631" s="2"/>
      <c r="H631" s="2"/>
      <c r="I631" s="2"/>
      <c r="J631" s="2"/>
      <c r="P631" s="3"/>
    </row>
    <row r="632" spans="7:16" ht="13">
      <c r="G632" s="2"/>
      <c r="H632" s="2"/>
      <c r="I632" s="2"/>
      <c r="J632" s="2"/>
      <c r="P632" s="3"/>
    </row>
    <row r="633" spans="7:16" ht="13">
      <c r="G633" s="2"/>
      <c r="H633" s="2"/>
      <c r="I633" s="2"/>
      <c r="J633" s="2"/>
      <c r="P633" s="3"/>
    </row>
    <row r="634" spans="7:16" ht="13">
      <c r="G634" s="2"/>
      <c r="H634" s="2"/>
      <c r="I634" s="2"/>
      <c r="J634" s="2"/>
      <c r="P634" s="3"/>
    </row>
    <row r="635" spans="7:16" ht="13">
      <c r="G635" s="2"/>
      <c r="H635" s="2"/>
      <c r="I635" s="2"/>
      <c r="J635" s="2"/>
      <c r="P635" s="3"/>
    </row>
    <row r="636" spans="7:16" ht="13">
      <c r="G636" s="2"/>
      <c r="H636" s="2"/>
      <c r="I636" s="2"/>
      <c r="J636" s="2"/>
      <c r="P636" s="3"/>
    </row>
    <row r="637" spans="7:16" ht="13">
      <c r="G637" s="2"/>
      <c r="H637" s="2"/>
      <c r="I637" s="2"/>
      <c r="J637" s="2"/>
      <c r="P637" s="3"/>
    </row>
    <row r="638" spans="7:16" ht="13">
      <c r="G638" s="2"/>
      <c r="H638" s="2"/>
      <c r="I638" s="2"/>
      <c r="J638" s="2"/>
      <c r="P638" s="3"/>
    </row>
    <row r="639" spans="7:16" ht="13">
      <c r="G639" s="2"/>
      <c r="H639" s="2"/>
      <c r="I639" s="2"/>
      <c r="J639" s="2"/>
      <c r="P639" s="3"/>
    </row>
    <row r="640" spans="7:16" ht="13">
      <c r="G640" s="2"/>
      <c r="H640" s="2"/>
      <c r="I640" s="2"/>
      <c r="J640" s="2"/>
      <c r="P640" s="3"/>
    </row>
    <row r="641" spans="7:16" ht="13">
      <c r="G641" s="2"/>
      <c r="H641" s="2"/>
      <c r="I641" s="2"/>
      <c r="J641" s="2"/>
      <c r="P641" s="3"/>
    </row>
    <row r="642" spans="7:16" ht="13">
      <c r="G642" s="2"/>
      <c r="H642" s="2"/>
      <c r="I642" s="2"/>
      <c r="J642" s="2"/>
      <c r="P642" s="3"/>
    </row>
    <row r="643" spans="7:16" ht="13">
      <c r="G643" s="2"/>
      <c r="H643" s="2"/>
      <c r="I643" s="2"/>
      <c r="J643" s="2"/>
      <c r="P643" s="3"/>
    </row>
    <row r="644" spans="7:16" ht="13">
      <c r="G644" s="2"/>
      <c r="H644" s="2"/>
      <c r="I644" s="2"/>
      <c r="J644" s="2"/>
      <c r="P644" s="3"/>
    </row>
    <row r="645" spans="7:16" ht="13">
      <c r="G645" s="2"/>
      <c r="H645" s="2"/>
      <c r="I645" s="2"/>
      <c r="J645" s="2"/>
      <c r="P645" s="3"/>
    </row>
    <row r="646" spans="7:16" ht="13">
      <c r="G646" s="2"/>
      <c r="H646" s="2"/>
      <c r="I646" s="2"/>
      <c r="J646" s="2"/>
      <c r="P646" s="3"/>
    </row>
    <row r="647" spans="7:16" ht="13">
      <c r="G647" s="2"/>
      <c r="H647" s="2"/>
      <c r="I647" s="2"/>
      <c r="J647" s="2"/>
      <c r="P647" s="3"/>
    </row>
    <row r="648" spans="7:16" ht="13">
      <c r="G648" s="2"/>
      <c r="H648" s="2"/>
      <c r="I648" s="2"/>
      <c r="J648" s="2"/>
      <c r="P648" s="3"/>
    </row>
    <row r="649" spans="7:16" ht="13">
      <c r="G649" s="2"/>
      <c r="H649" s="2"/>
      <c r="I649" s="2"/>
      <c r="J649" s="2"/>
      <c r="P649" s="3"/>
    </row>
    <row r="650" spans="7:16" ht="13">
      <c r="G650" s="2"/>
      <c r="H650" s="2"/>
      <c r="I650" s="2"/>
      <c r="J650" s="2"/>
      <c r="P650" s="3"/>
    </row>
    <row r="651" spans="7:16" ht="13">
      <c r="G651" s="2"/>
      <c r="H651" s="2"/>
      <c r="I651" s="2"/>
      <c r="J651" s="2"/>
      <c r="P651" s="3"/>
    </row>
    <row r="652" spans="7:16" ht="13">
      <c r="G652" s="2"/>
      <c r="H652" s="2"/>
      <c r="I652" s="2"/>
      <c r="J652" s="2"/>
      <c r="P652" s="3"/>
    </row>
    <row r="653" spans="7:16" ht="13">
      <c r="G653" s="2"/>
      <c r="H653" s="2"/>
      <c r="I653" s="2"/>
      <c r="J653" s="2"/>
      <c r="P653" s="3"/>
    </row>
    <row r="654" spans="7:16" ht="13">
      <c r="G654" s="2"/>
      <c r="H654" s="2"/>
      <c r="I654" s="2"/>
      <c r="J654" s="2"/>
      <c r="P654" s="3"/>
    </row>
    <row r="655" spans="7:16" ht="13">
      <c r="G655" s="2"/>
      <c r="H655" s="2"/>
      <c r="I655" s="2"/>
      <c r="J655" s="2"/>
      <c r="P655" s="3"/>
    </row>
    <row r="656" spans="7:16" ht="13">
      <c r="G656" s="2"/>
      <c r="H656" s="2"/>
      <c r="I656" s="2"/>
      <c r="J656" s="2"/>
      <c r="P656" s="3"/>
    </row>
    <row r="657" spans="7:16" ht="13">
      <c r="G657" s="2"/>
      <c r="H657" s="2"/>
      <c r="I657" s="2"/>
      <c r="J657" s="2"/>
      <c r="P657" s="3"/>
    </row>
    <row r="658" spans="7:16" ht="13">
      <c r="G658" s="2"/>
      <c r="H658" s="2"/>
      <c r="I658" s="2"/>
      <c r="J658" s="2"/>
      <c r="P658" s="3"/>
    </row>
    <row r="659" spans="7:16" ht="13">
      <c r="G659" s="2"/>
      <c r="H659" s="2"/>
      <c r="I659" s="2"/>
      <c r="J659" s="2"/>
      <c r="P659" s="3"/>
    </row>
    <row r="660" spans="7:16" ht="13">
      <c r="G660" s="2"/>
      <c r="H660" s="2"/>
      <c r="I660" s="2"/>
      <c r="J660" s="2"/>
      <c r="P660" s="3"/>
    </row>
    <row r="661" spans="7:16" ht="13">
      <c r="G661" s="2"/>
      <c r="H661" s="2"/>
      <c r="I661" s="2"/>
      <c r="J661" s="2"/>
      <c r="P661" s="3"/>
    </row>
    <row r="662" spans="7:16" ht="13">
      <c r="G662" s="2"/>
      <c r="H662" s="2"/>
      <c r="I662" s="2"/>
      <c r="J662" s="2"/>
      <c r="P662" s="3"/>
    </row>
    <row r="663" spans="7:16" ht="13">
      <c r="G663" s="2"/>
      <c r="H663" s="2"/>
      <c r="I663" s="2"/>
      <c r="J663" s="2"/>
      <c r="P663" s="3"/>
    </row>
    <row r="664" spans="7:16" ht="13">
      <c r="G664" s="2"/>
      <c r="H664" s="2"/>
      <c r="I664" s="2"/>
      <c r="J664" s="2"/>
      <c r="P664" s="3"/>
    </row>
    <row r="665" spans="7:16" ht="13">
      <c r="G665" s="2"/>
      <c r="H665" s="2"/>
      <c r="I665" s="2"/>
      <c r="J665" s="2"/>
      <c r="P665" s="3"/>
    </row>
    <row r="666" spans="7:16" ht="13">
      <c r="G666" s="2"/>
      <c r="H666" s="2"/>
      <c r="I666" s="2"/>
      <c r="J666" s="2"/>
      <c r="P666" s="3"/>
    </row>
    <row r="667" spans="7:16" ht="13">
      <c r="G667" s="2"/>
      <c r="H667" s="2"/>
      <c r="I667" s="2"/>
      <c r="J667" s="2"/>
      <c r="P667" s="3"/>
    </row>
    <row r="668" spans="7:16" ht="13">
      <c r="G668" s="2"/>
      <c r="H668" s="2"/>
      <c r="I668" s="2"/>
      <c r="J668" s="2"/>
      <c r="P668" s="3"/>
    </row>
    <row r="669" spans="7:16" ht="13">
      <c r="G669" s="2"/>
      <c r="H669" s="2"/>
      <c r="I669" s="2"/>
      <c r="J669" s="2"/>
      <c r="P669" s="3"/>
    </row>
    <row r="670" spans="7:16" ht="13">
      <c r="G670" s="2"/>
      <c r="H670" s="2"/>
      <c r="I670" s="2"/>
      <c r="J670" s="2"/>
      <c r="P670" s="3"/>
    </row>
    <row r="671" spans="7:16" ht="13">
      <c r="G671" s="2"/>
      <c r="H671" s="2"/>
      <c r="I671" s="2"/>
      <c r="J671" s="2"/>
      <c r="P671" s="3"/>
    </row>
    <row r="672" spans="7:16" ht="13">
      <c r="G672" s="2"/>
      <c r="H672" s="2"/>
      <c r="I672" s="2"/>
      <c r="J672" s="2"/>
      <c r="P672" s="3"/>
    </row>
    <row r="673" spans="7:16" ht="13">
      <c r="G673" s="2"/>
      <c r="H673" s="2"/>
      <c r="I673" s="2"/>
      <c r="J673" s="2"/>
      <c r="P673" s="3"/>
    </row>
    <row r="674" spans="7:16" ht="13">
      <c r="G674" s="2"/>
      <c r="H674" s="2"/>
      <c r="I674" s="2"/>
      <c r="J674" s="2"/>
      <c r="P674" s="3"/>
    </row>
    <row r="675" spans="7:16" ht="13">
      <c r="G675" s="2"/>
      <c r="H675" s="2"/>
      <c r="I675" s="2"/>
      <c r="J675" s="2"/>
      <c r="P675" s="3"/>
    </row>
    <row r="676" spans="7:16" ht="13">
      <c r="G676" s="2"/>
      <c r="H676" s="2"/>
      <c r="I676" s="2"/>
      <c r="J676" s="2"/>
      <c r="P676" s="3"/>
    </row>
    <row r="677" spans="7:16" ht="13">
      <c r="G677" s="2"/>
      <c r="H677" s="2"/>
      <c r="I677" s="2"/>
      <c r="J677" s="2"/>
      <c r="P677" s="3"/>
    </row>
    <row r="678" spans="7:16" ht="13">
      <c r="G678" s="2"/>
      <c r="H678" s="2"/>
      <c r="I678" s="2"/>
      <c r="J678" s="2"/>
      <c r="P678" s="3"/>
    </row>
    <row r="679" spans="7:16" ht="13">
      <c r="G679" s="2"/>
      <c r="H679" s="2"/>
      <c r="I679" s="2"/>
      <c r="J679" s="2"/>
      <c r="P679" s="3"/>
    </row>
    <row r="680" spans="7:16" ht="13">
      <c r="G680" s="2"/>
      <c r="H680" s="2"/>
      <c r="I680" s="2"/>
      <c r="J680" s="2"/>
      <c r="P680" s="3"/>
    </row>
    <row r="681" spans="7:16" ht="13">
      <c r="G681" s="2"/>
      <c r="H681" s="2"/>
      <c r="I681" s="2"/>
      <c r="J681" s="2"/>
      <c r="P681" s="3"/>
    </row>
    <row r="682" spans="7:16" ht="13">
      <c r="G682" s="2"/>
      <c r="H682" s="2"/>
      <c r="I682" s="2"/>
      <c r="J682" s="2"/>
      <c r="P682" s="3"/>
    </row>
    <row r="683" spans="7:16" ht="13">
      <c r="G683" s="2"/>
      <c r="H683" s="2"/>
      <c r="I683" s="2"/>
      <c r="J683" s="2"/>
      <c r="P683" s="3"/>
    </row>
    <row r="684" spans="7:16" ht="13">
      <c r="G684" s="2"/>
      <c r="H684" s="2"/>
      <c r="I684" s="2"/>
      <c r="J684" s="2"/>
      <c r="P684" s="3"/>
    </row>
    <row r="685" spans="7:16" ht="13">
      <c r="G685" s="2"/>
      <c r="H685" s="2"/>
      <c r="I685" s="2"/>
      <c r="J685" s="2"/>
      <c r="P685" s="3"/>
    </row>
    <row r="686" spans="7:16" ht="13">
      <c r="G686" s="2"/>
      <c r="H686" s="2"/>
      <c r="I686" s="2"/>
      <c r="J686" s="2"/>
      <c r="P686" s="3"/>
    </row>
    <row r="687" spans="7:16" ht="13">
      <c r="G687" s="2"/>
      <c r="H687" s="2"/>
      <c r="I687" s="2"/>
      <c r="J687" s="2"/>
      <c r="P687" s="3"/>
    </row>
    <row r="688" spans="7:16" ht="13">
      <c r="G688" s="2"/>
      <c r="H688" s="2"/>
      <c r="I688" s="2"/>
      <c r="J688" s="2"/>
      <c r="P688" s="3"/>
    </row>
    <row r="689" spans="7:16" ht="13">
      <c r="G689" s="2"/>
      <c r="H689" s="2"/>
      <c r="I689" s="2"/>
      <c r="J689" s="2"/>
      <c r="P689" s="3"/>
    </row>
    <row r="690" spans="7:16" ht="13">
      <c r="G690" s="2"/>
      <c r="H690" s="2"/>
      <c r="I690" s="2"/>
      <c r="J690" s="2"/>
      <c r="P690" s="3"/>
    </row>
    <row r="691" spans="7:16" ht="13">
      <c r="G691" s="2"/>
      <c r="H691" s="2"/>
      <c r="I691" s="2"/>
      <c r="J691" s="2"/>
      <c r="P691" s="3"/>
    </row>
    <row r="692" spans="7:16" ht="13">
      <c r="G692" s="2"/>
      <c r="H692" s="2"/>
      <c r="I692" s="2"/>
      <c r="J692" s="2"/>
      <c r="P692" s="3"/>
    </row>
    <row r="693" spans="7:16" ht="13">
      <c r="G693" s="2"/>
      <c r="H693" s="2"/>
      <c r="I693" s="2"/>
      <c r="J693" s="2"/>
      <c r="P693" s="3"/>
    </row>
    <row r="694" spans="7:16" ht="13">
      <c r="G694" s="2"/>
      <c r="H694" s="2"/>
      <c r="I694" s="2"/>
      <c r="J694" s="2"/>
      <c r="P694" s="3"/>
    </row>
    <row r="695" spans="7:16" ht="13">
      <c r="G695" s="2"/>
      <c r="H695" s="2"/>
      <c r="I695" s="2"/>
      <c r="J695" s="2"/>
      <c r="P695" s="3"/>
    </row>
    <row r="696" spans="7:16" ht="13">
      <c r="G696" s="2"/>
      <c r="H696" s="2"/>
      <c r="I696" s="2"/>
      <c r="J696" s="2"/>
      <c r="P696" s="3"/>
    </row>
    <row r="697" spans="7:16" ht="13">
      <c r="G697" s="2"/>
      <c r="H697" s="2"/>
      <c r="I697" s="2"/>
      <c r="J697" s="2"/>
      <c r="P697" s="3"/>
    </row>
    <row r="698" spans="7:16" ht="13">
      <c r="G698" s="2"/>
      <c r="H698" s="2"/>
      <c r="I698" s="2"/>
      <c r="J698" s="2"/>
      <c r="P698" s="3"/>
    </row>
    <row r="699" spans="7:16" ht="13">
      <c r="G699" s="2"/>
      <c r="H699" s="2"/>
      <c r="I699" s="2"/>
      <c r="J699" s="2"/>
      <c r="P699" s="3"/>
    </row>
    <row r="700" spans="7:16" ht="13">
      <c r="G700" s="2"/>
      <c r="H700" s="2"/>
      <c r="I700" s="2"/>
      <c r="J700" s="2"/>
      <c r="P700" s="3"/>
    </row>
    <row r="701" spans="7:16" ht="13">
      <c r="G701" s="2"/>
      <c r="H701" s="2"/>
      <c r="I701" s="2"/>
      <c r="J701" s="2"/>
      <c r="P701" s="3"/>
    </row>
    <row r="702" spans="7:16" ht="13">
      <c r="G702" s="2"/>
      <c r="H702" s="2"/>
      <c r="I702" s="2"/>
      <c r="J702" s="2"/>
      <c r="P702" s="3"/>
    </row>
    <row r="703" spans="7:16" ht="13">
      <c r="G703" s="2"/>
      <c r="H703" s="2"/>
      <c r="I703" s="2"/>
      <c r="J703" s="2"/>
      <c r="P703" s="3"/>
    </row>
    <row r="704" spans="7:16" ht="13">
      <c r="G704" s="2"/>
      <c r="H704" s="2"/>
      <c r="I704" s="2"/>
      <c r="J704" s="2"/>
      <c r="P704" s="3"/>
    </row>
    <row r="705" spans="7:16" ht="13">
      <c r="G705" s="2"/>
      <c r="H705" s="2"/>
      <c r="I705" s="2"/>
      <c r="J705" s="2"/>
      <c r="P705" s="3"/>
    </row>
    <row r="706" spans="7:16" ht="13">
      <c r="G706" s="2"/>
      <c r="H706" s="2"/>
      <c r="I706" s="2"/>
      <c r="J706" s="2"/>
      <c r="P706" s="3"/>
    </row>
    <row r="707" spans="7:16" ht="13">
      <c r="G707" s="2"/>
      <c r="H707" s="2"/>
      <c r="I707" s="2"/>
      <c r="J707" s="2"/>
      <c r="P707" s="3"/>
    </row>
    <row r="708" spans="7:16" ht="13">
      <c r="G708" s="2"/>
      <c r="H708" s="2"/>
      <c r="I708" s="2"/>
      <c r="J708" s="2"/>
      <c r="P708" s="3"/>
    </row>
    <row r="709" spans="7:16" ht="13">
      <c r="G709" s="2"/>
      <c r="H709" s="2"/>
      <c r="I709" s="2"/>
      <c r="J709" s="2"/>
      <c r="P709" s="3"/>
    </row>
    <row r="710" spans="7:16" ht="13">
      <c r="G710" s="2"/>
      <c r="H710" s="2"/>
      <c r="I710" s="2"/>
      <c r="J710" s="2"/>
      <c r="P710" s="3"/>
    </row>
    <row r="711" spans="7:16" ht="13">
      <c r="G711" s="2"/>
      <c r="H711" s="2"/>
      <c r="I711" s="2"/>
      <c r="J711" s="2"/>
      <c r="P711" s="3"/>
    </row>
    <row r="712" spans="7:16" ht="13">
      <c r="G712" s="2"/>
      <c r="H712" s="2"/>
      <c r="I712" s="2"/>
      <c r="J712" s="2"/>
      <c r="P712" s="3"/>
    </row>
    <row r="713" spans="7:16" ht="13">
      <c r="G713" s="2"/>
      <c r="H713" s="2"/>
      <c r="I713" s="2"/>
      <c r="J713" s="2"/>
      <c r="P713" s="3"/>
    </row>
    <row r="714" spans="7:16" ht="13">
      <c r="G714" s="2"/>
      <c r="H714" s="2"/>
      <c r="I714" s="2"/>
      <c r="J714" s="2"/>
      <c r="P714" s="3"/>
    </row>
    <row r="715" spans="7:16" ht="13">
      <c r="G715" s="2"/>
      <c r="H715" s="2"/>
      <c r="I715" s="2"/>
      <c r="J715" s="2"/>
      <c r="P715" s="3"/>
    </row>
    <row r="716" spans="7:16" ht="13">
      <c r="G716" s="2"/>
      <c r="H716" s="2"/>
      <c r="I716" s="2"/>
      <c r="J716" s="2"/>
      <c r="P716" s="3"/>
    </row>
    <row r="717" spans="7:16" ht="13">
      <c r="G717" s="2"/>
      <c r="H717" s="2"/>
      <c r="I717" s="2"/>
      <c r="J717" s="2"/>
      <c r="P717" s="3"/>
    </row>
    <row r="718" spans="7:16" ht="13">
      <c r="G718" s="2"/>
      <c r="H718" s="2"/>
      <c r="I718" s="2"/>
      <c r="J718" s="2"/>
      <c r="P718" s="3"/>
    </row>
    <row r="719" spans="7:16" ht="13">
      <c r="G719" s="2"/>
      <c r="H719" s="2"/>
      <c r="I719" s="2"/>
      <c r="J719" s="2"/>
      <c r="P719" s="3"/>
    </row>
    <row r="720" spans="7:16" ht="13">
      <c r="G720" s="2"/>
      <c r="H720" s="2"/>
      <c r="I720" s="2"/>
      <c r="J720" s="2"/>
      <c r="P720" s="3"/>
    </row>
    <row r="721" spans="7:16" ht="13">
      <c r="G721" s="2"/>
      <c r="H721" s="2"/>
      <c r="I721" s="2"/>
      <c r="J721" s="2"/>
      <c r="P721" s="3"/>
    </row>
    <row r="722" spans="7:16" ht="13">
      <c r="G722" s="2"/>
      <c r="H722" s="2"/>
      <c r="I722" s="2"/>
      <c r="J722" s="2"/>
      <c r="P722" s="3"/>
    </row>
    <row r="723" spans="7:16" ht="13">
      <c r="G723" s="2"/>
      <c r="H723" s="2"/>
      <c r="I723" s="2"/>
      <c r="J723" s="2"/>
      <c r="P723" s="3"/>
    </row>
    <row r="724" spans="7:16" ht="13">
      <c r="G724" s="2"/>
      <c r="H724" s="2"/>
      <c r="I724" s="2"/>
      <c r="J724" s="2"/>
      <c r="P724" s="3"/>
    </row>
    <row r="725" spans="7:16" ht="13">
      <c r="G725" s="2"/>
      <c r="H725" s="2"/>
      <c r="I725" s="2"/>
      <c r="J725" s="2"/>
      <c r="P725" s="3"/>
    </row>
    <row r="726" spans="7:16" ht="13">
      <c r="G726" s="2"/>
      <c r="H726" s="2"/>
      <c r="I726" s="2"/>
      <c r="J726" s="2"/>
      <c r="P726" s="3"/>
    </row>
    <row r="727" spans="7:16" ht="13">
      <c r="G727" s="2"/>
      <c r="H727" s="2"/>
      <c r="I727" s="2"/>
      <c r="J727" s="2"/>
      <c r="P727" s="3"/>
    </row>
    <row r="728" spans="7:16" ht="13">
      <c r="G728" s="2"/>
      <c r="H728" s="2"/>
      <c r="I728" s="2"/>
      <c r="J728" s="2"/>
      <c r="P728" s="3"/>
    </row>
    <row r="729" spans="7:16" ht="13">
      <c r="G729" s="2"/>
      <c r="H729" s="2"/>
      <c r="I729" s="2"/>
      <c r="J729" s="2"/>
      <c r="P729" s="3"/>
    </row>
    <row r="730" spans="7:16" ht="13">
      <c r="G730" s="2"/>
      <c r="H730" s="2"/>
      <c r="I730" s="2"/>
      <c r="J730" s="2"/>
      <c r="P730" s="3"/>
    </row>
    <row r="731" spans="7:16" ht="13">
      <c r="G731" s="2"/>
      <c r="H731" s="2"/>
      <c r="I731" s="2"/>
      <c r="J731" s="2"/>
      <c r="P731" s="3"/>
    </row>
    <row r="732" spans="7:16" ht="13">
      <c r="G732" s="2"/>
      <c r="H732" s="2"/>
      <c r="I732" s="2"/>
      <c r="J732" s="2"/>
      <c r="P732" s="3"/>
    </row>
    <row r="733" spans="7:16" ht="13">
      <c r="G733" s="2"/>
      <c r="H733" s="2"/>
      <c r="I733" s="2"/>
      <c r="J733" s="2"/>
      <c r="P733" s="3"/>
    </row>
    <row r="734" spans="7:16" ht="13">
      <c r="G734" s="2"/>
      <c r="H734" s="2"/>
      <c r="I734" s="2"/>
      <c r="J734" s="2"/>
      <c r="P734" s="3"/>
    </row>
    <row r="735" spans="7:16" ht="13">
      <c r="G735" s="2"/>
      <c r="H735" s="2"/>
      <c r="I735" s="2"/>
      <c r="J735" s="2"/>
      <c r="P735" s="3"/>
    </row>
    <row r="736" spans="7:16" ht="13">
      <c r="G736" s="2"/>
      <c r="H736" s="2"/>
      <c r="I736" s="2"/>
      <c r="J736" s="2"/>
      <c r="P736" s="3"/>
    </row>
    <row r="737" spans="7:16" ht="13">
      <c r="G737" s="2"/>
      <c r="H737" s="2"/>
      <c r="I737" s="2"/>
      <c r="J737" s="2"/>
      <c r="P737" s="3"/>
    </row>
    <row r="738" spans="7:16" ht="13">
      <c r="G738" s="2"/>
      <c r="H738" s="2"/>
      <c r="I738" s="2"/>
      <c r="J738" s="2"/>
      <c r="P738" s="3"/>
    </row>
    <row r="739" spans="7:16" ht="13">
      <c r="G739" s="2"/>
      <c r="H739" s="2"/>
      <c r="I739" s="2"/>
      <c r="J739" s="2"/>
      <c r="P739" s="3"/>
    </row>
    <row r="740" spans="7:16" ht="13">
      <c r="G740" s="2"/>
      <c r="H740" s="2"/>
      <c r="I740" s="2"/>
      <c r="J740" s="2"/>
      <c r="P740" s="3"/>
    </row>
    <row r="741" spans="7:16" ht="13">
      <c r="G741" s="2"/>
      <c r="H741" s="2"/>
      <c r="I741" s="2"/>
      <c r="J741" s="2"/>
      <c r="P741" s="3"/>
    </row>
    <row r="742" spans="7:16" ht="13">
      <c r="G742" s="2"/>
      <c r="H742" s="2"/>
      <c r="I742" s="2"/>
      <c r="J742" s="2"/>
      <c r="P742" s="3"/>
    </row>
    <row r="743" spans="7:16" ht="13">
      <c r="G743" s="2"/>
      <c r="H743" s="2"/>
      <c r="I743" s="2"/>
      <c r="J743" s="2"/>
      <c r="P743" s="3"/>
    </row>
    <row r="744" spans="7:16" ht="13">
      <c r="G744" s="2"/>
      <c r="H744" s="2"/>
      <c r="I744" s="2"/>
      <c r="J744" s="2"/>
      <c r="P744" s="3"/>
    </row>
    <row r="745" spans="7:16" ht="13">
      <c r="G745" s="2"/>
      <c r="H745" s="2"/>
      <c r="I745" s="2"/>
      <c r="J745" s="2"/>
      <c r="P745" s="3"/>
    </row>
    <row r="746" spans="7:16" ht="13">
      <c r="G746" s="2"/>
      <c r="H746" s="2"/>
      <c r="I746" s="2"/>
      <c r="J746" s="2"/>
      <c r="P746" s="3"/>
    </row>
    <row r="747" spans="7:16" ht="13">
      <c r="G747" s="2"/>
      <c r="H747" s="2"/>
      <c r="I747" s="2"/>
      <c r="J747" s="2"/>
      <c r="P747" s="3"/>
    </row>
    <row r="748" spans="7:16" ht="13">
      <c r="G748" s="2"/>
      <c r="H748" s="2"/>
      <c r="I748" s="2"/>
      <c r="J748" s="2"/>
      <c r="P748" s="3"/>
    </row>
    <row r="749" spans="7:16" ht="13">
      <c r="G749" s="2"/>
      <c r="H749" s="2"/>
      <c r="I749" s="2"/>
      <c r="J749" s="2"/>
      <c r="P749" s="3"/>
    </row>
    <row r="750" spans="7:16" ht="13">
      <c r="G750" s="2"/>
      <c r="H750" s="2"/>
      <c r="I750" s="2"/>
      <c r="J750" s="2"/>
      <c r="P750" s="3"/>
    </row>
    <row r="751" spans="7:16" ht="13">
      <c r="G751" s="2"/>
      <c r="H751" s="2"/>
      <c r="I751" s="2"/>
      <c r="J751" s="2"/>
      <c r="P751" s="3"/>
    </row>
    <row r="752" spans="7:16" ht="13">
      <c r="G752" s="2"/>
      <c r="H752" s="2"/>
      <c r="I752" s="2"/>
      <c r="J752" s="2"/>
      <c r="P752" s="3"/>
    </row>
    <row r="753" spans="7:16" ht="13">
      <c r="G753" s="2"/>
      <c r="H753" s="2"/>
      <c r="I753" s="2"/>
      <c r="J753" s="2"/>
      <c r="P753" s="3"/>
    </row>
    <row r="754" spans="7:16" ht="13">
      <c r="G754" s="2"/>
      <c r="H754" s="2"/>
      <c r="I754" s="2"/>
      <c r="J754" s="2"/>
      <c r="P754" s="3"/>
    </row>
    <row r="755" spans="7:16" ht="13">
      <c r="G755" s="2"/>
      <c r="H755" s="2"/>
      <c r="I755" s="2"/>
      <c r="J755" s="2"/>
      <c r="P755" s="3"/>
    </row>
    <row r="756" spans="7:16" ht="13">
      <c r="G756" s="2"/>
      <c r="H756" s="2"/>
      <c r="I756" s="2"/>
      <c r="J756" s="2"/>
      <c r="P756" s="3"/>
    </row>
    <row r="757" spans="7:16" ht="13">
      <c r="G757" s="2"/>
      <c r="H757" s="2"/>
      <c r="I757" s="2"/>
      <c r="J757" s="2"/>
      <c r="P757" s="3"/>
    </row>
    <row r="758" spans="7:16" ht="13">
      <c r="G758" s="2"/>
      <c r="H758" s="2"/>
      <c r="I758" s="2"/>
      <c r="J758" s="2"/>
      <c r="P758" s="3"/>
    </row>
    <row r="759" spans="7:16" ht="13">
      <c r="G759" s="2"/>
      <c r="H759" s="2"/>
      <c r="I759" s="2"/>
      <c r="J759" s="2"/>
      <c r="P759" s="3"/>
    </row>
    <row r="760" spans="7:16" ht="13">
      <c r="G760" s="2"/>
      <c r="H760" s="2"/>
      <c r="I760" s="2"/>
      <c r="J760" s="2"/>
      <c r="P760" s="3"/>
    </row>
    <row r="761" spans="7:16" ht="13">
      <c r="G761" s="2"/>
      <c r="H761" s="2"/>
      <c r="I761" s="2"/>
      <c r="J761" s="2"/>
      <c r="P761" s="3"/>
    </row>
    <row r="762" spans="7:16" ht="13">
      <c r="G762" s="2"/>
      <c r="H762" s="2"/>
      <c r="I762" s="2"/>
      <c r="J762" s="2"/>
      <c r="P762" s="3"/>
    </row>
    <row r="763" spans="7:16" ht="13">
      <c r="G763" s="2"/>
      <c r="H763" s="2"/>
      <c r="I763" s="2"/>
      <c r="J763" s="2"/>
      <c r="P763" s="3"/>
    </row>
    <row r="764" spans="7:16" ht="13">
      <c r="G764" s="2"/>
      <c r="H764" s="2"/>
      <c r="I764" s="2"/>
      <c r="J764" s="2"/>
      <c r="P764" s="3"/>
    </row>
    <row r="765" spans="7:16" ht="13">
      <c r="G765" s="2"/>
      <c r="H765" s="2"/>
      <c r="I765" s="2"/>
      <c r="J765" s="2"/>
      <c r="P765" s="3"/>
    </row>
    <row r="766" spans="7:16" ht="13">
      <c r="G766" s="2"/>
      <c r="H766" s="2"/>
      <c r="I766" s="2"/>
      <c r="J766" s="2"/>
      <c r="P766" s="3"/>
    </row>
    <row r="767" spans="7:16" ht="13">
      <c r="G767" s="2"/>
      <c r="H767" s="2"/>
      <c r="I767" s="2"/>
      <c r="J767" s="2"/>
      <c r="P767" s="3"/>
    </row>
    <row r="768" spans="7:16" ht="13">
      <c r="G768" s="2"/>
      <c r="H768" s="2"/>
      <c r="I768" s="2"/>
      <c r="J768" s="2"/>
      <c r="P768" s="3"/>
    </row>
    <row r="769" spans="7:16" ht="13">
      <c r="G769" s="2"/>
      <c r="H769" s="2"/>
      <c r="I769" s="2"/>
      <c r="J769" s="2"/>
      <c r="P769" s="3"/>
    </row>
    <row r="770" spans="7:16" ht="13">
      <c r="G770" s="2"/>
      <c r="H770" s="2"/>
      <c r="I770" s="2"/>
      <c r="J770" s="2"/>
      <c r="P770" s="3"/>
    </row>
    <row r="771" spans="7:16" ht="13">
      <c r="G771" s="2"/>
      <c r="H771" s="2"/>
      <c r="I771" s="2"/>
      <c r="J771" s="2"/>
      <c r="P771" s="3"/>
    </row>
    <row r="772" spans="7:16" ht="13">
      <c r="G772" s="2"/>
      <c r="H772" s="2"/>
      <c r="I772" s="2"/>
      <c r="J772" s="2"/>
      <c r="P772" s="3"/>
    </row>
    <row r="773" spans="7:16" ht="13">
      <c r="G773" s="2"/>
      <c r="H773" s="2"/>
      <c r="I773" s="2"/>
      <c r="J773" s="2"/>
      <c r="P773" s="3"/>
    </row>
    <row r="774" spans="7:16" ht="13">
      <c r="G774" s="2"/>
      <c r="H774" s="2"/>
      <c r="I774" s="2"/>
      <c r="J774" s="2"/>
      <c r="P774" s="3"/>
    </row>
    <row r="775" spans="7:16" ht="13">
      <c r="G775" s="2"/>
      <c r="H775" s="2"/>
      <c r="I775" s="2"/>
      <c r="J775" s="2"/>
      <c r="P775" s="3"/>
    </row>
    <row r="776" spans="7:16" ht="13">
      <c r="G776" s="2"/>
      <c r="H776" s="2"/>
      <c r="I776" s="2"/>
      <c r="J776" s="2"/>
      <c r="P776" s="3"/>
    </row>
    <row r="777" spans="7:16" ht="13">
      <c r="G777" s="2"/>
      <c r="H777" s="2"/>
      <c r="I777" s="2"/>
      <c r="J777" s="2"/>
      <c r="P777" s="3"/>
    </row>
    <row r="778" spans="7:16" ht="13">
      <c r="G778" s="2"/>
      <c r="H778" s="2"/>
      <c r="I778" s="2"/>
      <c r="J778" s="2"/>
      <c r="P778" s="3"/>
    </row>
    <row r="779" spans="7:16" ht="13">
      <c r="G779" s="2"/>
      <c r="H779" s="2"/>
      <c r="I779" s="2"/>
      <c r="J779" s="2"/>
      <c r="P779" s="3"/>
    </row>
    <row r="780" spans="7:16" ht="13">
      <c r="G780" s="2"/>
      <c r="H780" s="2"/>
      <c r="I780" s="2"/>
      <c r="J780" s="2"/>
      <c r="P780" s="3"/>
    </row>
    <row r="781" spans="7:16" ht="13">
      <c r="G781" s="2"/>
      <c r="H781" s="2"/>
      <c r="I781" s="2"/>
      <c r="J781" s="2"/>
      <c r="P781" s="3"/>
    </row>
    <row r="782" spans="7:16" ht="13">
      <c r="G782" s="2"/>
      <c r="H782" s="2"/>
      <c r="I782" s="2"/>
      <c r="J782" s="2"/>
      <c r="P782" s="3"/>
    </row>
    <row r="783" spans="7:16" ht="13">
      <c r="G783" s="2"/>
      <c r="H783" s="2"/>
      <c r="I783" s="2"/>
      <c r="J783" s="2"/>
      <c r="P783" s="3"/>
    </row>
    <row r="784" spans="7:16" ht="13">
      <c r="G784" s="2"/>
      <c r="H784" s="2"/>
      <c r="I784" s="2"/>
      <c r="J784" s="2"/>
      <c r="P784" s="3"/>
    </row>
    <row r="785" spans="7:16" ht="13">
      <c r="G785" s="2"/>
      <c r="H785" s="2"/>
      <c r="I785" s="2"/>
      <c r="J785" s="2"/>
      <c r="P785" s="3"/>
    </row>
    <row r="786" spans="7:16" ht="13">
      <c r="G786" s="2"/>
      <c r="H786" s="2"/>
      <c r="I786" s="2"/>
      <c r="J786" s="2"/>
      <c r="P786" s="3"/>
    </row>
    <row r="787" spans="7:16" ht="13">
      <c r="G787" s="2"/>
      <c r="H787" s="2"/>
      <c r="I787" s="2"/>
      <c r="J787" s="2"/>
      <c r="P787" s="3"/>
    </row>
    <row r="788" spans="7:16" ht="13">
      <c r="G788" s="2"/>
      <c r="H788" s="2"/>
      <c r="I788" s="2"/>
      <c r="J788" s="2"/>
      <c r="P788" s="3"/>
    </row>
    <row r="789" spans="7:16" ht="13">
      <c r="G789" s="2"/>
      <c r="H789" s="2"/>
      <c r="I789" s="2"/>
      <c r="J789" s="2"/>
      <c r="P789" s="3"/>
    </row>
    <row r="790" spans="7:16" ht="13">
      <c r="G790" s="2"/>
      <c r="H790" s="2"/>
      <c r="I790" s="2"/>
      <c r="J790" s="2"/>
      <c r="P790" s="3"/>
    </row>
    <row r="791" spans="7:16" ht="13">
      <c r="G791" s="2"/>
      <c r="H791" s="2"/>
      <c r="I791" s="2"/>
      <c r="J791" s="2"/>
      <c r="P791" s="3"/>
    </row>
    <row r="792" spans="7:16" ht="13">
      <c r="G792" s="2"/>
      <c r="H792" s="2"/>
      <c r="I792" s="2"/>
      <c r="J792" s="2"/>
      <c r="P792" s="3"/>
    </row>
    <row r="793" spans="7:16" ht="13">
      <c r="G793" s="2"/>
      <c r="H793" s="2"/>
      <c r="I793" s="2"/>
      <c r="J793" s="2"/>
      <c r="P793" s="3"/>
    </row>
    <row r="794" spans="7:16" ht="13">
      <c r="G794" s="2"/>
      <c r="H794" s="2"/>
      <c r="I794" s="2"/>
      <c r="J794" s="2"/>
      <c r="P794" s="3"/>
    </row>
    <row r="795" spans="7:16" ht="13">
      <c r="G795" s="2"/>
      <c r="H795" s="2"/>
      <c r="I795" s="2"/>
      <c r="J795" s="2"/>
      <c r="P795" s="3"/>
    </row>
    <row r="796" spans="7:16" ht="13">
      <c r="G796" s="2"/>
      <c r="H796" s="2"/>
      <c r="I796" s="2"/>
      <c r="J796" s="2"/>
      <c r="P796" s="3"/>
    </row>
    <row r="797" spans="7:16" ht="13">
      <c r="G797" s="2"/>
      <c r="H797" s="2"/>
      <c r="I797" s="2"/>
      <c r="J797" s="2"/>
      <c r="P797" s="3"/>
    </row>
    <row r="798" spans="7:16" ht="13">
      <c r="G798" s="2"/>
      <c r="H798" s="2"/>
      <c r="I798" s="2"/>
      <c r="J798" s="2"/>
      <c r="P798" s="3"/>
    </row>
    <row r="799" spans="7:16" ht="13">
      <c r="G799" s="2"/>
      <c r="H799" s="2"/>
      <c r="I799" s="2"/>
      <c r="J799" s="2"/>
      <c r="P799" s="3"/>
    </row>
    <row r="800" spans="7:16" ht="13">
      <c r="G800" s="2"/>
      <c r="H800" s="2"/>
      <c r="I800" s="2"/>
      <c r="J800" s="2"/>
      <c r="P800" s="3"/>
    </row>
    <row r="801" spans="7:16" ht="13">
      <c r="G801" s="2"/>
      <c r="H801" s="2"/>
      <c r="I801" s="2"/>
      <c r="J801" s="2"/>
      <c r="P801" s="3"/>
    </row>
    <row r="802" spans="7:16" ht="13">
      <c r="G802" s="2"/>
      <c r="H802" s="2"/>
      <c r="I802" s="2"/>
      <c r="J802" s="2"/>
      <c r="P802" s="3"/>
    </row>
    <row r="803" spans="7:16" ht="13">
      <c r="G803" s="2"/>
      <c r="H803" s="2"/>
      <c r="I803" s="2"/>
      <c r="J803" s="2"/>
      <c r="P803" s="3"/>
    </row>
    <row r="804" spans="7:16" ht="13">
      <c r="G804" s="2"/>
      <c r="H804" s="2"/>
      <c r="I804" s="2"/>
      <c r="J804" s="2"/>
      <c r="P804" s="3"/>
    </row>
    <row r="805" spans="7:16" ht="13">
      <c r="G805" s="2"/>
      <c r="H805" s="2"/>
      <c r="I805" s="2"/>
      <c r="J805" s="2"/>
      <c r="P805" s="3"/>
    </row>
    <row r="806" spans="7:16" ht="13">
      <c r="G806" s="2"/>
      <c r="H806" s="2"/>
      <c r="I806" s="2"/>
      <c r="J806" s="2"/>
      <c r="P806" s="3"/>
    </row>
    <row r="807" spans="7:16" ht="13">
      <c r="G807" s="2"/>
      <c r="H807" s="2"/>
      <c r="I807" s="2"/>
      <c r="J807" s="2"/>
      <c r="P807" s="3"/>
    </row>
    <row r="808" spans="7:16" ht="13">
      <c r="G808" s="2"/>
      <c r="H808" s="2"/>
      <c r="I808" s="2"/>
      <c r="J808" s="2"/>
      <c r="P808" s="3"/>
    </row>
    <row r="809" spans="7:16" ht="13">
      <c r="G809" s="2"/>
      <c r="H809" s="2"/>
      <c r="I809" s="2"/>
      <c r="J809" s="2"/>
      <c r="P809" s="3"/>
    </row>
    <row r="810" spans="7:16" ht="13">
      <c r="G810" s="2"/>
      <c r="H810" s="2"/>
      <c r="I810" s="2"/>
      <c r="J810" s="2"/>
      <c r="P810" s="3"/>
    </row>
    <row r="811" spans="7:16" ht="13">
      <c r="G811" s="2"/>
      <c r="H811" s="2"/>
      <c r="I811" s="2"/>
      <c r="J811" s="2"/>
      <c r="P811" s="3"/>
    </row>
    <row r="812" spans="7:16" ht="13">
      <c r="G812" s="2"/>
      <c r="H812" s="2"/>
      <c r="I812" s="2"/>
      <c r="J812" s="2"/>
      <c r="P812" s="3"/>
    </row>
    <row r="813" spans="7:16" ht="13">
      <c r="G813" s="2"/>
      <c r="H813" s="2"/>
      <c r="I813" s="2"/>
      <c r="J813" s="2"/>
      <c r="P813" s="3"/>
    </row>
    <row r="814" spans="7:16" ht="13">
      <c r="G814" s="2"/>
      <c r="H814" s="2"/>
      <c r="I814" s="2"/>
      <c r="J814" s="2"/>
      <c r="P814" s="3"/>
    </row>
    <row r="815" spans="7:16" ht="13">
      <c r="G815" s="2"/>
      <c r="H815" s="2"/>
      <c r="I815" s="2"/>
      <c r="J815" s="2"/>
      <c r="P815" s="3"/>
    </row>
    <row r="816" spans="7:16" ht="13">
      <c r="G816" s="2"/>
      <c r="H816" s="2"/>
      <c r="I816" s="2"/>
      <c r="J816" s="2"/>
      <c r="P816" s="3"/>
    </row>
    <row r="817" spans="7:16" ht="13">
      <c r="G817" s="2"/>
      <c r="H817" s="2"/>
      <c r="I817" s="2"/>
      <c r="J817" s="2"/>
      <c r="P817" s="3"/>
    </row>
    <row r="818" spans="7:16" ht="13">
      <c r="G818" s="2"/>
      <c r="H818" s="2"/>
      <c r="I818" s="2"/>
      <c r="J818" s="2"/>
      <c r="P818" s="3"/>
    </row>
    <row r="819" spans="7:16" ht="13">
      <c r="G819" s="2"/>
      <c r="H819" s="2"/>
      <c r="I819" s="2"/>
      <c r="J819" s="2"/>
      <c r="P819" s="3"/>
    </row>
    <row r="820" spans="7:16" ht="13">
      <c r="G820" s="2"/>
      <c r="H820" s="2"/>
      <c r="I820" s="2"/>
      <c r="J820" s="2"/>
      <c r="P820" s="3"/>
    </row>
    <row r="821" spans="7:16" ht="13">
      <c r="G821" s="2"/>
      <c r="H821" s="2"/>
      <c r="I821" s="2"/>
      <c r="J821" s="2"/>
      <c r="P821" s="3"/>
    </row>
    <row r="822" spans="7:16" ht="13">
      <c r="G822" s="2"/>
      <c r="H822" s="2"/>
      <c r="I822" s="2"/>
      <c r="J822" s="2"/>
      <c r="P822" s="3"/>
    </row>
    <row r="823" spans="7:16" ht="13">
      <c r="G823" s="2"/>
      <c r="H823" s="2"/>
      <c r="I823" s="2"/>
      <c r="J823" s="2"/>
      <c r="P823" s="3"/>
    </row>
    <row r="824" spans="7:16" ht="13">
      <c r="G824" s="2"/>
      <c r="H824" s="2"/>
      <c r="I824" s="2"/>
      <c r="J824" s="2"/>
      <c r="P824" s="3"/>
    </row>
    <row r="825" spans="7:16" ht="13">
      <c r="G825" s="2"/>
      <c r="H825" s="2"/>
      <c r="I825" s="2"/>
      <c r="J825" s="2"/>
      <c r="P825" s="3"/>
    </row>
    <row r="826" spans="7:16" ht="13">
      <c r="G826" s="2"/>
      <c r="H826" s="2"/>
      <c r="I826" s="2"/>
      <c r="J826" s="2"/>
      <c r="P826" s="3"/>
    </row>
    <row r="827" spans="7:16" ht="13">
      <c r="G827" s="2"/>
      <c r="H827" s="2"/>
      <c r="I827" s="2"/>
      <c r="J827" s="2"/>
      <c r="P827" s="3"/>
    </row>
    <row r="828" spans="7:16" ht="13">
      <c r="G828" s="2"/>
      <c r="H828" s="2"/>
      <c r="I828" s="2"/>
      <c r="J828" s="2"/>
      <c r="P828" s="3"/>
    </row>
    <row r="829" spans="7:16" ht="13">
      <c r="G829" s="2"/>
      <c r="H829" s="2"/>
      <c r="I829" s="2"/>
      <c r="J829" s="2"/>
      <c r="P829" s="3"/>
    </row>
    <row r="830" spans="7:16" ht="13">
      <c r="G830" s="2"/>
      <c r="H830" s="2"/>
      <c r="I830" s="2"/>
      <c r="J830" s="2"/>
      <c r="P830" s="3"/>
    </row>
    <row r="831" spans="7:16" ht="13">
      <c r="G831" s="2"/>
      <c r="H831" s="2"/>
      <c r="I831" s="2"/>
      <c r="J831" s="2"/>
      <c r="P831" s="3"/>
    </row>
    <row r="832" spans="7:16" ht="13">
      <c r="G832" s="2"/>
      <c r="H832" s="2"/>
      <c r="I832" s="2"/>
      <c r="J832" s="2"/>
      <c r="P832" s="3"/>
    </row>
    <row r="833" spans="7:16" ht="13">
      <c r="G833" s="2"/>
      <c r="H833" s="2"/>
      <c r="I833" s="2"/>
      <c r="J833" s="2"/>
      <c r="P833" s="3"/>
    </row>
    <row r="834" spans="7:16" ht="13">
      <c r="G834" s="2"/>
      <c r="H834" s="2"/>
      <c r="I834" s="2"/>
      <c r="J834" s="2"/>
      <c r="P834" s="3"/>
    </row>
    <row r="835" spans="7:16" ht="13">
      <c r="G835" s="2"/>
      <c r="H835" s="2"/>
      <c r="I835" s="2"/>
      <c r="J835" s="2"/>
      <c r="P835" s="3"/>
    </row>
    <row r="836" spans="7:16" ht="13">
      <c r="G836" s="2"/>
      <c r="H836" s="2"/>
      <c r="I836" s="2"/>
      <c r="J836" s="2"/>
      <c r="P836" s="3"/>
    </row>
    <row r="837" spans="7:16" ht="13">
      <c r="G837" s="2"/>
      <c r="H837" s="2"/>
      <c r="I837" s="2"/>
      <c r="J837" s="2"/>
      <c r="P837" s="3"/>
    </row>
    <row r="838" spans="7:16" ht="13">
      <c r="G838" s="2"/>
      <c r="H838" s="2"/>
      <c r="I838" s="2"/>
      <c r="J838" s="2"/>
      <c r="P838" s="3"/>
    </row>
    <row r="839" spans="7:16" ht="13">
      <c r="G839" s="2"/>
      <c r="H839" s="2"/>
      <c r="I839" s="2"/>
      <c r="J839" s="2"/>
      <c r="P839" s="3"/>
    </row>
    <row r="840" spans="7:16" ht="13">
      <c r="G840" s="2"/>
      <c r="H840" s="2"/>
      <c r="I840" s="2"/>
      <c r="J840" s="2"/>
      <c r="P840" s="3"/>
    </row>
    <row r="841" spans="7:16" ht="13">
      <c r="G841" s="2"/>
      <c r="H841" s="2"/>
      <c r="I841" s="2"/>
      <c r="J841" s="2"/>
      <c r="P841" s="3"/>
    </row>
    <row r="842" spans="7:16" ht="13">
      <c r="G842" s="2"/>
      <c r="H842" s="2"/>
      <c r="I842" s="2"/>
      <c r="J842" s="2"/>
      <c r="P842" s="3"/>
    </row>
    <row r="843" spans="7:16" ht="13">
      <c r="G843" s="2"/>
      <c r="H843" s="2"/>
      <c r="I843" s="2"/>
      <c r="J843" s="2"/>
      <c r="P843" s="3"/>
    </row>
    <row r="844" spans="7:16" ht="13">
      <c r="G844" s="2"/>
      <c r="H844" s="2"/>
      <c r="I844" s="2"/>
      <c r="J844" s="2"/>
      <c r="P844" s="3"/>
    </row>
    <row r="845" spans="7:16" ht="13">
      <c r="G845" s="2"/>
      <c r="H845" s="2"/>
      <c r="I845" s="2"/>
      <c r="J845" s="2"/>
      <c r="P845" s="3"/>
    </row>
    <row r="846" spans="7:16" ht="13">
      <c r="G846" s="2"/>
      <c r="H846" s="2"/>
      <c r="I846" s="2"/>
      <c r="J846" s="2"/>
      <c r="P846" s="3"/>
    </row>
    <row r="847" spans="7:16" ht="13">
      <c r="G847" s="2"/>
      <c r="H847" s="2"/>
      <c r="I847" s="2"/>
      <c r="J847" s="2"/>
      <c r="P847" s="3"/>
    </row>
    <row r="848" spans="7:16" ht="13">
      <c r="G848" s="2"/>
      <c r="H848" s="2"/>
      <c r="I848" s="2"/>
      <c r="J848" s="2"/>
      <c r="P848" s="3"/>
    </row>
    <row r="849" spans="7:16" ht="13">
      <c r="G849" s="2"/>
      <c r="H849" s="2"/>
      <c r="I849" s="2"/>
      <c r="J849" s="2"/>
      <c r="P849" s="3"/>
    </row>
    <row r="850" spans="7:16" ht="13">
      <c r="G850" s="2"/>
      <c r="H850" s="2"/>
      <c r="I850" s="2"/>
      <c r="J850" s="2"/>
      <c r="P850" s="3"/>
    </row>
    <row r="851" spans="7:16" ht="13">
      <c r="G851" s="2"/>
      <c r="H851" s="2"/>
      <c r="I851" s="2"/>
      <c r="J851" s="2"/>
      <c r="P851" s="3"/>
    </row>
    <row r="852" spans="7:16" ht="13">
      <c r="G852" s="2"/>
      <c r="H852" s="2"/>
      <c r="I852" s="2"/>
      <c r="J852" s="2"/>
      <c r="P852" s="3"/>
    </row>
    <row r="853" spans="7:16" ht="13">
      <c r="G853" s="2"/>
      <c r="H853" s="2"/>
      <c r="I853" s="2"/>
      <c r="J853" s="2"/>
      <c r="P853" s="3"/>
    </row>
    <row r="854" spans="7:16" ht="13">
      <c r="G854" s="2"/>
      <c r="H854" s="2"/>
      <c r="I854" s="2"/>
      <c r="J854" s="2"/>
      <c r="P854" s="3"/>
    </row>
    <row r="855" spans="7:16" ht="13">
      <c r="G855" s="2"/>
      <c r="H855" s="2"/>
      <c r="I855" s="2"/>
      <c r="J855" s="2"/>
      <c r="P855" s="3"/>
    </row>
    <row r="856" spans="7:16" ht="13">
      <c r="G856" s="2"/>
      <c r="H856" s="2"/>
      <c r="I856" s="2"/>
      <c r="J856" s="2"/>
      <c r="P856" s="3"/>
    </row>
    <row r="857" spans="7:16" ht="13">
      <c r="G857" s="2"/>
      <c r="H857" s="2"/>
      <c r="I857" s="2"/>
      <c r="J857" s="2"/>
      <c r="P857" s="3"/>
    </row>
    <row r="858" spans="7:16" ht="13">
      <c r="G858" s="2"/>
      <c r="H858" s="2"/>
      <c r="I858" s="2"/>
      <c r="J858" s="2"/>
      <c r="P858" s="3"/>
    </row>
    <row r="859" spans="7:16" ht="13">
      <c r="G859" s="2"/>
      <c r="H859" s="2"/>
      <c r="I859" s="2"/>
      <c r="J859" s="2"/>
      <c r="P859" s="3"/>
    </row>
    <row r="860" spans="7:16" ht="13">
      <c r="G860" s="2"/>
      <c r="H860" s="2"/>
      <c r="I860" s="2"/>
      <c r="J860" s="2"/>
      <c r="P860" s="3"/>
    </row>
    <row r="861" spans="7:16" ht="13">
      <c r="G861" s="2"/>
      <c r="H861" s="2"/>
      <c r="I861" s="2"/>
      <c r="J861" s="2"/>
      <c r="P861" s="3"/>
    </row>
    <row r="862" spans="7:16" ht="13">
      <c r="G862" s="2"/>
      <c r="H862" s="2"/>
      <c r="I862" s="2"/>
      <c r="J862" s="2"/>
      <c r="P862" s="3"/>
    </row>
    <row r="863" spans="7:16" ht="13">
      <c r="G863" s="2"/>
      <c r="H863" s="2"/>
      <c r="I863" s="2"/>
      <c r="J863" s="2"/>
      <c r="P863" s="3"/>
    </row>
    <row r="864" spans="7:16" ht="13">
      <c r="G864" s="2"/>
      <c r="H864" s="2"/>
      <c r="I864" s="2"/>
      <c r="J864" s="2"/>
      <c r="P864" s="3"/>
    </row>
    <row r="865" spans="7:16" ht="13">
      <c r="G865" s="2"/>
      <c r="H865" s="2"/>
      <c r="I865" s="2"/>
      <c r="J865" s="2"/>
      <c r="P865" s="3"/>
    </row>
    <row r="866" spans="7:16" ht="13">
      <c r="G866" s="2"/>
      <c r="H866" s="2"/>
      <c r="I866" s="2"/>
      <c r="J866" s="2"/>
      <c r="P866" s="3"/>
    </row>
    <row r="867" spans="7:16" ht="13">
      <c r="G867" s="2"/>
      <c r="H867" s="2"/>
      <c r="I867" s="2"/>
      <c r="J867" s="2"/>
      <c r="P867" s="3"/>
    </row>
    <row r="868" spans="7:16" ht="13">
      <c r="G868" s="2"/>
      <c r="H868" s="2"/>
      <c r="I868" s="2"/>
      <c r="J868" s="2"/>
      <c r="P868" s="3"/>
    </row>
    <row r="869" spans="7:16" ht="13">
      <c r="G869" s="2"/>
      <c r="H869" s="2"/>
      <c r="I869" s="2"/>
      <c r="J869" s="2"/>
      <c r="P869" s="3"/>
    </row>
    <row r="870" spans="7:16" ht="13">
      <c r="G870" s="2"/>
      <c r="H870" s="2"/>
      <c r="I870" s="2"/>
      <c r="J870" s="2"/>
      <c r="P870" s="3"/>
    </row>
    <row r="871" spans="7:16" ht="13">
      <c r="G871" s="2"/>
      <c r="H871" s="2"/>
      <c r="I871" s="2"/>
      <c r="J871" s="2"/>
      <c r="P871" s="3"/>
    </row>
    <row r="872" spans="7:16" ht="13">
      <c r="G872" s="2"/>
      <c r="H872" s="2"/>
      <c r="I872" s="2"/>
      <c r="J872" s="2"/>
      <c r="P872" s="3"/>
    </row>
    <row r="873" spans="7:16" ht="13">
      <c r="G873" s="2"/>
      <c r="H873" s="2"/>
      <c r="I873" s="2"/>
      <c r="J873" s="2"/>
      <c r="P873" s="3"/>
    </row>
    <row r="874" spans="7:16" ht="13">
      <c r="G874" s="2"/>
      <c r="H874" s="2"/>
      <c r="I874" s="2"/>
      <c r="J874" s="2"/>
      <c r="P874" s="3"/>
    </row>
    <row r="875" spans="7:16" ht="13">
      <c r="G875" s="2"/>
      <c r="H875" s="2"/>
      <c r="I875" s="2"/>
      <c r="J875" s="2"/>
      <c r="P875" s="3"/>
    </row>
    <row r="876" spans="7:16" ht="13">
      <c r="G876" s="2"/>
      <c r="H876" s="2"/>
      <c r="I876" s="2"/>
      <c r="J876" s="2"/>
      <c r="P876" s="3"/>
    </row>
    <row r="877" spans="7:16" ht="13">
      <c r="G877" s="2"/>
      <c r="H877" s="2"/>
      <c r="I877" s="2"/>
      <c r="J877" s="2"/>
      <c r="P877" s="3"/>
    </row>
    <row r="878" spans="7:16" ht="13">
      <c r="G878" s="2"/>
      <c r="H878" s="2"/>
      <c r="I878" s="2"/>
      <c r="J878" s="2"/>
      <c r="P878" s="3"/>
    </row>
    <row r="879" spans="7:16" ht="13">
      <c r="G879" s="2"/>
      <c r="H879" s="2"/>
      <c r="I879" s="2"/>
      <c r="J879" s="2"/>
      <c r="P879" s="3"/>
    </row>
    <row r="880" spans="7:16" ht="13">
      <c r="G880" s="2"/>
      <c r="H880" s="2"/>
      <c r="I880" s="2"/>
      <c r="J880" s="2"/>
      <c r="P880" s="3"/>
    </row>
    <row r="881" spans="7:16" ht="13">
      <c r="G881" s="2"/>
      <c r="H881" s="2"/>
      <c r="I881" s="2"/>
      <c r="J881" s="2"/>
      <c r="P881" s="3"/>
    </row>
    <row r="882" spans="7:16" ht="13">
      <c r="G882" s="2"/>
      <c r="H882" s="2"/>
      <c r="I882" s="2"/>
      <c r="J882" s="2"/>
      <c r="P882" s="3"/>
    </row>
    <row r="883" spans="7:16" ht="13">
      <c r="G883" s="2"/>
      <c r="H883" s="2"/>
      <c r="I883" s="2"/>
      <c r="J883" s="2"/>
      <c r="P883" s="3"/>
    </row>
    <row r="884" spans="7:16" ht="13">
      <c r="G884" s="2"/>
      <c r="H884" s="2"/>
      <c r="I884" s="2"/>
      <c r="J884" s="2"/>
      <c r="P884" s="3"/>
    </row>
    <row r="885" spans="7:16" ht="13">
      <c r="G885" s="2"/>
      <c r="H885" s="2"/>
      <c r="I885" s="2"/>
      <c r="J885" s="2"/>
      <c r="P885" s="3"/>
    </row>
    <row r="886" spans="7:16" ht="13">
      <c r="G886" s="2"/>
      <c r="H886" s="2"/>
      <c r="I886" s="2"/>
      <c r="J886" s="2"/>
      <c r="P886" s="3"/>
    </row>
    <row r="887" spans="7:16" ht="13">
      <c r="G887" s="2"/>
      <c r="H887" s="2"/>
      <c r="I887" s="2"/>
      <c r="J887" s="2"/>
      <c r="P887" s="3"/>
    </row>
    <row r="888" spans="7:16" ht="13">
      <c r="G888" s="2"/>
      <c r="H888" s="2"/>
      <c r="I888" s="2"/>
      <c r="J888" s="2"/>
      <c r="P888" s="3"/>
    </row>
    <row r="889" spans="7:16" ht="13">
      <c r="G889" s="2"/>
      <c r="H889" s="2"/>
      <c r="I889" s="2"/>
      <c r="J889" s="2"/>
      <c r="P889" s="3"/>
    </row>
    <row r="890" spans="7:16" ht="13">
      <c r="G890" s="2"/>
      <c r="H890" s="2"/>
      <c r="I890" s="2"/>
      <c r="J890" s="2"/>
      <c r="P890" s="3"/>
    </row>
    <row r="891" spans="7:16" ht="13">
      <c r="G891" s="2"/>
      <c r="H891" s="2"/>
      <c r="I891" s="2"/>
      <c r="J891" s="2"/>
      <c r="P891" s="3"/>
    </row>
    <row r="892" spans="7:16" ht="13">
      <c r="G892" s="2"/>
      <c r="H892" s="2"/>
      <c r="I892" s="2"/>
      <c r="J892" s="2"/>
      <c r="P892" s="3"/>
    </row>
    <row r="893" spans="7:16" ht="13">
      <c r="G893" s="2"/>
      <c r="H893" s="2"/>
      <c r="I893" s="2"/>
      <c r="J893" s="2"/>
      <c r="P893" s="3"/>
    </row>
    <row r="894" spans="7:16" ht="13">
      <c r="G894" s="2"/>
      <c r="H894" s="2"/>
      <c r="I894" s="2"/>
      <c r="J894" s="2"/>
      <c r="P894" s="3"/>
    </row>
    <row r="895" spans="7:16" ht="13">
      <c r="G895" s="2"/>
      <c r="H895" s="2"/>
      <c r="I895" s="2"/>
      <c r="J895" s="2"/>
      <c r="P895" s="3"/>
    </row>
    <row r="896" spans="7:16" ht="13">
      <c r="G896" s="2"/>
      <c r="H896" s="2"/>
      <c r="I896" s="2"/>
      <c r="J896" s="2"/>
      <c r="P896" s="3"/>
    </row>
    <row r="897" spans="7:16" ht="13">
      <c r="G897" s="2"/>
      <c r="H897" s="2"/>
      <c r="I897" s="2"/>
      <c r="J897" s="2"/>
      <c r="P897" s="3"/>
    </row>
    <row r="898" spans="7:16" ht="13">
      <c r="G898" s="2"/>
      <c r="H898" s="2"/>
      <c r="I898" s="2"/>
      <c r="J898" s="2"/>
      <c r="P898" s="3"/>
    </row>
    <row r="899" spans="7:16" ht="13">
      <c r="G899" s="2"/>
      <c r="H899" s="2"/>
      <c r="I899" s="2"/>
      <c r="J899" s="2"/>
      <c r="P899" s="3"/>
    </row>
    <row r="900" spans="7:16" ht="13">
      <c r="G900" s="2"/>
      <c r="H900" s="2"/>
      <c r="I900" s="2"/>
      <c r="J900" s="2"/>
      <c r="P900" s="3"/>
    </row>
    <row r="901" spans="7:16" ht="13">
      <c r="G901" s="2"/>
      <c r="H901" s="2"/>
      <c r="I901" s="2"/>
      <c r="J901" s="2"/>
      <c r="P901" s="3"/>
    </row>
    <row r="902" spans="7:16" ht="13">
      <c r="G902" s="2"/>
      <c r="H902" s="2"/>
      <c r="I902" s="2"/>
      <c r="J902" s="2"/>
      <c r="P902" s="3"/>
    </row>
    <row r="903" spans="7:16" ht="13">
      <c r="G903" s="2"/>
      <c r="H903" s="2"/>
      <c r="I903" s="2"/>
      <c r="J903" s="2"/>
      <c r="P903" s="3"/>
    </row>
    <row r="904" spans="7:16" ht="13">
      <c r="G904" s="2"/>
      <c r="H904" s="2"/>
      <c r="I904" s="2"/>
      <c r="J904" s="2"/>
      <c r="P904" s="3"/>
    </row>
    <row r="905" spans="7:16" ht="13">
      <c r="G905" s="2"/>
      <c r="H905" s="2"/>
      <c r="I905" s="2"/>
      <c r="J905" s="2"/>
      <c r="P905" s="3"/>
    </row>
    <row r="906" spans="7:16" ht="13">
      <c r="G906" s="2"/>
      <c r="H906" s="2"/>
      <c r="I906" s="2"/>
      <c r="J906" s="2"/>
      <c r="P906" s="3"/>
    </row>
    <row r="907" spans="7:16" ht="13">
      <c r="G907" s="2"/>
      <c r="H907" s="2"/>
      <c r="I907" s="2"/>
      <c r="J907" s="2"/>
      <c r="P907" s="3"/>
    </row>
    <row r="908" spans="7:16" ht="13">
      <c r="G908" s="2"/>
      <c r="H908" s="2"/>
      <c r="I908" s="2"/>
      <c r="J908" s="2"/>
      <c r="P908" s="3"/>
    </row>
    <row r="909" spans="7:16" ht="13">
      <c r="G909" s="2"/>
      <c r="H909" s="2"/>
      <c r="I909" s="2"/>
      <c r="J909" s="2"/>
      <c r="P909" s="3"/>
    </row>
    <row r="910" spans="7:16" ht="13">
      <c r="G910" s="2"/>
      <c r="H910" s="2"/>
      <c r="I910" s="2"/>
      <c r="J910" s="2"/>
      <c r="P910" s="3"/>
    </row>
    <row r="911" spans="7:16" ht="13">
      <c r="G911" s="2"/>
      <c r="H911" s="2"/>
      <c r="I911" s="2"/>
      <c r="J911" s="2"/>
      <c r="P911" s="3"/>
    </row>
    <row r="912" spans="7:16" ht="13">
      <c r="G912" s="2"/>
      <c r="H912" s="2"/>
      <c r="I912" s="2"/>
      <c r="J912" s="2"/>
      <c r="P912" s="3"/>
    </row>
    <row r="913" spans="7:16" ht="13">
      <c r="G913" s="2"/>
      <c r="H913" s="2"/>
      <c r="I913" s="2"/>
      <c r="J913" s="2"/>
      <c r="P913" s="3"/>
    </row>
    <row r="914" spans="7:16" ht="13">
      <c r="G914" s="2"/>
      <c r="H914" s="2"/>
      <c r="I914" s="2"/>
      <c r="J914" s="2"/>
      <c r="P914" s="3"/>
    </row>
    <row r="915" spans="7:16" ht="13">
      <c r="G915" s="2"/>
      <c r="H915" s="2"/>
      <c r="I915" s="2"/>
      <c r="J915" s="2"/>
      <c r="P915" s="3"/>
    </row>
    <row r="916" spans="7:16" ht="13">
      <c r="G916" s="2"/>
      <c r="H916" s="2"/>
      <c r="I916" s="2"/>
      <c r="J916" s="2"/>
      <c r="P916" s="3"/>
    </row>
    <row r="917" spans="7:16" ht="13">
      <c r="G917" s="2"/>
      <c r="H917" s="2"/>
      <c r="I917" s="2"/>
      <c r="J917" s="2"/>
      <c r="P917" s="3"/>
    </row>
    <row r="918" spans="7:16" ht="13">
      <c r="G918" s="2"/>
      <c r="H918" s="2"/>
      <c r="I918" s="2"/>
      <c r="J918" s="2"/>
      <c r="P918" s="3"/>
    </row>
    <row r="919" spans="7:16" ht="13">
      <c r="G919" s="2"/>
      <c r="H919" s="2"/>
      <c r="I919" s="2"/>
      <c r="J919" s="2"/>
      <c r="P919" s="3"/>
    </row>
    <row r="920" spans="7:16" ht="13">
      <c r="G920" s="2"/>
      <c r="H920" s="2"/>
      <c r="I920" s="2"/>
      <c r="J920" s="2"/>
      <c r="P920" s="3"/>
    </row>
    <row r="921" spans="7:16" ht="13">
      <c r="G921" s="2"/>
      <c r="H921" s="2"/>
      <c r="I921" s="2"/>
      <c r="J921" s="2"/>
      <c r="P921" s="3"/>
    </row>
    <row r="922" spans="7:16" ht="13">
      <c r="G922" s="2"/>
      <c r="H922" s="2"/>
      <c r="I922" s="2"/>
      <c r="J922" s="2"/>
      <c r="P922" s="3"/>
    </row>
    <row r="923" spans="7:16" ht="13">
      <c r="G923" s="2"/>
      <c r="H923" s="2"/>
      <c r="I923" s="2"/>
      <c r="J923" s="2"/>
      <c r="P923" s="3"/>
    </row>
    <row r="924" spans="7:16" ht="13">
      <c r="G924" s="2"/>
      <c r="H924" s="2"/>
      <c r="I924" s="2"/>
      <c r="J924" s="2"/>
      <c r="P924" s="3"/>
    </row>
    <row r="925" spans="7:16" ht="13">
      <c r="G925" s="2"/>
      <c r="H925" s="2"/>
      <c r="I925" s="2"/>
      <c r="J925" s="2"/>
      <c r="P925" s="3"/>
    </row>
    <row r="926" spans="7:16" ht="13">
      <c r="G926" s="2"/>
      <c r="H926" s="2"/>
      <c r="I926" s="2"/>
      <c r="J926" s="2"/>
      <c r="P926" s="3"/>
    </row>
    <row r="927" spans="7:16" ht="13">
      <c r="G927" s="2"/>
      <c r="H927" s="2"/>
      <c r="I927" s="2"/>
      <c r="J927" s="2"/>
      <c r="P927" s="3"/>
    </row>
    <row r="928" spans="7:16" ht="13">
      <c r="G928" s="2"/>
      <c r="H928" s="2"/>
      <c r="I928" s="2"/>
      <c r="J928" s="2"/>
      <c r="P928" s="3"/>
    </row>
    <row r="929" spans="7:16" ht="13">
      <c r="G929" s="2"/>
      <c r="H929" s="2"/>
      <c r="I929" s="2"/>
      <c r="J929" s="2"/>
      <c r="P929" s="3"/>
    </row>
    <row r="930" spans="7:16" ht="13">
      <c r="G930" s="2"/>
      <c r="H930" s="2"/>
      <c r="I930" s="2"/>
      <c r="J930" s="2"/>
      <c r="P930" s="3"/>
    </row>
    <row r="931" spans="7:16" ht="13">
      <c r="G931" s="2"/>
      <c r="H931" s="2"/>
      <c r="I931" s="2"/>
      <c r="J931" s="2"/>
      <c r="P931" s="3"/>
    </row>
    <row r="932" spans="7:16" ht="13">
      <c r="G932" s="2"/>
      <c r="H932" s="2"/>
      <c r="I932" s="2"/>
      <c r="J932" s="2"/>
      <c r="P932" s="3"/>
    </row>
    <row r="933" spans="7:16" ht="13">
      <c r="G933" s="2"/>
      <c r="H933" s="2"/>
      <c r="I933" s="2"/>
      <c r="J933" s="2"/>
      <c r="P933" s="3"/>
    </row>
    <row r="934" spans="7:16" ht="13">
      <c r="G934" s="2"/>
      <c r="H934" s="2"/>
      <c r="I934" s="2"/>
      <c r="J934" s="2"/>
      <c r="P934" s="3"/>
    </row>
    <row r="935" spans="7:16" ht="13">
      <c r="G935" s="2"/>
      <c r="H935" s="2"/>
      <c r="I935" s="2"/>
      <c r="J935" s="2"/>
      <c r="P935" s="3"/>
    </row>
    <row r="936" spans="7:16" ht="13">
      <c r="G936" s="2"/>
      <c r="H936" s="2"/>
      <c r="I936" s="2"/>
      <c r="J936" s="2"/>
      <c r="P936" s="3"/>
    </row>
    <row r="937" spans="7:16" ht="13">
      <c r="G937" s="2"/>
      <c r="H937" s="2"/>
      <c r="I937" s="2"/>
      <c r="J937" s="2"/>
      <c r="P937" s="3"/>
    </row>
    <row r="938" spans="7:16" ht="13">
      <c r="G938" s="2"/>
      <c r="H938" s="2"/>
      <c r="I938" s="2"/>
      <c r="J938" s="2"/>
      <c r="P938" s="3"/>
    </row>
    <row r="939" spans="7:16" ht="13">
      <c r="G939" s="2"/>
      <c r="H939" s="2"/>
      <c r="I939" s="2"/>
      <c r="J939" s="2"/>
      <c r="P939" s="3"/>
    </row>
    <row r="940" spans="7:16" ht="13">
      <c r="G940" s="2"/>
      <c r="H940" s="2"/>
      <c r="I940" s="2"/>
      <c r="J940" s="2"/>
      <c r="P940" s="3"/>
    </row>
    <row r="941" spans="7:16" ht="13">
      <c r="G941" s="2"/>
      <c r="H941" s="2"/>
      <c r="I941" s="2"/>
      <c r="J941" s="2"/>
      <c r="P941" s="3"/>
    </row>
    <row r="942" spans="7:16" ht="13">
      <c r="G942" s="2"/>
      <c r="H942" s="2"/>
      <c r="I942" s="2"/>
      <c r="J942" s="2"/>
      <c r="P942" s="3"/>
    </row>
    <row r="943" spans="7:16" ht="13">
      <c r="G943" s="2"/>
      <c r="H943" s="2"/>
      <c r="I943" s="2"/>
      <c r="J943" s="2"/>
      <c r="P943" s="3"/>
    </row>
    <row r="944" spans="7:16" ht="13">
      <c r="G944" s="2"/>
      <c r="H944" s="2"/>
      <c r="I944" s="2"/>
      <c r="J944" s="2"/>
      <c r="P944" s="3"/>
    </row>
    <row r="945" spans="7:16" ht="13">
      <c r="G945" s="2"/>
      <c r="H945" s="2"/>
      <c r="I945" s="2"/>
      <c r="J945" s="2"/>
      <c r="P945" s="3"/>
    </row>
    <row r="946" spans="7:16" ht="13">
      <c r="G946" s="2"/>
      <c r="H946" s="2"/>
      <c r="I946" s="2"/>
      <c r="J946" s="2"/>
      <c r="P946" s="3"/>
    </row>
    <row r="947" spans="7:16" ht="13">
      <c r="G947" s="2"/>
      <c r="H947" s="2"/>
      <c r="I947" s="2"/>
      <c r="J947" s="2"/>
      <c r="P947" s="3"/>
    </row>
    <row r="948" spans="7:16" ht="13">
      <c r="G948" s="2"/>
      <c r="H948" s="2"/>
      <c r="I948" s="2"/>
      <c r="J948" s="2"/>
      <c r="P948" s="3"/>
    </row>
    <row r="949" spans="7:16" ht="13">
      <c r="G949" s="2"/>
      <c r="H949" s="2"/>
      <c r="I949" s="2"/>
      <c r="J949" s="2"/>
      <c r="P949" s="3"/>
    </row>
    <row r="950" spans="7:16" ht="13">
      <c r="G950" s="2"/>
      <c r="H950" s="2"/>
      <c r="I950" s="2"/>
      <c r="J950" s="2"/>
      <c r="P950" s="3"/>
    </row>
    <row r="951" spans="7:16" ht="13">
      <c r="G951" s="2"/>
      <c r="H951" s="2"/>
      <c r="I951" s="2"/>
      <c r="J951" s="2"/>
      <c r="P951" s="3"/>
    </row>
    <row r="952" spans="7:16" ht="13"/>
    <row r="953" spans="7:16" ht="13"/>
    <row r="954" spans="7:16" ht="13"/>
    <row r="955" spans="7:16" ht="13"/>
    <row r="956" spans="7:16" ht="13"/>
    <row r="957" spans="7:16" ht="13"/>
    <row r="958" spans="7:16" ht="13"/>
    <row r="959" spans="7:16" ht="13"/>
    <row r="960" spans="7:16" ht="13"/>
    <row r="961" ht="13"/>
    <row r="962" ht="13"/>
    <row r="963" ht="13"/>
    <row r="964" ht="13"/>
    <row r="965" ht="13"/>
    <row r="966" ht="13"/>
    <row r="967" ht="13"/>
    <row r="968" ht="13"/>
    <row r="969" ht="13"/>
    <row r="970" ht="13"/>
    <row r="971" ht="13"/>
    <row r="972" ht="13"/>
    <row r="973" ht="13"/>
    <row r="974" ht="13"/>
    <row r="975" ht="13"/>
    <row r="976" ht="13"/>
    <row r="977" ht="13"/>
    <row r="978" ht="13"/>
    <row r="979" ht="13"/>
    <row r="980" ht="13"/>
    <row r="981" ht="13"/>
    <row r="982" ht="13"/>
    <row r="983" ht="13"/>
    <row r="984" ht="13"/>
    <row r="985" ht="13"/>
    <row r="986" ht="13"/>
    <row r="987" ht="13"/>
    <row r="988" ht="13"/>
    <row r="989" ht="13"/>
    <row r="990" ht="13"/>
    <row r="991" ht="13"/>
    <row r="992" ht="13"/>
    <row r="993" ht="13"/>
    <row r="994" ht="13"/>
    <row r="995" ht="13"/>
    <row r="996" ht="13"/>
    <row r="997" ht="13"/>
    <row r="998" ht="13"/>
    <row r="999" ht="13"/>
    <row r="1000" ht="13"/>
    <row r="1001" ht="13"/>
    <row r="1002" ht="13"/>
    <row r="1003" ht="13"/>
    <row r="1004" ht="13"/>
    <row r="1005" ht="13"/>
    <row r="1006" ht="13"/>
    <row r="1007" ht="13"/>
    <row r="1008" ht="13"/>
    <row r="1009" ht="13"/>
    <row r="1010" ht="13"/>
    <row r="1011" ht="13"/>
    <row r="1012" ht="13"/>
    <row r="1013" ht="13"/>
    <row r="1014" ht="13"/>
    <row r="1015" ht="13"/>
    <row r="1016" ht="13"/>
    <row r="1017" ht="13"/>
    <row r="1018" ht="13"/>
    <row r="1019" ht="13"/>
    <row r="1020" ht="13"/>
    <row r="1021" ht="13"/>
    <row r="1022" ht="13"/>
    <row r="1023" ht="13"/>
    <row r="1024" ht="13"/>
    <row r="1025" ht="13"/>
    <row r="1026" ht="13"/>
    <row r="1027" ht="13"/>
    <row r="1028" ht="13"/>
    <row r="1029" ht="13"/>
    <row r="1030" ht="13"/>
    <row r="1031" ht="13"/>
    <row r="1032" ht="13"/>
    <row r="1033" ht="13"/>
    <row r="1034" ht="13"/>
    <row r="1035" ht="13"/>
    <row r="1036" ht="13"/>
    <row r="1037" ht="13"/>
    <row r="1038" ht="13"/>
    <row r="1039" ht="13"/>
    <row r="1040" ht="13"/>
    <row r="1041" ht="13"/>
    <row r="1042" ht="13"/>
    <row r="1043" ht="13"/>
    <row r="1044" ht="13"/>
    <row r="1045" ht="13"/>
    <row r="1046" ht="13"/>
    <row r="1047" ht="13"/>
    <row r="1048" ht="13"/>
    <row r="1049" ht="13"/>
    <row r="1050" ht="13"/>
    <row r="1051" ht="13"/>
    <row r="1052" ht="13"/>
    <row r="1053" ht="13"/>
    <row r="1054" ht="13"/>
    <row r="1055" ht="13"/>
    <row r="1056" ht="13"/>
    <row r="1057" ht="13"/>
    <row r="1058" ht="13"/>
    <row r="1059" ht="13"/>
    <row r="1060" ht="13"/>
    <row r="1061" ht="13"/>
    <row r="1062" ht="13"/>
    <row r="1063" ht="13"/>
    <row r="1064" ht="13"/>
    <row r="1065" ht="13"/>
    <row r="1066" ht="13"/>
    <row r="1067" ht="13"/>
    <row r="1068" ht="13"/>
    <row r="1069" ht="13"/>
    <row r="1070" ht="13"/>
    <row r="1071" ht="13"/>
    <row r="1072" ht="13"/>
    <row r="1073" ht="13"/>
    <row r="1074" ht="13"/>
    <row r="1075" ht="13"/>
    <row r="1076" ht="13"/>
    <row r="1077" ht="13"/>
    <row r="1078" ht="13"/>
    <row r="1079" ht="13"/>
    <row r="1080" ht="13"/>
    <row r="1081" ht="13"/>
    <row r="1082" ht="13"/>
    <row r="1083" ht="13"/>
    <row r="1084" ht="13"/>
    <row r="1085" ht="13"/>
    <row r="1086" ht="13"/>
    <row r="1087" ht="13"/>
    <row r="1088" ht="13"/>
    <row r="1089" ht="13"/>
    <row r="1090" ht="13"/>
    <row r="1091" ht="13"/>
    <row r="1092" ht="13"/>
    <row r="1093" ht="13"/>
    <row r="1094" ht="13"/>
    <row r="1095" ht="13"/>
    <row r="1096" ht="13"/>
    <row r="1097" ht="13"/>
    <row r="1098" ht="13"/>
    <row r="1099" ht="13"/>
    <row r="1100" ht="13"/>
    <row r="1101" ht="13"/>
    <row r="1102" ht="13"/>
    <row r="1103" ht="13"/>
    <row r="1104" ht="13"/>
    <row r="1105" ht="13"/>
    <row r="1106" ht="13"/>
    <row r="1107" ht="13"/>
    <row r="1108" ht="13"/>
    <row r="1109" ht="13"/>
    <row r="1110" ht="13"/>
    <row r="1111" ht="13"/>
    <row r="1112" ht="13"/>
    <row r="1113" ht="13"/>
    <row r="1114" ht="13"/>
    <row r="1115" ht="13"/>
    <row r="1116" ht="13"/>
  </sheetData>
  <mergeCells count="2">
    <mergeCell ref="L12:Q12"/>
    <mergeCell ref="B2:I2"/>
  </mergeCells>
  <dataValidations disablePrompts="1" count="1">
    <dataValidation type="list" allowBlank="1" sqref="E5" xr:uid="{D6B7A2E6-390E-D241-9E38-376A270628BC}">
      <formula1>$N$7:$N$71</formula1>
    </dataValidation>
  </dataValidations>
  <pageMargins left="0.7" right="0.7" top="0.75" bottom="0.75" header="0" footer="0"/>
  <pageSetup orientation="landscape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89800F39-43E2-F243-AE8B-574845067AB7}">
            <xm:f>CLIENTS!$B$3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AA4"/>
                </patternFill>
              </fill>
            </x14:dxf>
          </x14:cfRule>
          <x14:cfRule type="cellIs" priority="2" operator="equal" id="{1EB8014A-A985-2944-AAC9-643CFBBFAA2B}">
            <xm:f>CLIENTS!$B$4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C4"/>
                </patternFill>
              </fill>
            </x14:dxf>
          </x14:cfRule>
          <x14:cfRule type="cellIs" priority="3" operator="equal" id="{7480E905-F28B-C745-9F82-DFEF1AFDE46E}">
            <xm:f>CLIENTS!$B$5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9E6"/>
                </patternFill>
              </fill>
            </x14:dxf>
          </x14:cfRule>
          <x14:cfRule type="cellIs" priority="4" operator="equal" id="{60220B61-CF35-8742-AB26-E9E527B00F67}">
            <xm:f>CLIENTS!$B$6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9EFF"/>
                </patternFill>
              </fill>
            </x14:dxf>
          </x14:cfRule>
          <x14:cfRule type="cellIs" priority="5" operator="equal" id="{81694A11-2FA8-C549-BEE7-39A440BDE5AB}">
            <xm:f>CLIENTS!$B$7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9FFF"/>
                </patternFill>
              </fill>
            </x14:dxf>
          </x14:cfRule>
          <x14:cfRule type="cellIs" priority="6" operator="equal" id="{96E5DD83-3189-AA46-8A27-6BA8AC403610}">
            <xm:f>CLIENTS!$B$8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A0FF"/>
                </patternFill>
              </fill>
            </x14:dxf>
          </x14:cfRule>
          <x14:cfRule type="cellIs" priority="7" operator="equal" id="{259980BC-17A1-9042-9DEB-BA2DFA45D2BC}">
            <xm:f>CLIENTS!$B$9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59EFF"/>
                </patternFill>
              </fill>
            </x14:dxf>
          </x14:cfRule>
          <x14:cfRule type="cellIs" priority="8" operator="equal" id="{02CD11F7-867B-E34D-A697-C19E35E863DA}">
            <xm:f>CLIENTS!$B$10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1BBFF"/>
                </patternFill>
              </fill>
            </x14:dxf>
          </x14:cfRule>
          <x14:cfRule type="cellIs" priority="9" operator="equal" id="{CE44DFEA-E2BB-7148-9698-2AC56F6B6F0F}">
            <xm:f>CLIENTS!$B$11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ED5FF"/>
                </patternFill>
              </fill>
            </x14:dxf>
          </x14:cfRule>
          <x14:cfRule type="cellIs" priority="10" operator="equal" id="{14047F43-E0DC-AD4E-B7DC-9237CAEE7F41}">
            <xm:f>CLIENTS!$B$12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BE4FF"/>
                </patternFill>
              </fill>
            </x14:dxf>
          </x14:cfRule>
          <x14:cfRule type="cellIs" priority="11" operator="equal" id="{3DDDC629-186F-224E-A83D-9B1B5121CE86}">
            <xm:f>CLIENTS!$B$13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9FFFF"/>
                </patternFill>
              </fill>
            </x14:dxf>
          </x14:cfRule>
          <x14:cfRule type="cellIs" priority="12" operator="equal" id="{D244B49D-754F-594B-8FF9-AF0460010F94}">
            <xm:f>CLIENTS!$B$14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CFFD7"/>
                </patternFill>
              </fill>
            </x14:dxf>
          </x14:cfRule>
          <x14:cfRule type="cellIs" priority="13" operator="equal" id="{5FD59B3C-6917-394B-9803-ED1796BDE22E}">
            <xm:f>CLIENTS!$B$15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9DFFB9"/>
                </patternFill>
              </fill>
            </x14:dxf>
          </x14:cfRule>
          <x14:cfRule type="cellIs" priority="14" operator="equal" id="{71893609-EA07-8740-9C71-06EFF986225E}">
            <xm:f>CLIENTS!$B$16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ACFF9F"/>
                </patternFill>
              </fill>
            </x14:dxf>
          </x14:cfRule>
          <x14:cfRule type="cellIs" priority="15" operator="equal" id="{32374955-6E9B-7B40-A04E-3B0F3A9ED19A}">
            <xm:f>CLIENTS!$B$17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FFA6"/>
                </patternFill>
              </fill>
            </x14:dxf>
          </x14:cfRule>
          <x14:cfRule type="cellIs" priority="16" operator="equal" id="{0FEF1E0B-AA34-3546-906A-A91489B331E9}">
            <xm:f>CLIENTS!$B$18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3FFA6"/>
                </patternFill>
              </fill>
            </x14:dxf>
          </x14:cfRule>
          <x14:cfRule type="cellIs" priority="17" operator="equal" id="{840C3D25-EC00-1540-BA9E-E0300E078283}">
            <xm:f>CLIENTS!$B$19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F7A3"/>
                </patternFill>
              </fill>
            </x14:dxf>
          </x14:cfRule>
          <x14:cfRule type="cellIs" priority="18" operator="equal" id="{02EA93F5-0EDC-CB48-8378-AD9DE8015516}">
            <xm:f>CLIENTS!$B$20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EEA4"/>
                </patternFill>
              </fill>
            </x14:dxf>
          </x14:cfRule>
          <x14:cfRule type="cellIs" priority="19" operator="equal" id="{7D59A06D-705D-BE40-8335-674FC9017A37}">
            <xm:f>CLIENTS!$B$21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D7A3"/>
                </patternFill>
              </fill>
            </x14:dxf>
          </x14:cfRule>
          <x14:cfRule type="cellIs" priority="20" operator="equal" id="{6064B4A7-2785-8941-98A1-B5D83F00FDF0}">
            <xm:f>CLIENTS!$B$22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FFC0A0"/>
                </patternFill>
              </fill>
            </x14:dxf>
          </x14:cfRule>
          <x14:cfRule type="cellIs" priority="21" operator="equal" id="{82879EB4-CA5C-9240-B44D-C0FAE396B7BD}">
            <xm:f>CLIENTS!$B$23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7BFC3"/>
                </patternFill>
              </fill>
            </x14:dxf>
          </x14:cfRule>
          <x14:cfRule type="cellIs" priority="22" operator="equal" id="{92160A64-BFAE-8745-B9E8-BBEC581ABFF2}">
            <xm:f>CLIENTS!$B$24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CC"/>
                </patternFill>
              </fill>
            </x14:dxf>
          </x14:cfRule>
          <x14:cfRule type="cellIs" priority="23" operator="equal" id="{32811FB9-2A0D-E04C-AA7D-5BCA4F681253}">
            <xm:f>CLIENTS!$B$25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BED9"/>
                </patternFill>
              </fill>
            </x14:dxf>
          </x14:cfRule>
          <x14:cfRule type="cellIs" priority="24" operator="equal" id="{EEF32D1D-F9FF-274B-B521-A34EF94E44B6}">
            <xm:f>CLIENTS!$B$26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4BFE4"/>
                </patternFill>
              </fill>
            </x14:dxf>
          </x14:cfRule>
          <x14:cfRule type="cellIs" priority="25" operator="equal" id="{37B7A88A-730F-CA49-BB62-E6E5BF0EF140}">
            <xm:f>CLIENTS!$B$27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6" operator="equal" id="{9B9D6144-1770-EF47-87A8-8C0DE6B8D984}">
            <xm:f>CLIENTS!$B$28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ABEE5"/>
                </patternFill>
              </fill>
            </x14:dxf>
          </x14:cfRule>
          <x14:cfRule type="cellIs" priority="27" operator="equal" id="{70ADACBD-F0DE-3347-B999-071B5822A994}">
            <xm:f>CLIENTS!$B$29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BDE3"/>
                </patternFill>
              </fill>
            </x14:dxf>
          </x14:cfRule>
          <x14:cfRule type="cellIs" priority="28" operator="equal" id="{1B46A82B-1464-A84B-A59C-0CF37DC89AD6}">
            <xm:f>CLIENTS!$B$30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CBE7"/>
                </patternFill>
              </fill>
            </x14:dxf>
          </x14:cfRule>
          <x14:cfRule type="cellIs" priority="29" operator="equal" id="{BEDD4670-8F75-7740-A6B5-527C0EDDBC92}">
            <xm:f>CLIENTS!$B$31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3D5E6"/>
                </patternFill>
              </fill>
            </x14:dxf>
          </x14:cfRule>
          <x14:cfRule type="cellIs" priority="30" operator="equal" id="{3F43D005-6AF1-DE4D-8160-34F2285C8BD2}">
            <xm:f>CLIENTS!$B$32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BFDBE7"/>
                </patternFill>
              </fill>
            </x14:dxf>
          </x14:cfRule>
          <x14:cfRule type="cellIs" priority="31" operator="equal" id="{BC856FCB-847E-7147-92AB-7E861F75BFAE}">
            <xm:f>CLIENTS!$B$33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2E5E6"/>
                </patternFill>
              </fill>
            </x14:dxf>
          </x14:cfRule>
          <x14:cfRule type="cellIs" priority="32" operator="equal" id="{80C7149C-7F36-7C40-9A8E-D4AC78A58AAE}">
            <xm:f>CLIENTS!$B$34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5E9D8"/>
                </patternFill>
              </fill>
            </x14:dxf>
          </x14:cfRule>
          <x14:cfRule type="cellIs" priority="33" operator="equal" id="{DDDC2490-01F4-194C-860C-51317908ECFB}">
            <xm:f>CLIENTS!$B$35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4EBCD"/>
                </patternFill>
              </fill>
            </x14:dxf>
          </x14:cfRule>
          <x14:cfRule type="cellIs" priority="34" operator="equal" id="{00EB8DE8-0080-3443-B305-EFC001E20D7C}">
            <xm:f>CLIENTS!$B$36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C6E5C1"/>
                </patternFill>
              </fill>
            </x14:dxf>
          </x14:cfRule>
          <x14:cfRule type="cellIs" priority="35" operator="equal" id="{C5FE522A-5C09-4041-9949-B03D0F06932F}">
            <xm:f>CLIENTS!$B$37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D5E7C2"/>
                </patternFill>
              </fill>
            </x14:dxf>
          </x14:cfRule>
          <x14:cfRule type="cellIs" priority="36" operator="equal" id="{D5B14749-3AE3-364F-8B26-C7124872BB6F}">
            <xm:f>CLIENTS!$B$38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2E9C5"/>
                </patternFill>
              </fill>
            </x14:dxf>
          </x14:cfRule>
          <x14:cfRule type="cellIs" priority="37" operator="equal" id="{CEF819EA-310C-4745-AE50-9B77AE855A8F}">
            <xm:f>CLIENTS!$B$39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E2C4"/>
                </patternFill>
              </fill>
            </x14:dxf>
          </x14:cfRule>
          <x14:cfRule type="cellIs" priority="38" operator="equal" id="{67732B9B-F6F8-2C43-9037-F1067E0D9B13}">
            <xm:f>CLIENTS!$B$40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D6C3"/>
                </patternFill>
              </fill>
            </x14:dxf>
          </x14:cfRule>
          <x14:cfRule type="cellIs" priority="39" operator="equal" id="{49A44EF5-5CF6-C04C-8FA7-97CCFDAE5600}">
            <xm:f>CLIENTS!$B$41</xm:f>
            <x14:dxf>
              <font>
                <b val="0"/>
                <i val="0"/>
                <strike val="0"/>
              </font>
              <numFmt numFmtId="0" formatCode="General"/>
              <fill>
                <patternFill>
                  <bgColor rgb="FFE6CBC2"/>
                </patternFill>
              </fill>
            </x14:dxf>
          </x14:cfRule>
          <xm:sqref>A1:XFD1048576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14B1166C-67B8-B242-99B1-50FAA5C2F7D3}">
          <x14:formula1>
            <xm:f>CLIENTS!$B$3:$B$105</xm:f>
          </x14:formula1>
          <xm:sqref>D72:D93 D5:D33 D35:D70 D95:D124 D126:D128</xm:sqref>
        </x14:dataValidation>
        <x14:dataValidation type="list" allowBlank="1" showInputMessage="1" showErrorMessage="1" xr:uid="{DD5F1B47-A641-D44A-9F3E-EF5ACDEE778C}">
          <x14:formula1>
            <xm:f>MISSIONS!$B$3:$B$80</xm:f>
          </x14:formula1>
          <xm:sqref>E72:E93 E95:E124 E126:E128 E6:E33 E35:E70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5C64D-122B-E84A-9115-C9DF08FBEE01}">
  <dimension ref="B3:I42"/>
  <sheetViews>
    <sheetView zoomScale="110" zoomScaleNormal="100" workbookViewId="0">
      <selection activeCell="A3" sqref="A3:XFD42"/>
    </sheetView>
  </sheetViews>
  <sheetFormatPr baseColWidth="10" defaultRowHeight="14"/>
  <cols>
    <col min="2" max="2" width="35.19921875" customWidth="1"/>
  </cols>
  <sheetData>
    <row r="3" spans="2:8" ht="16">
      <c r="B3" s="104"/>
      <c r="H3" s="103"/>
    </row>
    <row r="4" spans="2:8" ht="16">
      <c r="B4" s="105"/>
      <c r="H4" s="74"/>
    </row>
    <row r="5" spans="2:8" ht="16">
      <c r="B5" s="106"/>
      <c r="H5" s="75"/>
    </row>
    <row r="6" spans="2:8" ht="16">
      <c r="B6" s="107"/>
      <c r="H6" s="76"/>
    </row>
    <row r="7" spans="2:8" ht="16">
      <c r="B7" s="108"/>
      <c r="H7" s="77"/>
    </row>
    <row r="8" spans="2:8" ht="16">
      <c r="B8" s="109"/>
      <c r="H8" s="78"/>
    </row>
    <row r="9" spans="2:8" ht="16">
      <c r="B9" s="110"/>
      <c r="H9" s="79"/>
    </row>
    <row r="10" spans="2:8" ht="16">
      <c r="B10" s="111"/>
      <c r="H10" s="80"/>
    </row>
    <row r="11" spans="2:8" ht="16">
      <c r="B11" s="112"/>
      <c r="H11" s="81"/>
    </row>
    <row r="12" spans="2:8" ht="16">
      <c r="B12" s="113"/>
      <c r="H12" s="82"/>
    </row>
    <row r="13" spans="2:8" ht="16">
      <c r="B13" s="114"/>
      <c r="H13" s="83"/>
    </row>
    <row r="14" spans="2:8" ht="16">
      <c r="B14" s="115"/>
      <c r="H14" s="84"/>
    </row>
    <row r="15" spans="2:8" ht="16">
      <c r="B15" s="116"/>
      <c r="H15" s="85"/>
    </row>
    <row r="16" spans="2:8" ht="16">
      <c r="B16" s="117"/>
      <c r="H16" s="86"/>
    </row>
    <row r="17" spans="2:8" ht="16">
      <c r="B17" s="118"/>
      <c r="H17" s="87"/>
    </row>
    <row r="18" spans="2:8" ht="16">
      <c r="B18" s="119"/>
      <c r="H18" s="88"/>
    </row>
    <row r="19" spans="2:8" ht="16">
      <c r="B19" s="120"/>
      <c r="H19" s="89"/>
    </row>
    <row r="20" spans="2:8" ht="16">
      <c r="B20" s="121"/>
      <c r="H20" s="90"/>
    </row>
    <row r="21" spans="2:8" ht="16">
      <c r="B21" s="122"/>
      <c r="H21" s="91"/>
    </row>
    <row r="22" spans="2:8" ht="16">
      <c r="B22" s="123"/>
      <c r="H22" s="92"/>
    </row>
    <row r="23" spans="2:8" ht="16">
      <c r="B23" s="124"/>
      <c r="H23" s="93"/>
    </row>
    <row r="24" spans="2:8">
      <c r="B24" s="125"/>
    </row>
    <row r="25" spans="2:8">
      <c r="B25" s="126"/>
    </row>
    <row r="26" spans="2:8">
      <c r="B26" s="127"/>
    </row>
    <row r="27" spans="2:8">
      <c r="B27" s="128"/>
    </row>
    <row r="28" spans="2:8">
      <c r="B28" s="129"/>
    </row>
    <row r="29" spans="2:8">
      <c r="B29" s="130"/>
    </row>
    <row r="30" spans="2:8">
      <c r="B30" s="131"/>
    </row>
    <row r="31" spans="2:8">
      <c r="B31" s="132"/>
    </row>
    <row r="32" spans="2:8">
      <c r="B32" s="133"/>
    </row>
    <row r="33" spans="2:9">
      <c r="B33" s="134"/>
    </row>
    <row r="34" spans="2:9">
      <c r="B34" s="135"/>
    </row>
    <row r="35" spans="2:9">
      <c r="B35" s="136"/>
    </row>
    <row r="36" spans="2:9">
      <c r="B36" s="137"/>
    </row>
    <row r="37" spans="2:9">
      <c r="B37" s="138"/>
    </row>
    <row r="38" spans="2:9">
      <c r="B38" s="139"/>
    </row>
    <row r="39" spans="2:9">
      <c r="B39" s="140"/>
      <c r="I39" s="144"/>
    </row>
    <row r="40" spans="2:9">
      <c r="B40" s="141"/>
    </row>
    <row r="41" spans="2:9">
      <c r="B41" s="142"/>
    </row>
    <row r="42" spans="2:9">
      <c r="B42" s="143"/>
    </row>
  </sheetData>
  <conditionalFormatting sqref="I39">
    <cfRule type="cellIs" dxfId="38" priority="1" operator="equal">
      <formula>$B$3</formula>
    </cfRule>
    <cfRule type="cellIs" dxfId="37" priority="2" stopIfTrue="1" operator="equal">
      <formula>$B$4</formula>
    </cfRule>
    <cfRule type="cellIs" dxfId="36" priority="3" stopIfTrue="1" operator="equal">
      <formula>$B$5</formula>
    </cfRule>
    <cfRule type="cellIs" dxfId="35" priority="4" stopIfTrue="1" operator="equal">
      <formula>$B$6</formula>
    </cfRule>
    <cfRule type="cellIs" dxfId="34" priority="5" stopIfTrue="1" operator="equal">
      <formula>$B$7</formula>
    </cfRule>
    <cfRule type="cellIs" dxfId="33" priority="6" stopIfTrue="1" operator="equal">
      <formula>$B$8</formula>
    </cfRule>
    <cfRule type="cellIs" dxfId="32" priority="7" stopIfTrue="1" operator="equal">
      <formula>$B$9</formula>
    </cfRule>
    <cfRule type="cellIs" dxfId="31" priority="8" stopIfTrue="1" operator="equal">
      <formula>$B$10</formula>
    </cfRule>
    <cfRule type="cellIs" dxfId="30" priority="9" stopIfTrue="1" operator="equal">
      <formula>$B$11</formula>
    </cfRule>
    <cfRule type="cellIs" dxfId="29" priority="10" stopIfTrue="1" operator="equal">
      <formula>$B$12</formula>
    </cfRule>
    <cfRule type="cellIs" dxfId="28" priority="11" stopIfTrue="1" operator="equal">
      <formula>$B$13</formula>
    </cfRule>
    <cfRule type="cellIs" dxfId="27" priority="12" stopIfTrue="1" operator="equal">
      <formula>$B$14</formula>
    </cfRule>
    <cfRule type="cellIs" dxfId="26" priority="13" stopIfTrue="1" operator="equal">
      <formula>$B$15</formula>
    </cfRule>
    <cfRule type="cellIs" dxfId="25" priority="14" stopIfTrue="1" operator="equal">
      <formula>$B$16</formula>
    </cfRule>
    <cfRule type="cellIs" dxfId="24" priority="15" stopIfTrue="1" operator="equal">
      <formula>$B$17</formula>
    </cfRule>
    <cfRule type="cellIs" dxfId="23" priority="16" stopIfTrue="1" operator="equal">
      <formula>$B$18</formula>
    </cfRule>
    <cfRule type="cellIs" dxfId="22" priority="17" stopIfTrue="1" operator="equal">
      <formula>$B$19</formula>
    </cfRule>
    <cfRule type="cellIs" dxfId="21" priority="18" stopIfTrue="1" operator="equal">
      <formula>$B$20</formula>
    </cfRule>
    <cfRule type="cellIs" dxfId="20" priority="19" stopIfTrue="1" operator="equal">
      <formula>$B$21</formula>
    </cfRule>
    <cfRule type="cellIs" dxfId="19" priority="20" stopIfTrue="1" operator="equal">
      <formula>$B$22</formula>
    </cfRule>
    <cfRule type="cellIs" dxfId="18" priority="21" stopIfTrue="1" operator="equal">
      <formula>$B$23</formula>
    </cfRule>
    <cfRule type="cellIs" dxfId="17" priority="22" stopIfTrue="1" operator="equal">
      <formula>$B$24</formula>
    </cfRule>
    <cfRule type="cellIs" dxfId="16" priority="23" stopIfTrue="1" operator="equal">
      <formula>$B$25</formula>
    </cfRule>
    <cfRule type="cellIs" dxfId="15" priority="24" stopIfTrue="1" operator="equal">
      <formula>$B$26</formula>
    </cfRule>
    <cfRule type="cellIs" dxfId="14" priority="25" operator="equal">
      <formula>$B$27</formula>
    </cfRule>
    <cfRule type="cellIs" dxfId="13" priority="26" operator="equal">
      <formula>$B$28</formula>
    </cfRule>
    <cfRule type="cellIs" dxfId="12" priority="27" operator="equal">
      <formula>$B$29</formula>
    </cfRule>
    <cfRule type="cellIs" dxfId="11" priority="28" operator="equal">
      <formula>$B$30</formula>
    </cfRule>
    <cfRule type="cellIs" dxfId="10" priority="29" operator="equal">
      <formula>$B$31</formula>
    </cfRule>
    <cfRule type="cellIs" dxfId="9" priority="30" operator="equal">
      <formula>$B$32</formula>
    </cfRule>
    <cfRule type="cellIs" dxfId="8" priority="31" stopIfTrue="1" operator="equal">
      <formula>$B$33</formula>
    </cfRule>
    <cfRule type="cellIs" dxfId="7" priority="32" stopIfTrue="1" operator="equal">
      <formula>$B$34</formula>
    </cfRule>
    <cfRule type="cellIs" dxfId="6" priority="33" stopIfTrue="1" operator="equal">
      <formula>$B$35</formula>
    </cfRule>
    <cfRule type="cellIs" dxfId="5" priority="34" stopIfTrue="1" operator="equal">
      <formula>$B$36</formula>
    </cfRule>
    <cfRule type="cellIs" dxfId="4" priority="35" operator="equal">
      <formula>$B$37</formula>
    </cfRule>
    <cfRule type="cellIs" dxfId="3" priority="36" stopIfTrue="1" operator="equal">
      <formula>$B$38</formula>
    </cfRule>
    <cfRule type="cellIs" dxfId="2" priority="37" stopIfTrue="1" operator="equal">
      <formula>$B$39</formula>
    </cfRule>
    <cfRule type="cellIs" dxfId="1" priority="38" operator="equal">
      <formula>$B$40</formula>
    </cfRule>
    <cfRule type="cellIs" dxfId="0" priority="39" operator="equal">
      <formula>$B$41</formula>
    </cfRule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</vt:i4>
      </vt:variant>
    </vt:vector>
  </HeadingPairs>
  <TitlesOfParts>
    <vt:vector size="16" baseType="lpstr">
      <vt:lpstr>CLIENTS</vt:lpstr>
      <vt:lpstr>MISSIONS</vt:lpstr>
      <vt:lpstr>Janvier 2026</vt:lpstr>
      <vt:lpstr>Février 2026</vt:lpstr>
      <vt:lpstr>Mars 2025</vt:lpstr>
      <vt:lpstr>Avril 2025</vt:lpstr>
      <vt:lpstr>Mai 2025</vt:lpstr>
      <vt:lpstr>Juin 2025</vt:lpstr>
      <vt:lpstr>Juillet 2025</vt:lpstr>
      <vt:lpstr>Août 2025</vt:lpstr>
      <vt:lpstr>Septembre 2025</vt:lpstr>
      <vt:lpstr>Octobre 2025</vt:lpstr>
      <vt:lpstr>Novembre 2025</vt:lpstr>
      <vt:lpstr>Décembre 2025</vt:lpstr>
      <vt:lpstr>COULEURS</vt:lpstr>
      <vt:lpstr>MISSIONS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2025-10-15T17:01:46Z</dcterms:created>
  <dcterms:modified xsi:type="dcterms:W3CDTF">2025-10-29T14:12:03Z</dcterms:modified>
</cp:coreProperties>
</file>