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606641C59736DA62/Bureau/DSH/"/>
    </mc:Choice>
  </mc:AlternateContent>
  <xr:revisionPtr revIDLastSave="1" documentId="8_{6FA159EA-84B3-4C03-B3DE-069A4435BC07}" xr6:coauthVersionLast="47" xr6:coauthVersionMax="47" xr10:uidLastSave="{FE6D8FB2-B4D0-4E47-86AF-837A4BF56642}"/>
  <bookViews>
    <workbookView xWindow="-120" yWindow="-120" windowWidth="20730" windowHeight="11160" firstSheet="37" xr2:uid="{02387B74-A5BD-45C5-8DCB-842296466DC2}"/>
  </bookViews>
  <sheets>
    <sheet name="RECAP" sheetId="120" r:id="rId1"/>
    <sheet name="Agents" sheetId="2" r:id="rId2"/>
    <sheet name="1" sheetId="7" r:id="rId3"/>
    <sheet name="2" sheetId="71" r:id="rId4"/>
    <sheet name="3" sheetId="72" r:id="rId5"/>
    <sheet name="4" sheetId="73" r:id="rId6"/>
    <sheet name="5" sheetId="74" r:id="rId7"/>
    <sheet name="6" sheetId="75" r:id="rId8"/>
    <sheet name="7" sheetId="76" r:id="rId9"/>
    <sheet name="8" sheetId="77" r:id="rId10"/>
    <sheet name="9" sheetId="78" r:id="rId11"/>
    <sheet name="10" sheetId="79" r:id="rId12"/>
    <sheet name="11" sheetId="80" r:id="rId13"/>
    <sheet name="12" sheetId="81" r:id="rId14"/>
    <sheet name="13" sheetId="82" r:id="rId15"/>
    <sheet name="14" sheetId="83" r:id="rId16"/>
    <sheet name="15" sheetId="84" r:id="rId17"/>
    <sheet name="16" sheetId="85" r:id="rId18"/>
    <sheet name="17" sheetId="86" r:id="rId19"/>
    <sheet name="18" sheetId="87" r:id="rId20"/>
    <sheet name="19" sheetId="88" r:id="rId21"/>
    <sheet name="20" sheetId="89" r:id="rId22"/>
    <sheet name="21" sheetId="90" r:id="rId23"/>
    <sheet name="22" sheetId="91" r:id="rId24"/>
    <sheet name="23" sheetId="92" r:id="rId25"/>
    <sheet name="24" sheetId="93" r:id="rId26"/>
    <sheet name="25" sheetId="94" r:id="rId27"/>
    <sheet name="26" sheetId="95" r:id="rId28"/>
    <sheet name="27" sheetId="96" r:id="rId29"/>
    <sheet name="28" sheetId="97" r:id="rId30"/>
    <sheet name="29" sheetId="98" r:id="rId31"/>
    <sheet name="30" sheetId="99" r:id="rId32"/>
    <sheet name="31" sheetId="100" r:id="rId33"/>
    <sheet name="32" sheetId="101" r:id="rId34"/>
    <sheet name="33" sheetId="102" r:id="rId35"/>
    <sheet name="34" sheetId="103" r:id="rId36"/>
    <sheet name="35" sheetId="104" r:id="rId37"/>
    <sheet name="36" sheetId="105" r:id="rId38"/>
    <sheet name="37" sheetId="106" r:id="rId39"/>
    <sheet name="38" sheetId="107" r:id="rId40"/>
    <sheet name="39" sheetId="108" r:id="rId41"/>
    <sheet name="40" sheetId="109" r:id="rId42"/>
    <sheet name="41" sheetId="110" r:id="rId43"/>
    <sheet name="42" sheetId="111" r:id="rId44"/>
    <sheet name="43" sheetId="112" r:id="rId45"/>
    <sheet name="44" sheetId="113" r:id="rId46"/>
    <sheet name="45" sheetId="114" r:id="rId47"/>
    <sheet name="46" sheetId="115" r:id="rId48"/>
    <sheet name="47" sheetId="116" r:id="rId49"/>
    <sheet name="48" sheetId="117" r:id="rId50"/>
    <sheet name="49" sheetId="118" r:id="rId51"/>
    <sheet name="50" sheetId="119" r:id="rId5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6" i="120" l="1"/>
  <c r="G87" i="120"/>
  <c r="G88" i="120"/>
  <c r="G89" i="120"/>
  <c r="G90" i="120"/>
  <c r="G91" i="120"/>
  <c r="G92" i="120"/>
  <c r="G93" i="120"/>
  <c r="G94" i="120"/>
  <c r="G95" i="120"/>
  <c r="G96" i="120"/>
  <c r="G97" i="120"/>
  <c r="G85" i="120"/>
  <c r="G72" i="120"/>
  <c r="G73" i="120"/>
  <c r="G74" i="120"/>
  <c r="G75" i="120"/>
  <c r="G76" i="120"/>
  <c r="G77" i="120"/>
  <c r="G78" i="120"/>
  <c r="G79" i="120"/>
  <c r="G80" i="120"/>
  <c r="G81" i="120"/>
  <c r="G71" i="120"/>
  <c r="G51" i="120"/>
  <c r="G52" i="120"/>
  <c r="G53" i="120"/>
  <c r="G54" i="120"/>
  <c r="G55" i="120"/>
  <c r="G56" i="120"/>
  <c r="G57" i="120"/>
  <c r="G58" i="120"/>
  <c r="G59" i="120"/>
  <c r="G60" i="120"/>
  <c r="G61" i="120"/>
  <c r="G62" i="120"/>
  <c r="G63" i="120"/>
  <c r="G64" i="120"/>
  <c r="G65" i="120"/>
  <c r="G66" i="120"/>
  <c r="G67" i="120"/>
  <c r="G50" i="120"/>
  <c r="G13" i="120"/>
  <c r="G14" i="120"/>
  <c r="G15" i="120"/>
  <c r="G16" i="120"/>
  <c r="G17" i="120"/>
  <c r="G18" i="120"/>
  <c r="G19" i="120"/>
  <c r="G20" i="120"/>
  <c r="G21" i="120"/>
  <c r="G22" i="120"/>
  <c r="G23" i="120"/>
  <c r="G24" i="120"/>
  <c r="G25" i="120"/>
  <c r="G26" i="120"/>
  <c r="G27" i="120"/>
  <c r="G28" i="120"/>
  <c r="G29" i="120"/>
  <c r="G30" i="120"/>
  <c r="G31" i="120"/>
  <c r="G32" i="120"/>
  <c r="G33" i="120"/>
  <c r="G34" i="120"/>
  <c r="G35" i="120"/>
  <c r="G36" i="120"/>
  <c r="G37" i="120"/>
  <c r="G38" i="120"/>
  <c r="G39" i="120"/>
  <c r="G40" i="120"/>
  <c r="G41" i="120"/>
  <c r="G12" i="120"/>
  <c r="H7" i="119" l="1"/>
  <c r="F6" i="119"/>
  <c r="D7" i="119"/>
  <c r="D6" i="119"/>
  <c r="H7" i="118"/>
  <c r="F6" i="118"/>
  <c r="D7" i="118"/>
  <c r="D6" i="118"/>
  <c r="H7" i="117"/>
  <c r="F6" i="117"/>
  <c r="D7" i="117"/>
  <c r="D6" i="117"/>
  <c r="F6" i="116"/>
  <c r="H7" i="116"/>
  <c r="D7" i="116"/>
  <c r="D6" i="116"/>
  <c r="H7" i="115"/>
  <c r="F6" i="115"/>
  <c r="D7" i="115"/>
  <c r="D6" i="115"/>
  <c r="H7" i="114"/>
  <c r="F6" i="114"/>
  <c r="D7" i="114"/>
  <c r="D6" i="114"/>
  <c r="H7" i="113"/>
  <c r="F6" i="113"/>
  <c r="D7" i="113"/>
  <c r="D6" i="113"/>
  <c r="H7" i="112"/>
  <c r="F6" i="112"/>
  <c r="D7" i="112"/>
  <c r="D6" i="112"/>
  <c r="H7" i="111"/>
  <c r="F6" i="111"/>
  <c r="D7" i="111"/>
  <c r="D6" i="111"/>
  <c r="H7" i="110"/>
  <c r="F6" i="110"/>
  <c r="D7" i="110"/>
  <c r="D6" i="110"/>
  <c r="H7" i="109"/>
  <c r="F6" i="109"/>
  <c r="D7" i="109"/>
  <c r="D6" i="109"/>
  <c r="H7" i="108"/>
  <c r="F6" i="108"/>
  <c r="D7" i="108"/>
  <c r="D6" i="108"/>
  <c r="H7" i="107"/>
  <c r="F6" i="107"/>
  <c r="D7" i="107"/>
  <c r="D6" i="107"/>
  <c r="H7" i="106"/>
  <c r="F6" i="106"/>
  <c r="D7" i="106"/>
  <c r="D6" i="106"/>
  <c r="H7" i="105"/>
  <c r="F6" i="105"/>
  <c r="D7" i="105"/>
  <c r="D6" i="105"/>
  <c r="H7" i="104"/>
  <c r="F6" i="104"/>
  <c r="D7" i="104"/>
  <c r="D6" i="104"/>
  <c r="H7" i="103"/>
  <c r="F6" i="103"/>
  <c r="D7" i="103"/>
  <c r="D6" i="103"/>
  <c r="H7" i="102"/>
  <c r="F6" i="102"/>
  <c r="D7" i="102"/>
  <c r="D6" i="102"/>
  <c r="H7" i="101"/>
  <c r="F6" i="101"/>
  <c r="D7" i="101"/>
  <c r="D6" i="101"/>
  <c r="H7" i="100"/>
  <c r="F6" i="100"/>
  <c r="D7" i="100"/>
  <c r="D6" i="100"/>
  <c r="H7" i="99"/>
  <c r="F6" i="99"/>
  <c r="D6" i="99"/>
  <c r="D7" i="99"/>
  <c r="D6" i="98"/>
  <c r="H7" i="98"/>
  <c r="F6" i="98"/>
  <c r="D7" i="98"/>
  <c r="H7" i="97"/>
  <c r="F6" i="97"/>
  <c r="D7" i="97"/>
  <c r="D6" i="97"/>
  <c r="H7" i="96"/>
  <c r="F6" i="96"/>
  <c r="D7" i="96"/>
  <c r="D6" i="96"/>
  <c r="H7" i="95"/>
  <c r="F6" i="95"/>
  <c r="D7" i="95"/>
  <c r="D6" i="95"/>
  <c r="H7" i="94"/>
  <c r="F6" i="94"/>
  <c r="D7" i="94"/>
  <c r="D6" i="94"/>
  <c r="H7" i="93"/>
  <c r="D7" i="93"/>
  <c r="F6" i="93"/>
  <c r="D6" i="93"/>
  <c r="H7" i="92"/>
  <c r="F6" i="92"/>
  <c r="D7" i="92"/>
  <c r="D6" i="92"/>
  <c r="H7" i="91"/>
  <c r="F6" i="91"/>
  <c r="D7" i="91"/>
  <c r="D6" i="91"/>
  <c r="H7" i="90"/>
  <c r="F6" i="90"/>
  <c r="D7" i="90"/>
  <c r="D6" i="90"/>
  <c r="H7" i="89"/>
  <c r="F6" i="89"/>
  <c r="D7" i="89"/>
  <c r="D6" i="89"/>
  <c r="H7" i="88"/>
  <c r="F6" i="88"/>
  <c r="D7" i="88"/>
  <c r="D6" i="88"/>
  <c r="H7" i="87"/>
  <c r="F6" i="87"/>
  <c r="D7" i="87"/>
  <c r="D6" i="87"/>
  <c r="H7" i="86"/>
  <c r="F6" i="86"/>
  <c r="D7" i="86"/>
  <c r="D6" i="86"/>
  <c r="H7" i="85"/>
  <c r="F6" i="85"/>
  <c r="D7" i="85"/>
  <c r="D6" i="85"/>
  <c r="H7" i="84"/>
  <c r="F6" i="84"/>
  <c r="D7" i="84"/>
  <c r="D6" i="84"/>
  <c r="H7" i="83"/>
  <c r="F6" i="83"/>
  <c r="D7" i="83"/>
  <c r="D6" i="83"/>
  <c r="H7" i="82"/>
  <c r="F6" i="82"/>
  <c r="D7" i="82"/>
  <c r="D6" i="82"/>
  <c r="H7" i="81"/>
  <c r="F6" i="81"/>
  <c r="D7" i="81"/>
  <c r="D6" i="81"/>
  <c r="H7" i="80"/>
  <c r="F6" i="80"/>
  <c r="D7" i="80"/>
  <c r="D6" i="80"/>
  <c r="H7" i="79"/>
  <c r="F6" i="79"/>
  <c r="D7" i="79"/>
  <c r="D6" i="79"/>
  <c r="H7" i="78"/>
  <c r="F6" i="78"/>
  <c r="D7" i="78"/>
  <c r="D6" i="78"/>
  <c r="H7" i="77"/>
  <c r="F6" i="77"/>
  <c r="D7" i="77"/>
  <c r="D6" i="77"/>
  <c r="D7" i="76"/>
  <c r="H7" i="76"/>
  <c r="F6" i="76"/>
  <c r="D6" i="76"/>
  <c r="F6" i="75"/>
  <c r="H7" i="75"/>
  <c r="D7" i="75"/>
  <c r="D6" i="75"/>
  <c r="H7" i="74"/>
  <c r="F6" i="74"/>
  <c r="D7" i="74"/>
  <c r="D6" i="74"/>
  <c r="F6" i="73"/>
  <c r="D6" i="73"/>
  <c r="H7" i="73"/>
  <c r="D7" i="73"/>
  <c r="H7" i="72"/>
  <c r="F6" i="72"/>
  <c r="D6" i="72"/>
  <c r="D7" i="72"/>
  <c r="H7" i="71"/>
  <c r="F6" i="71"/>
  <c r="D7" i="71"/>
  <c r="D6" i="71"/>
  <c r="D6" i="7"/>
  <c r="H7" i="7"/>
  <c r="D7" i="7"/>
  <c r="F6" i="7"/>
</calcChain>
</file>

<file path=xl/sharedStrings.xml><?xml version="1.0" encoding="utf-8"?>
<sst xmlns="http://schemas.openxmlformats.org/spreadsheetml/2006/main" count="13266" uniqueCount="182">
  <si>
    <t>COMMANDE DE PRODUITS D' ENTRETIEN BALAYAGE (PEB)</t>
  </si>
  <si>
    <t>AGENCE de :</t>
  </si>
  <si>
    <t>Date :</t>
  </si>
  <si>
    <t>Nom de l'agent :</t>
  </si>
  <si>
    <t>Adresse de livraison :</t>
  </si>
  <si>
    <t>Secteur de travail :</t>
  </si>
  <si>
    <t>Numéro BT :</t>
  </si>
  <si>
    <t>MATERIELS</t>
  </si>
  <si>
    <t>Lieux/usage</t>
  </si>
  <si>
    <t>Exemple</t>
  </si>
  <si>
    <t>Désignation</t>
  </si>
  <si>
    <t>Unité de stockage</t>
  </si>
  <si>
    <t xml:space="preserve">Référence </t>
  </si>
  <si>
    <t>commandé</t>
  </si>
  <si>
    <t>Parties communes</t>
  </si>
  <si>
    <t>Nettoyage sol</t>
  </si>
  <si>
    <t>BANDEAU DE LAVAGE TRI COMPOSITION</t>
  </si>
  <si>
    <t>Unité</t>
  </si>
  <si>
    <t>72800114</t>
  </si>
  <si>
    <t>SUPPORT DE LAVAGE A PLAT AVEC VELCRO</t>
  </si>
  <si>
    <t>72800077</t>
  </si>
  <si>
    <t>VELCRO DE RECHANGE POUR SUPPORT</t>
  </si>
  <si>
    <t>72800107</t>
  </si>
  <si>
    <t>MANCHE INOX SUPPORT FRANGE (long réglable)</t>
  </si>
  <si>
    <t>72800017</t>
  </si>
  <si>
    <t>SEAU RECTANGULAIRE</t>
  </si>
  <si>
    <t>72800040</t>
  </si>
  <si>
    <t>PELLE AEROPORT AVEC BALAYETTE</t>
  </si>
  <si>
    <t>72800113</t>
  </si>
  <si>
    <t>Balayage</t>
  </si>
  <si>
    <t>BALAI PAILLE SYNTHETIQUE AVEC MANCHE</t>
  </si>
  <si>
    <t xml:space="preserve">Unité </t>
  </si>
  <si>
    <t>BALAI COCO</t>
  </si>
  <si>
    <t>BALAI MIQUET</t>
  </si>
  <si>
    <t>72800003</t>
  </si>
  <si>
    <t>LAVE PONT</t>
  </si>
  <si>
    <t>72800015</t>
  </si>
  <si>
    <t>MANCHE ALU COMPATIBLE TOUS BALAIS lg: 1,3 m</t>
  </si>
  <si>
    <t>72800117</t>
  </si>
  <si>
    <t>MANCHE BOIS COMPATIBLE TOUS BALAIS lg: 1,3 m</t>
  </si>
  <si>
    <t>72800016</t>
  </si>
  <si>
    <t>Murs / plafond  / Poussière</t>
  </si>
  <si>
    <t>TETE DE LOUP</t>
  </si>
  <si>
    <t>MANCHE TELESCOPIQUE 2X2M (TETE DE LOUP)</t>
  </si>
  <si>
    <t>BROSSE A LAVER</t>
  </si>
  <si>
    <t>SUPPORT DEPOUSSIEREUR HUMIDE</t>
  </si>
  <si>
    <t>72800118</t>
  </si>
  <si>
    <t>BANDEAU DEPOUSSIEREUR HUMIDE</t>
  </si>
  <si>
    <t>72800119</t>
  </si>
  <si>
    <t>VO</t>
  </si>
  <si>
    <t>RACLETTE SOL</t>
  </si>
  <si>
    <t>MANCHE RACLETTE SOL</t>
  </si>
  <si>
    <t>PULVERISATEUR 5L</t>
  </si>
  <si>
    <t>72800083</t>
  </si>
  <si>
    <t>BROSSE TANK POUR CONTENEUR</t>
  </si>
  <si>
    <t>72800120</t>
  </si>
  <si>
    <t>Vitrerie</t>
  </si>
  <si>
    <t>PAD ROTATIF POUR VITRES SANS MANCHE</t>
  </si>
  <si>
    <t>72800121</t>
  </si>
  <si>
    <t>MANCHE INOX SUPPORT PAD POUR VITRES (court réglable)</t>
  </si>
  <si>
    <t>72800122</t>
  </si>
  <si>
    <t>BANDEAU DE LAVAGE POUR VITRES</t>
  </si>
  <si>
    <t>72800116</t>
  </si>
  <si>
    <t>GANT SPECIAL NETTOYAGE VITRES</t>
  </si>
  <si>
    <t>72800123</t>
  </si>
  <si>
    <t>GRATTOIR DE SECURITE VITRES / SOL 10 cm</t>
  </si>
  <si>
    <t>72800028</t>
  </si>
  <si>
    <t>VAPORISATEUR AVEC TETE</t>
  </si>
  <si>
    <t>72800037</t>
  </si>
  <si>
    <t>GRATTOIR VITRES/SOL 25 CM</t>
  </si>
  <si>
    <t>72800029</t>
  </si>
  <si>
    <t>LAME POUR GRATTOIR VITRE/SOL</t>
  </si>
  <si>
    <t>72800124</t>
  </si>
  <si>
    <t>PINCE RAMASSE DECHET</t>
  </si>
  <si>
    <t>72800025</t>
  </si>
  <si>
    <t>PRODUITS D'ENTRETIEN</t>
  </si>
  <si>
    <t>Entrées</t>
  </si>
  <si>
    <t xml:space="preserve">LINGETTES ANTI GRAFF </t>
  </si>
  <si>
    <t>BOMBE ANTIGRAFF</t>
  </si>
  <si>
    <t>Ph 7</t>
  </si>
  <si>
    <t>NETTOYANT POUR SOLS</t>
  </si>
  <si>
    <t>Bidon 5 L</t>
  </si>
  <si>
    <t xml:space="preserve">SPRAY DEGRAISSANT </t>
  </si>
  <si>
    <t>72800050</t>
  </si>
  <si>
    <t xml:space="preserve">VAPORISATEUR DESODORISANT D'ATMOSPHERE </t>
  </si>
  <si>
    <t xml:space="preserve">RECHARGE POUR DESODORISANT D'ATMOSPHERE </t>
  </si>
  <si>
    <t>Bidon 1 L</t>
  </si>
  <si>
    <t>72800099</t>
  </si>
  <si>
    <t>72800125</t>
  </si>
  <si>
    <t>ALCOOL MENAGER</t>
  </si>
  <si>
    <t>Bouteille 1L</t>
  </si>
  <si>
    <t>72800108</t>
  </si>
  <si>
    <t>Ph 10</t>
  </si>
  <si>
    <t>72800061</t>
  </si>
  <si>
    <t>Couloir Cave</t>
  </si>
  <si>
    <t>POUDRE GELIFIANTE POUR BALAYAGE POUSSIERE</t>
  </si>
  <si>
    <t>72800126</t>
  </si>
  <si>
    <t>Extérieur</t>
  </si>
  <si>
    <t>SEL DE DENEIGEMENT</t>
  </si>
  <si>
    <t>Sac</t>
  </si>
  <si>
    <t>72800086</t>
  </si>
  <si>
    <t>Local Agent</t>
  </si>
  <si>
    <t>DETARTRANT WC</t>
  </si>
  <si>
    <t>06805456</t>
  </si>
  <si>
    <t>LESSIVE EN POUDRE</t>
  </si>
  <si>
    <t>72800097</t>
  </si>
  <si>
    <t>BOMBE DESODORISANTE</t>
  </si>
  <si>
    <t>72800092</t>
  </si>
  <si>
    <t>CREME RECURANTE</t>
  </si>
  <si>
    <t>Litre</t>
  </si>
  <si>
    <t>SAVON POUR MAINS</t>
  </si>
  <si>
    <t>72800046</t>
  </si>
  <si>
    <t>CONSOMMABLES</t>
  </si>
  <si>
    <t>PAPIER WC (POUR DEVIDOIR UNIVERSEL)</t>
  </si>
  <si>
    <t>72800054</t>
  </si>
  <si>
    <t>ESSUIE MAIN (POUR DEVIDOIR UNIVERSEL)</t>
  </si>
  <si>
    <t>72800056</t>
  </si>
  <si>
    <t>SAC  POUBELLE 30 L</t>
  </si>
  <si>
    <t>Rouleaux</t>
  </si>
  <si>
    <t>72800058</t>
  </si>
  <si>
    <t xml:space="preserve">EPONGE DOUBLE FACE </t>
  </si>
  <si>
    <t>ESSUIE TOUT</t>
  </si>
  <si>
    <t>Par deux</t>
  </si>
  <si>
    <t xml:space="preserve">CARRE ABRASIF </t>
  </si>
  <si>
    <t xml:space="preserve">CHIFFONETTE MICRO FIBRE </t>
  </si>
  <si>
    <t>GANT MICRO FIBRE</t>
  </si>
  <si>
    <t>72800098</t>
  </si>
  <si>
    <t xml:space="preserve">SAC  POUBELLE 130 L </t>
  </si>
  <si>
    <t>72800057</t>
  </si>
  <si>
    <t>SAC  POUBELLE 50 L</t>
  </si>
  <si>
    <t>EPONGE MAGIQUE</t>
  </si>
  <si>
    <t>72800128</t>
  </si>
  <si>
    <t>ELECTRICITE</t>
  </si>
  <si>
    <t>Matériels Agent</t>
  </si>
  <si>
    <t>LAMPE DE POCHE 3LR12</t>
  </si>
  <si>
    <t>08806170</t>
  </si>
  <si>
    <t>LAMPE FRONTALE</t>
  </si>
  <si>
    <t>08806169</t>
  </si>
  <si>
    <t>PILE 4,5 V (3LR12)</t>
  </si>
  <si>
    <t>08806168</t>
  </si>
  <si>
    <t xml:space="preserve">PILE 1,5 V (LR20) </t>
  </si>
  <si>
    <t>08806166</t>
  </si>
  <si>
    <r>
      <t xml:space="preserve">PILE 1,5V(LR03) - </t>
    </r>
    <r>
      <rPr>
        <b/>
        <sz val="22"/>
        <rFont val="Arial"/>
        <family val="2"/>
      </rPr>
      <t>AAA</t>
    </r>
  </si>
  <si>
    <t>08806163</t>
  </si>
  <si>
    <r>
      <t xml:space="preserve">PILE (LR6) - </t>
    </r>
    <r>
      <rPr>
        <b/>
        <sz val="22"/>
        <rFont val="Arial"/>
        <family val="2"/>
      </rPr>
      <t>AA</t>
    </r>
  </si>
  <si>
    <t>08806164</t>
  </si>
  <si>
    <t>PILE 9V (6LR6)</t>
  </si>
  <si>
    <t>08806165</t>
  </si>
  <si>
    <t>Parties   communes</t>
  </si>
  <si>
    <t>AMPOULE E27 28W</t>
  </si>
  <si>
    <t>08806192</t>
  </si>
  <si>
    <t xml:space="preserve">AMPOULE B22 28W </t>
  </si>
  <si>
    <t>08806193</t>
  </si>
  <si>
    <t>NEON DE 0,90 CM</t>
  </si>
  <si>
    <t>08806159</t>
  </si>
  <si>
    <t>NEON DE 1,20 M</t>
  </si>
  <si>
    <t>08806160</t>
  </si>
  <si>
    <t>STARTER S10</t>
  </si>
  <si>
    <t>08806157</t>
  </si>
  <si>
    <t>STARTER S2</t>
  </si>
  <si>
    <t>08805478</t>
  </si>
  <si>
    <t>Date du Contrôle de la commande:</t>
  </si>
  <si>
    <t>Agent</t>
  </si>
  <si>
    <t>N° BT</t>
  </si>
  <si>
    <t>Secteur de travail</t>
  </si>
  <si>
    <t>Adresse de livraison</t>
  </si>
  <si>
    <t>Visa du Responsable :</t>
  </si>
  <si>
    <t>NB Total de Produits</t>
  </si>
  <si>
    <t>Feuilles</t>
  </si>
  <si>
    <t>DETARTRANT MACHINE A LAVER</t>
  </si>
  <si>
    <t>06805454</t>
  </si>
  <si>
    <t>x</t>
  </si>
  <si>
    <t>NETTOYANT POUR POUBELLES</t>
  </si>
  <si>
    <t>NETTOYANT POUR LOCAL VIDE-ORDURES</t>
  </si>
  <si>
    <t>72800062</t>
  </si>
  <si>
    <t>PH 10</t>
  </si>
  <si>
    <t>POUDRE AGGLOMERANTE (VOMIS, URINE ET DEJECTIONS)</t>
  </si>
  <si>
    <t>RECAP</t>
  </si>
  <si>
    <t>paul</t>
  </si>
  <si>
    <t>auguste</t>
  </si>
  <si>
    <t>emile</t>
  </si>
  <si>
    <t>jessica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</si>
</sst>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name val="Arial"/>
      <family val="2"/>
    </font>
    <font>
      <b/>
      <sz val="36"/>
      <name val="Arial"/>
      <family val="2"/>
    </font>
    <font>
      <b/>
      <sz val="30"/>
      <name val="Arial"/>
      <family val="2"/>
    </font>
    <font>
      <b/>
      <sz val="22"/>
      <name val="Arial"/>
      <family val="2"/>
    </font>
    <font>
      <b/>
      <i/>
      <sz val="20"/>
      <color rgb="FFFF0000"/>
      <name val="Arial"/>
      <family val="2"/>
    </font>
    <font>
      <b/>
      <i/>
      <sz val="22"/>
      <color rgb="FFFF0000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24"/>
      <color theme="1"/>
      <name val="Arial"/>
      <family val="2"/>
    </font>
    <font>
      <b/>
      <i/>
      <sz val="11"/>
      <name val="Arial"/>
      <family val="2"/>
    </font>
    <font>
      <b/>
      <sz val="14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20"/>
      <color theme="1"/>
      <name val="Arial"/>
      <family val="2"/>
    </font>
    <font>
      <b/>
      <sz val="18"/>
      <name val="Arial"/>
      <family val="2"/>
    </font>
    <font>
      <b/>
      <i/>
      <sz val="36"/>
      <name val="Arial"/>
      <family val="2"/>
    </font>
    <font>
      <sz val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4" borderId="0" applyNumberFormat="0" applyBorder="0" applyAlignment="0" applyProtection="0"/>
    <xf numFmtId="0" fontId="1" fillId="5" borderId="0" applyNumberFormat="0" applyBorder="0" applyAlignment="0" applyProtection="0"/>
  </cellStyleXfs>
  <cellXfs count="396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9" fontId="9" fillId="6" borderId="0" xfId="0" applyNumberFormat="1" applyFont="1" applyFill="1" applyAlignment="1">
      <alignment horizontal="left" vertical="top"/>
    </xf>
    <xf numFmtId="49" fontId="9" fillId="6" borderId="0" xfId="0" applyNumberFormat="1" applyFont="1" applyFill="1" applyAlignment="1">
      <alignment horizontal="left" vertical="center"/>
    </xf>
    <xf numFmtId="49" fontId="9" fillId="6" borderId="0" xfId="0" applyNumberFormat="1" applyFont="1" applyFill="1" applyAlignment="1">
      <alignment vertical="center"/>
    </xf>
    <xf numFmtId="0" fontId="11" fillId="0" borderId="0" xfId="0" applyFont="1"/>
    <xf numFmtId="49" fontId="13" fillId="7" borderId="13" xfId="0" applyNumberFormat="1" applyFont="1" applyFill="1" applyBorder="1" applyAlignment="1">
      <alignment horizontal="center" vertical="center"/>
    </xf>
    <xf numFmtId="0" fontId="14" fillId="7" borderId="13" xfId="0" applyFont="1" applyFill="1" applyBorder="1" applyAlignment="1">
      <alignment horizontal="center" vertical="center" wrapText="1"/>
    </xf>
    <xf numFmtId="49" fontId="14" fillId="7" borderId="13" xfId="0" applyNumberFormat="1" applyFont="1" applyFill="1" applyBorder="1" applyAlignment="1">
      <alignment horizontal="center" vertical="center"/>
    </xf>
    <xf numFmtId="0" fontId="12" fillId="7" borderId="11" xfId="0" applyFont="1" applyFill="1" applyBorder="1" applyAlignment="1">
      <alignment vertical="center"/>
    </xf>
    <xf numFmtId="0" fontId="15" fillId="0" borderId="15" xfId="1" applyFont="1" applyFill="1" applyBorder="1" applyAlignment="1">
      <alignment horizontal="center" vertical="center" textRotation="90"/>
    </xf>
    <xf numFmtId="0" fontId="14" fillId="9" borderId="16" xfId="0" applyFont="1" applyFill="1" applyBorder="1" applyAlignment="1">
      <alignment vertical="center"/>
    </xf>
    <xf numFmtId="0" fontId="14" fillId="9" borderId="16" xfId="0" applyFont="1" applyFill="1" applyBorder="1" applyAlignment="1">
      <alignment horizontal="center" vertical="center"/>
    </xf>
    <xf numFmtId="49" fontId="14" fillId="9" borderId="17" xfId="0" applyNumberFormat="1" applyFont="1" applyFill="1" applyBorder="1" applyAlignment="1">
      <alignment horizontal="center" vertical="center"/>
    </xf>
    <xf numFmtId="0" fontId="16" fillId="6" borderId="16" xfId="0" applyFont="1" applyFill="1" applyBorder="1"/>
    <xf numFmtId="0" fontId="15" fillId="9" borderId="18" xfId="1" applyFont="1" applyFill="1" applyBorder="1" applyAlignment="1">
      <alignment horizontal="center" vertical="center" textRotation="90"/>
    </xf>
    <xf numFmtId="0" fontId="15" fillId="0" borderId="20" xfId="1" applyFont="1" applyFill="1" applyBorder="1" applyAlignment="1">
      <alignment horizontal="center" vertical="center" textRotation="90"/>
    </xf>
    <xf numFmtId="0" fontId="14" fillId="9" borderId="21" xfId="0" applyFont="1" applyFill="1" applyBorder="1" applyAlignment="1">
      <alignment vertical="center"/>
    </xf>
    <xf numFmtId="0" fontId="14" fillId="9" borderId="21" xfId="0" applyFont="1" applyFill="1" applyBorder="1" applyAlignment="1">
      <alignment horizontal="center" vertical="center"/>
    </xf>
    <xf numFmtId="49" fontId="14" fillId="9" borderId="22" xfId="0" applyNumberFormat="1" applyFont="1" applyFill="1" applyBorder="1" applyAlignment="1">
      <alignment horizontal="center" vertical="center"/>
    </xf>
    <xf numFmtId="0" fontId="15" fillId="0" borderId="24" xfId="1" applyFont="1" applyFill="1" applyBorder="1" applyAlignment="1">
      <alignment horizontal="center" vertical="center" textRotation="90"/>
    </xf>
    <xf numFmtId="0" fontId="14" fillId="9" borderId="25" xfId="0" applyFont="1" applyFill="1" applyBorder="1" applyAlignment="1">
      <alignment vertical="center"/>
    </xf>
    <xf numFmtId="0" fontId="14" fillId="9" borderId="25" xfId="0" applyFont="1" applyFill="1" applyBorder="1" applyAlignment="1">
      <alignment horizontal="center" vertical="center"/>
    </xf>
    <xf numFmtId="49" fontId="14" fillId="9" borderId="26" xfId="0" applyNumberFormat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 textRotation="90"/>
    </xf>
    <xf numFmtId="49" fontId="14" fillId="9" borderId="16" xfId="0" applyNumberFormat="1" applyFont="1" applyFill="1" applyBorder="1" applyAlignment="1">
      <alignment horizontal="center" vertical="center"/>
    </xf>
    <xf numFmtId="0" fontId="15" fillId="0" borderId="18" xfId="1" applyFont="1" applyFill="1" applyBorder="1" applyAlignment="1">
      <alignment horizontal="center" vertical="center" textRotation="90"/>
    </xf>
    <xf numFmtId="49" fontId="14" fillId="9" borderId="21" xfId="0" applyNumberFormat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center" vertical="center" textRotation="90"/>
    </xf>
    <xf numFmtId="0" fontId="14" fillId="9" borderId="30" xfId="0" applyFont="1" applyFill="1" applyBorder="1" applyAlignment="1">
      <alignment vertical="center"/>
    </xf>
    <xf numFmtId="0" fontId="14" fillId="9" borderId="30" xfId="0" applyFont="1" applyFill="1" applyBorder="1" applyAlignment="1">
      <alignment horizontal="center" vertical="center"/>
    </xf>
    <xf numFmtId="49" fontId="17" fillId="9" borderId="30" xfId="0" applyNumberFormat="1" applyFont="1" applyFill="1" applyBorder="1" applyAlignment="1">
      <alignment horizontal="center" vertical="center"/>
    </xf>
    <xf numFmtId="0" fontId="15" fillId="0" borderId="32" xfId="1" applyFont="1" applyFill="1" applyBorder="1" applyAlignment="1">
      <alignment horizontal="center" vertical="center" textRotation="90"/>
    </xf>
    <xf numFmtId="0" fontId="14" fillId="9" borderId="33" xfId="0" applyFont="1" applyFill="1" applyBorder="1" applyAlignment="1">
      <alignment vertical="center"/>
    </xf>
    <xf numFmtId="0" fontId="14" fillId="9" borderId="33" xfId="0" applyFont="1" applyFill="1" applyBorder="1" applyAlignment="1">
      <alignment horizontal="center" vertical="center"/>
    </xf>
    <xf numFmtId="49" fontId="14" fillId="9" borderId="34" xfId="0" applyNumberFormat="1" applyFont="1" applyFill="1" applyBorder="1" applyAlignment="1">
      <alignment horizontal="center" vertical="center"/>
    </xf>
    <xf numFmtId="0" fontId="15" fillId="0" borderId="35" xfId="1" applyFont="1" applyFill="1" applyBorder="1" applyAlignment="1">
      <alignment horizontal="center" vertical="center" textRotation="90"/>
    </xf>
    <xf numFmtId="0" fontId="14" fillId="9" borderId="3" xfId="0" applyFont="1" applyFill="1" applyBorder="1" applyAlignment="1">
      <alignment horizontal="center" vertical="center"/>
    </xf>
    <xf numFmtId="0" fontId="0" fillId="0" borderId="36" xfId="0" applyBorder="1"/>
    <xf numFmtId="0" fontId="14" fillId="9" borderId="37" xfId="0" applyFont="1" applyFill="1" applyBorder="1" applyAlignment="1">
      <alignment horizontal="center" vertical="center"/>
    </xf>
    <xf numFmtId="0" fontId="0" fillId="0" borderId="39" xfId="0" applyBorder="1"/>
    <xf numFmtId="0" fontId="14" fillId="9" borderId="40" xfId="0" applyFont="1" applyFill="1" applyBorder="1" applyAlignment="1">
      <alignment horizontal="center" vertical="center"/>
    </xf>
    <xf numFmtId="49" fontId="14" fillId="9" borderId="9" xfId="0" applyNumberFormat="1" applyFont="1" applyFill="1" applyBorder="1" applyAlignment="1">
      <alignment horizontal="center" vertical="center"/>
    </xf>
    <xf numFmtId="49" fontId="17" fillId="9" borderId="22" xfId="0" applyNumberFormat="1" applyFont="1" applyFill="1" applyBorder="1" applyAlignment="1">
      <alignment horizontal="center" vertical="center"/>
    </xf>
    <xf numFmtId="0" fontId="15" fillId="0" borderId="41" xfId="1" applyFont="1" applyFill="1" applyBorder="1" applyAlignment="1">
      <alignment horizontal="center" vertical="center" textRotation="90"/>
    </xf>
    <xf numFmtId="0" fontId="14" fillId="9" borderId="42" xfId="0" applyFont="1" applyFill="1" applyBorder="1" applyAlignment="1">
      <alignment vertical="center"/>
    </xf>
    <xf numFmtId="0" fontId="14" fillId="9" borderId="42" xfId="0" applyFont="1" applyFill="1" applyBorder="1" applyAlignment="1">
      <alignment horizontal="center" vertical="center"/>
    </xf>
    <xf numFmtId="0" fontId="15" fillId="9" borderId="7" xfId="1" applyFont="1" applyFill="1" applyBorder="1" applyAlignment="1">
      <alignment horizontal="center" vertical="center" textRotation="90"/>
    </xf>
    <xf numFmtId="0" fontId="15" fillId="6" borderId="0" xfId="1" applyFont="1" applyFill="1" applyBorder="1" applyAlignment="1">
      <alignment vertical="center" textRotation="90"/>
    </xf>
    <xf numFmtId="49" fontId="13" fillId="7" borderId="28" xfId="0" applyNumberFormat="1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/>
    </xf>
    <xf numFmtId="0" fontId="14" fillId="7" borderId="28" xfId="0" applyFont="1" applyFill="1" applyBorder="1" applyAlignment="1">
      <alignment horizontal="center" vertical="center" wrapText="1"/>
    </xf>
    <xf numFmtId="49" fontId="14" fillId="7" borderId="28" xfId="0" applyNumberFormat="1" applyFont="1" applyFill="1" applyBorder="1" applyAlignment="1">
      <alignment horizontal="center" vertical="center"/>
    </xf>
    <xf numFmtId="0" fontId="12" fillId="7" borderId="13" xfId="0" applyFont="1" applyFill="1" applyBorder="1" applyAlignment="1">
      <alignment vertical="center"/>
    </xf>
    <xf numFmtId="0" fontId="15" fillId="0" borderId="2" xfId="3" applyFont="1" applyFill="1" applyBorder="1" applyAlignment="1">
      <alignment horizontal="center" vertical="center" textRotation="90"/>
    </xf>
    <xf numFmtId="0" fontId="14" fillId="9" borderId="14" xfId="0" applyFont="1" applyFill="1" applyBorder="1" applyAlignment="1">
      <alignment vertical="center"/>
    </xf>
    <xf numFmtId="0" fontId="14" fillId="9" borderId="4" xfId="0" applyFont="1" applyFill="1" applyBorder="1" applyAlignment="1">
      <alignment horizontal="center" vertical="center"/>
    </xf>
    <xf numFmtId="49" fontId="14" fillId="9" borderId="14" xfId="0" applyNumberFormat="1" applyFont="1" applyFill="1" applyBorder="1" applyAlignment="1">
      <alignment horizontal="center" vertical="center"/>
    </xf>
    <xf numFmtId="0" fontId="16" fillId="6" borderId="4" xfId="0" applyFont="1" applyFill="1" applyBorder="1"/>
    <xf numFmtId="0" fontId="15" fillId="0" borderId="18" xfId="3" applyFont="1" applyFill="1" applyBorder="1" applyAlignment="1">
      <alignment horizontal="center" vertical="center" textRotation="90"/>
    </xf>
    <xf numFmtId="0" fontId="14" fillId="9" borderId="19" xfId="0" applyFont="1" applyFill="1" applyBorder="1" applyAlignment="1">
      <alignment vertical="center"/>
    </xf>
    <xf numFmtId="0" fontId="14" fillId="9" borderId="43" xfId="0" applyFont="1" applyFill="1" applyBorder="1" applyAlignment="1">
      <alignment horizontal="center" vertical="center"/>
    </xf>
    <xf numFmtId="49" fontId="14" fillId="9" borderId="19" xfId="0" applyNumberFormat="1" applyFont="1" applyFill="1" applyBorder="1" applyAlignment="1">
      <alignment horizontal="center" vertical="center"/>
    </xf>
    <xf numFmtId="0" fontId="16" fillId="6" borderId="43" xfId="0" applyFont="1" applyFill="1" applyBorder="1"/>
    <xf numFmtId="49" fontId="14" fillId="9" borderId="44" xfId="0" applyNumberFormat="1" applyFont="1" applyFill="1" applyBorder="1" applyAlignment="1">
      <alignment horizontal="center" vertical="center"/>
    </xf>
    <xf numFmtId="0" fontId="14" fillId="9" borderId="19" xfId="0" applyFont="1" applyFill="1" applyBorder="1" applyAlignment="1">
      <alignment vertical="center" wrapText="1"/>
    </xf>
    <xf numFmtId="0" fontId="18" fillId="6" borderId="43" xfId="0" applyFont="1" applyFill="1" applyBorder="1"/>
    <xf numFmtId="49" fontId="17" fillId="9" borderId="19" xfId="0" applyNumberFormat="1" applyFont="1" applyFill="1" applyBorder="1" applyAlignment="1">
      <alignment horizontal="center" vertical="center"/>
    </xf>
    <xf numFmtId="0" fontId="16" fillId="6" borderId="45" xfId="0" applyFont="1" applyFill="1" applyBorder="1"/>
    <xf numFmtId="0" fontId="15" fillId="0" borderId="7" xfId="3" applyFont="1" applyFill="1" applyBorder="1" applyAlignment="1">
      <alignment horizontal="center" vertical="center" textRotation="90"/>
    </xf>
    <xf numFmtId="0" fontId="14" fillId="9" borderId="38" xfId="0" applyFont="1" applyFill="1" applyBorder="1" applyAlignment="1">
      <alignment vertical="center"/>
    </xf>
    <xf numFmtId="0" fontId="16" fillId="6" borderId="46" xfId="0" applyFont="1" applyFill="1" applyBorder="1"/>
    <xf numFmtId="49" fontId="14" fillId="9" borderId="23" xfId="0" applyNumberFormat="1" applyFont="1" applyFill="1" applyBorder="1" applyAlignment="1">
      <alignment horizontal="center" vertical="center"/>
    </xf>
    <xf numFmtId="49" fontId="14" fillId="9" borderId="47" xfId="0" applyNumberFormat="1" applyFont="1" applyFill="1" applyBorder="1" applyAlignment="1">
      <alignment horizontal="center" vertical="center"/>
    </xf>
    <xf numFmtId="0" fontId="14" fillId="9" borderId="0" xfId="0" applyFont="1" applyFill="1" applyAlignment="1">
      <alignment vertical="center" wrapText="1"/>
    </xf>
    <xf numFmtId="0" fontId="16" fillId="6" borderId="48" xfId="0" applyFont="1" applyFill="1" applyBorder="1"/>
    <xf numFmtId="0" fontId="16" fillId="6" borderId="12" xfId="0" applyFont="1" applyFill="1" applyBorder="1"/>
    <xf numFmtId="0" fontId="14" fillId="9" borderId="6" xfId="0" applyFont="1" applyFill="1" applyBorder="1" applyAlignment="1">
      <alignment vertical="center"/>
    </xf>
    <xf numFmtId="0" fontId="14" fillId="9" borderId="28" xfId="0" applyFont="1" applyFill="1" applyBorder="1" applyAlignment="1">
      <alignment horizontal="center" vertical="center"/>
    </xf>
    <xf numFmtId="49" fontId="17" fillId="9" borderId="28" xfId="0" applyNumberFormat="1" applyFont="1" applyFill="1" applyBorder="1" applyAlignment="1">
      <alignment horizontal="center" vertical="center"/>
    </xf>
    <xf numFmtId="0" fontId="16" fillId="6" borderId="5" xfId="0" applyFont="1" applyFill="1" applyBorder="1"/>
    <xf numFmtId="0" fontId="14" fillId="11" borderId="14" xfId="0" applyFont="1" applyFill="1" applyBorder="1" applyAlignment="1">
      <alignment vertical="center"/>
    </xf>
    <xf numFmtId="0" fontId="13" fillId="11" borderId="15" xfId="0" applyFont="1" applyFill="1" applyBorder="1" applyAlignment="1">
      <alignment horizontal="center" vertical="center"/>
    </xf>
    <xf numFmtId="49" fontId="14" fillId="11" borderId="14" xfId="0" applyNumberFormat="1" applyFont="1" applyFill="1" applyBorder="1" applyAlignment="1">
      <alignment horizontal="center" vertical="center"/>
    </xf>
    <xf numFmtId="0" fontId="16" fillId="6" borderId="14" xfId="0" applyFont="1" applyFill="1" applyBorder="1"/>
    <xf numFmtId="0" fontId="14" fillId="11" borderId="19" xfId="0" applyFont="1" applyFill="1" applyBorder="1" applyAlignment="1">
      <alignment vertical="center"/>
    </xf>
    <xf numFmtId="0" fontId="14" fillId="11" borderId="20" xfId="0" applyFont="1" applyFill="1" applyBorder="1" applyAlignment="1">
      <alignment horizontal="center" vertical="center"/>
    </xf>
    <xf numFmtId="49" fontId="14" fillId="11" borderId="19" xfId="0" applyNumberFormat="1" applyFont="1" applyFill="1" applyBorder="1" applyAlignment="1">
      <alignment horizontal="center" vertical="center"/>
    </xf>
    <xf numFmtId="0" fontId="16" fillId="6" borderId="19" xfId="0" applyFont="1" applyFill="1" applyBorder="1"/>
    <xf numFmtId="0" fontId="19" fillId="6" borderId="19" xfId="0" applyFont="1" applyFill="1" applyBorder="1"/>
    <xf numFmtId="0" fontId="14" fillId="11" borderId="38" xfId="0" applyFont="1" applyFill="1" applyBorder="1" applyAlignment="1">
      <alignment vertical="center"/>
    </xf>
    <xf numFmtId="0" fontId="16" fillId="6" borderId="38" xfId="0" applyFont="1" applyFill="1" applyBorder="1"/>
    <xf numFmtId="0" fontId="15" fillId="6" borderId="7" xfId="3" applyFont="1" applyFill="1" applyBorder="1" applyAlignment="1">
      <alignment horizontal="center" vertical="center" textRotation="90"/>
    </xf>
    <xf numFmtId="49" fontId="14" fillId="6" borderId="1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vertical="center"/>
    </xf>
    <xf numFmtId="0" fontId="14" fillId="6" borderId="1" xfId="0" applyFont="1" applyFill="1" applyBorder="1" applyAlignment="1">
      <alignment horizontal="center" vertical="center"/>
    </xf>
    <xf numFmtId="49" fontId="17" fillId="6" borderId="1" xfId="0" applyNumberFormat="1" applyFont="1" applyFill="1" applyBorder="1" applyAlignment="1">
      <alignment horizontal="center" vertical="center"/>
    </xf>
    <xf numFmtId="0" fontId="16" fillId="6" borderId="1" xfId="0" applyFont="1" applyFill="1" applyBorder="1"/>
    <xf numFmtId="0" fontId="14" fillId="7" borderId="12" xfId="0" applyFont="1" applyFill="1" applyBorder="1" applyAlignment="1">
      <alignment horizontal="center" vertical="center"/>
    </xf>
    <xf numFmtId="0" fontId="14" fillId="7" borderId="13" xfId="0" applyFont="1" applyFill="1" applyBorder="1" applyAlignment="1">
      <alignment vertical="center"/>
    </xf>
    <xf numFmtId="0" fontId="15" fillId="0" borderId="28" xfId="4" applyFont="1" applyFill="1" applyBorder="1" applyAlignment="1">
      <alignment horizontal="center" vertical="center" textRotation="90"/>
    </xf>
    <xf numFmtId="0" fontId="14" fillId="11" borderId="14" xfId="0" applyFont="1" applyFill="1" applyBorder="1" applyAlignment="1">
      <alignment horizontal="center" vertical="center"/>
    </xf>
    <xf numFmtId="0" fontId="16" fillId="6" borderId="28" xfId="0" applyFont="1" applyFill="1" applyBorder="1"/>
    <xf numFmtId="0" fontId="15" fillId="0" borderId="27" xfId="4" applyFont="1" applyFill="1" applyBorder="1" applyAlignment="1">
      <alignment horizontal="center" vertical="center" textRotation="90"/>
    </xf>
    <xf numFmtId="0" fontId="14" fillId="11" borderId="19" xfId="0" applyFont="1" applyFill="1" applyBorder="1" applyAlignment="1">
      <alignment horizontal="center" vertical="center"/>
    </xf>
    <xf numFmtId="0" fontId="16" fillId="6" borderId="23" xfId="0" applyFont="1" applyFill="1" applyBorder="1"/>
    <xf numFmtId="0" fontId="15" fillId="0" borderId="29" xfId="4" applyFont="1" applyFill="1" applyBorder="1" applyAlignment="1">
      <alignment horizontal="center" vertical="center" textRotation="90"/>
    </xf>
    <xf numFmtId="0" fontId="14" fillId="11" borderId="38" xfId="0" applyFont="1" applyFill="1" applyBorder="1" applyAlignment="1">
      <alignment horizontal="center" vertical="center"/>
    </xf>
    <xf numFmtId="49" fontId="14" fillId="11" borderId="38" xfId="0" applyNumberFormat="1" applyFont="1" applyFill="1" applyBorder="1" applyAlignment="1">
      <alignment horizontal="center" vertical="center"/>
    </xf>
    <xf numFmtId="0" fontId="14" fillId="9" borderId="14" xfId="0" applyFont="1" applyFill="1" applyBorder="1" applyAlignment="1">
      <alignment horizontal="center" vertical="center"/>
    </xf>
    <xf numFmtId="0" fontId="0" fillId="0" borderId="27" xfId="0" applyBorder="1"/>
    <xf numFmtId="0" fontId="14" fillId="9" borderId="19" xfId="0" applyFont="1" applyFill="1" applyBorder="1" applyAlignment="1">
      <alignment horizontal="center" vertical="center"/>
    </xf>
    <xf numFmtId="0" fontId="0" fillId="6" borderId="0" xfId="0" applyFill="1"/>
    <xf numFmtId="0" fontId="14" fillId="9" borderId="38" xfId="0" applyFont="1" applyFill="1" applyBorder="1" applyAlignment="1">
      <alignment horizontal="center" vertical="center"/>
    </xf>
    <xf numFmtId="0" fontId="15" fillId="6" borderId="0" xfId="4" applyFont="1" applyFill="1" applyBorder="1" applyAlignment="1">
      <alignment horizontal="center" vertical="center" textRotation="90" wrapText="1"/>
    </xf>
    <xf numFmtId="0" fontId="15" fillId="6" borderId="0" xfId="4" applyFont="1" applyFill="1" applyBorder="1" applyAlignment="1">
      <alignment horizontal="center" vertical="center" textRotation="90"/>
    </xf>
    <xf numFmtId="0" fontId="14" fillId="6" borderId="0" xfId="0" applyFont="1" applyFill="1" applyAlignment="1">
      <alignment vertical="center"/>
    </xf>
    <xf numFmtId="0" fontId="14" fillId="6" borderId="0" xfId="0" applyFont="1" applyFill="1" applyAlignment="1">
      <alignment horizontal="center" vertical="center"/>
    </xf>
    <xf numFmtId="49" fontId="14" fillId="6" borderId="0" xfId="0" applyNumberFormat="1" applyFont="1" applyFill="1" applyAlignment="1">
      <alignment horizontal="center" vertical="center"/>
    </xf>
    <xf numFmtId="0" fontId="16" fillId="6" borderId="0" xfId="0" applyFont="1" applyFill="1"/>
    <xf numFmtId="0" fontId="15" fillId="0" borderId="5" xfId="2" applyFont="1" applyFill="1" applyBorder="1" applyAlignment="1">
      <alignment horizontal="center" vertical="center" textRotation="90"/>
    </xf>
    <xf numFmtId="0" fontId="14" fillId="8" borderId="14" xfId="0" applyFont="1" applyFill="1" applyBorder="1" applyAlignment="1">
      <alignment vertical="center"/>
    </xf>
    <xf numFmtId="0" fontId="14" fillId="8" borderId="14" xfId="0" applyFont="1" applyFill="1" applyBorder="1" applyAlignment="1">
      <alignment horizontal="center" vertical="center"/>
    </xf>
    <xf numFmtId="49" fontId="14" fillId="8" borderId="14" xfId="0" applyNumberFormat="1" applyFont="1" applyFill="1" applyBorder="1" applyAlignment="1">
      <alignment horizontal="center" vertical="center"/>
    </xf>
    <xf numFmtId="0" fontId="19" fillId="6" borderId="14" xfId="0" applyFont="1" applyFill="1" applyBorder="1"/>
    <xf numFmtId="0" fontId="14" fillId="8" borderId="19" xfId="0" applyFont="1" applyFill="1" applyBorder="1" applyAlignment="1">
      <alignment vertical="center"/>
    </xf>
    <xf numFmtId="0" fontId="14" fillId="8" borderId="19" xfId="0" applyFont="1" applyFill="1" applyBorder="1" applyAlignment="1">
      <alignment horizontal="center" vertical="center"/>
    </xf>
    <xf numFmtId="49" fontId="14" fillId="8" borderId="19" xfId="0" applyNumberFormat="1" applyFont="1" applyFill="1" applyBorder="1" applyAlignment="1">
      <alignment horizontal="center" vertical="center"/>
    </xf>
    <xf numFmtId="0" fontId="15" fillId="0" borderId="48" xfId="2" applyFont="1" applyFill="1" applyBorder="1" applyAlignment="1">
      <alignment horizontal="center" vertical="center" textRotation="90"/>
    </xf>
    <xf numFmtId="0" fontId="15" fillId="0" borderId="8" xfId="2" applyFont="1" applyFill="1" applyBorder="1" applyAlignment="1">
      <alignment horizontal="center" vertical="center" textRotation="90"/>
    </xf>
    <xf numFmtId="0" fontId="14" fillId="8" borderId="38" xfId="0" applyFont="1" applyFill="1" applyBorder="1" applyAlignment="1">
      <alignment vertical="center"/>
    </xf>
    <xf numFmtId="0" fontId="14" fillId="8" borderId="38" xfId="0" applyFont="1" applyFill="1" applyBorder="1" applyAlignment="1">
      <alignment horizontal="center" vertical="center"/>
    </xf>
    <xf numFmtId="49" fontId="14" fillId="8" borderId="38" xfId="0" applyNumberFormat="1" applyFont="1" applyFill="1" applyBorder="1" applyAlignment="1">
      <alignment horizontal="center" vertical="center"/>
    </xf>
    <xf numFmtId="0" fontId="19" fillId="6" borderId="38" xfId="0" applyFont="1" applyFill="1" applyBorder="1"/>
    <xf numFmtId="0" fontId="15" fillId="0" borderId="2" xfId="2" applyFont="1" applyFill="1" applyBorder="1" applyAlignment="1">
      <alignment horizontal="center" vertical="center" textRotation="90"/>
    </xf>
    <xf numFmtId="0" fontId="19" fillId="6" borderId="16" xfId="0" applyFont="1" applyFill="1" applyBorder="1"/>
    <xf numFmtId="0" fontId="15" fillId="0" borderId="18" xfId="2" applyFont="1" applyFill="1" applyBorder="1" applyAlignment="1">
      <alignment horizontal="center" vertical="center" textRotation="90"/>
    </xf>
    <xf numFmtId="0" fontId="19" fillId="6" borderId="21" xfId="0" applyFont="1" applyFill="1" applyBorder="1"/>
    <xf numFmtId="0" fontId="0" fillId="0" borderId="18" xfId="0" applyBorder="1"/>
    <xf numFmtId="0" fontId="15" fillId="0" borderId="7" xfId="2" applyFont="1" applyFill="1" applyBorder="1" applyAlignment="1">
      <alignment horizontal="center" vertical="center" textRotation="90"/>
    </xf>
    <xf numFmtId="49" fontId="17" fillId="9" borderId="9" xfId="0" applyNumberFormat="1" applyFont="1" applyFill="1" applyBorder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21" xfId="0" applyBorder="1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49" fontId="21" fillId="7" borderId="0" xfId="0" applyNumberFormat="1" applyFont="1" applyFill="1" applyAlignment="1">
      <alignment horizontal="left" vertical="center"/>
    </xf>
    <xf numFmtId="49" fontId="21" fillId="7" borderId="0" xfId="0" applyNumberFormat="1" applyFont="1" applyFill="1" applyAlignment="1">
      <alignment vertical="center"/>
    </xf>
    <xf numFmtId="0" fontId="0" fillId="7" borderId="21" xfId="0" applyFill="1" applyBorder="1" applyAlignment="1">
      <alignment vertical="center"/>
    </xf>
    <xf numFmtId="0" fontId="0" fillId="7" borderId="0" xfId="0" applyFill="1" applyAlignment="1">
      <alignment vertical="center"/>
    </xf>
    <xf numFmtId="49" fontId="0" fillId="7" borderId="0" xfId="0" applyNumberFormat="1" applyFill="1"/>
    <xf numFmtId="0" fontId="22" fillId="6" borderId="16" xfId="0" applyFont="1" applyFill="1" applyBorder="1" applyAlignment="1">
      <alignment horizontal="center" vertical="center"/>
    </xf>
    <xf numFmtId="49" fontId="14" fillId="9" borderId="18" xfId="0" applyNumberFormat="1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vertical="center"/>
    </xf>
    <xf numFmtId="0" fontId="13" fillId="9" borderId="45" xfId="0" applyFont="1" applyFill="1" applyBorder="1" applyAlignment="1">
      <alignment horizontal="center" vertical="center"/>
    </xf>
    <xf numFmtId="0" fontId="14" fillId="9" borderId="29" xfId="0" applyFont="1" applyFill="1" applyBorder="1" applyAlignment="1">
      <alignment horizontal="center" vertical="center"/>
    </xf>
    <xf numFmtId="49" fontId="14" fillId="9" borderId="29" xfId="0" applyNumberFormat="1" applyFont="1" applyFill="1" applyBorder="1" applyAlignment="1">
      <alignment horizontal="center" vertical="center"/>
    </xf>
    <xf numFmtId="0" fontId="14" fillId="9" borderId="20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9" fillId="6" borderId="0" xfId="0" applyNumberFormat="1" applyFont="1" applyFill="1" applyAlignment="1">
      <alignment horizontal="center" vertical="center"/>
    </xf>
    <xf numFmtId="0" fontId="15" fillId="6" borderId="0" xfId="1" applyFont="1" applyFill="1" applyBorder="1" applyAlignment="1">
      <alignment horizontal="center" vertical="center" textRotation="90"/>
    </xf>
    <xf numFmtId="0" fontId="0" fillId="0" borderId="0" xfId="0" applyAlignment="1">
      <alignment horizontal="center"/>
    </xf>
    <xf numFmtId="0" fontId="16" fillId="6" borderId="16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0" fontId="16" fillId="6" borderId="0" xfId="0" applyFont="1" applyFill="1" applyAlignment="1">
      <alignment horizontal="center" vertical="center"/>
    </xf>
    <xf numFmtId="49" fontId="12" fillId="7" borderId="10" xfId="0" applyNumberFormat="1" applyFont="1" applyFill="1" applyBorder="1" applyAlignment="1">
      <alignment horizontal="center" vertical="center"/>
    </xf>
    <xf numFmtId="49" fontId="12" fillId="7" borderId="12" xfId="0" applyNumberFormat="1" applyFont="1" applyFill="1" applyBorder="1" applyAlignment="1">
      <alignment horizontal="center" vertical="center"/>
    </xf>
    <xf numFmtId="0" fontId="20" fillId="8" borderId="2" xfId="2" applyFont="1" applyFill="1" applyBorder="1" applyAlignment="1">
      <alignment horizontal="center" vertical="center" textRotation="90"/>
    </xf>
    <xf numFmtId="0" fontId="20" fillId="8" borderId="5" xfId="2" applyFont="1" applyFill="1" applyBorder="1" applyAlignment="1">
      <alignment horizontal="center" vertical="center" textRotation="90"/>
    </xf>
    <xf numFmtId="0" fontId="20" fillId="8" borderId="18" xfId="2" applyFont="1" applyFill="1" applyBorder="1" applyAlignment="1">
      <alignment horizontal="center" vertical="center" textRotation="90"/>
    </xf>
    <xf numFmtId="0" fontId="20" fillId="8" borderId="48" xfId="2" applyFont="1" applyFill="1" applyBorder="1" applyAlignment="1">
      <alignment horizontal="center" vertical="center" textRotation="90"/>
    </xf>
    <xf numFmtId="0" fontId="20" fillId="8" borderId="7" xfId="2" applyFont="1" applyFill="1" applyBorder="1" applyAlignment="1">
      <alignment horizontal="center" vertical="center" textRotation="90"/>
    </xf>
    <xf numFmtId="0" fontId="20" fillId="8" borderId="8" xfId="2" applyFont="1" applyFill="1" applyBorder="1" applyAlignment="1">
      <alignment horizontal="center" vertical="center" textRotation="90"/>
    </xf>
    <xf numFmtId="0" fontId="20" fillId="9" borderId="2" xfId="2" applyFont="1" applyFill="1" applyBorder="1" applyAlignment="1">
      <alignment horizontal="center" vertical="center" textRotation="90" wrapText="1"/>
    </xf>
    <xf numFmtId="0" fontId="20" fillId="9" borderId="5" xfId="2" applyFont="1" applyFill="1" applyBorder="1" applyAlignment="1">
      <alignment horizontal="center" vertical="center" textRotation="90" wrapText="1"/>
    </xf>
    <xf numFmtId="0" fontId="20" fillId="9" borderId="18" xfId="2" applyFont="1" applyFill="1" applyBorder="1" applyAlignment="1">
      <alignment horizontal="center" vertical="center" textRotation="90" wrapText="1"/>
    </xf>
    <xf numFmtId="0" fontId="20" fillId="9" borderId="48" xfId="2" applyFont="1" applyFill="1" applyBorder="1" applyAlignment="1">
      <alignment horizontal="center" vertical="center" textRotation="90" wrapText="1"/>
    </xf>
    <xf numFmtId="0" fontId="20" fillId="9" borderId="7" xfId="2" applyFont="1" applyFill="1" applyBorder="1" applyAlignment="1">
      <alignment horizontal="center" vertical="center" textRotation="90" wrapText="1"/>
    </xf>
    <xf numFmtId="0" fontId="20" fillId="9" borderId="8" xfId="2" applyFont="1" applyFill="1" applyBorder="1" applyAlignment="1">
      <alignment horizontal="center" vertical="center" textRotation="90" wrapText="1"/>
    </xf>
    <xf numFmtId="49" fontId="21" fillId="7" borderId="21" xfId="0" applyNumberFormat="1" applyFont="1" applyFill="1" applyBorder="1" applyAlignment="1">
      <alignment horizontal="center" vertical="center"/>
    </xf>
    <xf numFmtId="0" fontId="15" fillId="11" borderId="18" xfId="3" applyFont="1" applyFill="1" applyBorder="1" applyAlignment="1">
      <alignment horizontal="center" vertical="center" textRotation="90" wrapText="1"/>
    </xf>
    <xf numFmtId="0" fontId="15" fillId="11" borderId="48" xfId="3" applyFont="1" applyFill="1" applyBorder="1" applyAlignment="1">
      <alignment horizontal="center" vertical="center" textRotation="90" wrapText="1"/>
    </xf>
    <xf numFmtId="0" fontId="15" fillId="11" borderId="7" xfId="3" applyFont="1" applyFill="1" applyBorder="1" applyAlignment="1">
      <alignment horizontal="center" vertical="center" textRotation="90" wrapText="1"/>
    </xf>
    <xf numFmtId="0" fontId="15" fillId="11" borderId="8" xfId="3" applyFont="1" applyFill="1" applyBorder="1" applyAlignment="1">
      <alignment horizontal="center" vertical="center" textRotation="90" wrapText="1"/>
    </xf>
    <xf numFmtId="49" fontId="6" fillId="12" borderId="10" xfId="0" applyNumberFormat="1" applyFont="1" applyFill="1" applyBorder="1" applyAlignment="1">
      <alignment horizontal="center" vertical="center"/>
    </xf>
    <xf numFmtId="49" fontId="6" fillId="12" borderId="11" xfId="0" applyNumberFormat="1" applyFont="1" applyFill="1" applyBorder="1" applyAlignment="1">
      <alignment horizontal="center" vertical="center"/>
    </xf>
    <xf numFmtId="0" fontId="15" fillId="11" borderId="2" xfId="4" applyFont="1" applyFill="1" applyBorder="1" applyAlignment="1">
      <alignment horizontal="center" vertical="center" textRotation="90" wrapText="1"/>
    </xf>
    <xf numFmtId="0" fontId="15" fillId="11" borderId="5" xfId="4" applyFont="1" applyFill="1" applyBorder="1" applyAlignment="1">
      <alignment horizontal="center" vertical="center" textRotation="90" wrapText="1"/>
    </xf>
    <xf numFmtId="0" fontId="15" fillId="11" borderId="18" xfId="4" applyFont="1" applyFill="1" applyBorder="1" applyAlignment="1">
      <alignment horizontal="center" vertical="center" textRotation="90" wrapText="1"/>
    </xf>
    <xf numFmtId="0" fontId="15" fillId="11" borderId="48" xfId="4" applyFont="1" applyFill="1" applyBorder="1" applyAlignment="1">
      <alignment horizontal="center" vertical="center" textRotation="90" wrapText="1"/>
    </xf>
    <xf numFmtId="0" fontId="15" fillId="11" borderId="7" xfId="4" applyFont="1" applyFill="1" applyBorder="1" applyAlignment="1">
      <alignment horizontal="center" vertical="center" textRotation="90" wrapText="1"/>
    </xf>
    <xf numFmtId="0" fontId="15" fillId="11" borderId="8" xfId="4" applyFont="1" applyFill="1" applyBorder="1" applyAlignment="1">
      <alignment horizontal="center" vertical="center" textRotation="90" wrapText="1"/>
    </xf>
    <xf numFmtId="0" fontId="15" fillId="9" borderId="2" xfId="4" applyFont="1" applyFill="1" applyBorder="1" applyAlignment="1">
      <alignment horizontal="center" vertical="center" textRotation="90"/>
    </xf>
    <xf numFmtId="0" fontId="15" fillId="9" borderId="5" xfId="4" applyFont="1" applyFill="1" applyBorder="1" applyAlignment="1">
      <alignment horizontal="center" vertical="center" textRotation="90"/>
    </xf>
    <xf numFmtId="0" fontId="15" fillId="9" borderId="18" xfId="4" applyFont="1" applyFill="1" applyBorder="1" applyAlignment="1">
      <alignment horizontal="center" vertical="center" textRotation="90"/>
    </xf>
    <xf numFmtId="0" fontId="15" fillId="9" borderId="48" xfId="4" applyFont="1" applyFill="1" applyBorder="1" applyAlignment="1">
      <alignment horizontal="center" vertical="center" textRotation="90"/>
    </xf>
    <xf numFmtId="0" fontId="15" fillId="9" borderId="7" xfId="4" applyFont="1" applyFill="1" applyBorder="1" applyAlignment="1">
      <alignment horizontal="center" vertical="center" textRotation="90"/>
    </xf>
    <xf numFmtId="0" fontId="15" fillId="9" borderId="8" xfId="4" applyFont="1" applyFill="1" applyBorder="1" applyAlignment="1">
      <alignment horizontal="center" vertical="center" textRotation="90"/>
    </xf>
    <xf numFmtId="49" fontId="6" fillId="13" borderId="10" xfId="0" applyNumberFormat="1" applyFont="1" applyFill="1" applyBorder="1" applyAlignment="1">
      <alignment horizontal="center" vertical="center"/>
    </xf>
    <xf numFmtId="49" fontId="6" fillId="13" borderId="11" xfId="0" applyNumberFormat="1" applyFont="1" applyFill="1" applyBorder="1" applyAlignment="1">
      <alignment horizontal="center" vertical="center"/>
    </xf>
    <xf numFmtId="49" fontId="6" fillId="10" borderId="10" xfId="0" applyNumberFormat="1" applyFont="1" applyFill="1" applyBorder="1" applyAlignment="1">
      <alignment horizontal="center" vertical="center"/>
    </xf>
    <xf numFmtId="49" fontId="6" fillId="10" borderId="11" xfId="0" applyNumberFormat="1" applyFont="1" applyFill="1" applyBorder="1" applyAlignment="1">
      <alignment horizontal="center" vertical="center"/>
    </xf>
    <xf numFmtId="0" fontId="15" fillId="9" borderId="2" xfId="3" applyFont="1" applyFill="1" applyBorder="1" applyAlignment="1">
      <alignment horizontal="center" vertical="center" textRotation="90"/>
    </xf>
    <xf numFmtId="0" fontId="15" fillId="9" borderId="18" xfId="3" applyFont="1" applyFill="1" applyBorder="1" applyAlignment="1">
      <alignment horizontal="center" vertical="center" textRotation="90"/>
    </xf>
    <xf numFmtId="0" fontId="15" fillId="9" borderId="7" xfId="3" applyFont="1" applyFill="1" applyBorder="1" applyAlignment="1">
      <alignment horizontal="center" vertical="center" textRotation="90"/>
    </xf>
    <xf numFmtId="0" fontId="15" fillId="9" borderId="28" xfId="3" applyFont="1" applyFill="1" applyBorder="1" applyAlignment="1">
      <alignment horizontal="center" vertical="center" textRotation="90"/>
    </xf>
    <xf numFmtId="0" fontId="15" fillId="9" borderId="27" xfId="3" applyFont="1" applyFill="1" applyBorder="1" applyAlignment="1">
      <alignment horizontal="center" vertical="center" textRotation="90"/>
    </xf>
    <xf numFmtId="0" fontId="15" fillId="9" borderId="29" xfId="3" applyFont="1" applyFill="1" applyBorder="1" applyAlignment="1">
      <alignment horizontal="center" vertical="center" textRotation="90"/>
    </xf>
    <xf numFmtId="49" fontId="14" fillId="9" borderId="10" xfId="0" applyNumberFormat="1" applyFont="1" applyFill="1" applyBorder="1" applyAlignment="1">
      <alignment horizontal="center" vertical="center"/>
    </xf>
    <xf numFmtId="49" fontId="14" fillId="9" borderId="8" xfId="0" applyNumberFormat="1" applyFont="1" applyFill="1" applyBorder="1" applyAlignment="1">
      <alignment horizontal="center" vertical="center"/>
    </xf>
    <xf numFmtId="49" fontId="14" fillId="9" borderId="12" xfId="0" applyNumberFormat="1" applyFont="1" applyFill="1" applyBorder="1" applyAlignment="1">
      <alignment horizontal="center" vertical="center"/>
    </xf>
    <xf numFmtId="0" fontId="15" fillId="9" borderId="2" xfId="1" applyFont="1" applyFill="1" applyBorder="1" applyAlignment="1">
      <alignment horizontal="center" vertical="center" textRotation="90"/>
    </xf>
    <xf numFmtId="0" fontId="15" fillId="9" borderId="18" xfId="1" applyFont="1" applyFill="1" applyBorder="1" applyAlignment="1">
      <alignment horizontal="center" vertical="center" textRotation="90"/>
    </xf>
    <xf numFmtId="0" fontId="15" fillId="9" borderId="27" xfId="1" applyFont="1" applyFill="1" applyBorder="1" applyAlignment="1">
      <alignment horizontal="center" vertical="center" textRotation="90"/>
    </xf>
    <xf numFmtId="0" fontId="15" fillId="9" borderId="29" xfId="1" applyFont="1" applyFill="1" applyBorder="1" applyAlignment="1">
      <alignment horizontal="center" vertical="center" textRotation="90"/>
    </xf>
    <xf numFmtId="0" fontId="15" fillId="9" borderId="14" xfId="1" applyFont="1" applyFill="1" applyBorder="1" applyAlignment="1">
      <alignment horizontal="center" vertical="center" textRotation="90"/>
    </xf>
    <xf numFmtId="0" fontId="15" fillId="9" borderId="19" xfId="1" applyFont="1" applyFill="1" applyBorder="1" applyAlignment="1">
      <alignment horizontal="center" vertical="center" textRotation="90"/>
    </xf>
    <xf numFmtId="0" fontId="15" fillId="9" borderId="23" xfId="1" applyFont="1" applyFill="1" applyBorder="1" applyAlignment="1">
      <alignment horizontal="center" vertical="center" textRotation="90"/>
    </xf>
    <xf numFmtId="0" fontId="15" fillId="9" borderId="28" xfId="1" applyFont="1" applyFill="1" applyBorder="1" applyAlignment="1">
      <alignment horizontal="center" vertical="center" textRotation="90"/>
    </xf>
    <xf numFmtId="0" fontId="15" fillId="9" borderId="31" xfId="1" applyFont="1" applyFill="1" applyBorder="1" applyAlignment="1">
      <alignment horizontal="center" vertical="center" textRotation="90" wrapText="1"/>
    </xf>
    <xf numFmtId="0" fontId="15" fillId="9" borderId="19" xfId="1" applyFont="1" applyFill="1" applyBorder="1" applyAlignment="1">
      <alignment horizontal="center" vertical="center" textRotation="90" wrapText="1"/>
    </xf>
    <xf numFmtId="0" fontId="15" fillId="9" borderId="23" xfId="1" applyFont="1" applyFill="1" applyBorder="1" applyAlignment="1">
      <alignment horizontal="center" vertical="center" textRotation="90" wrapText="1"/>
    </xf>
    <xf numFmtId="0" fontId="15" fillId="9" borderId="14" xfId="1" applyFont="1" applyFill="1" applyBorder="1" applyAlignment="1">
      <alignment horizontal="center" vertical="center" textRotation="90" wrapText="1"/>
    </xf>
    <xf numFmtId="0" fontId="15" fillId="9" borderId="38" xfId="1" applyFont="1" applyFill="1" applyBorder="1" applyAlignment="1">
      <alignment horizontal="center" vertical="center" textRotation="90" wrapText="1"/>
    </xf>
    <xf numFmtId="0" fontId="15" fillId="9" borderId="31" xfId="1" applyFont="1" applyFill="1" applyBorder="1" applyAlignment="1">
      <alignment horizontal="center" vertical="center" textRotation="90"/>
    </xf>
    <xf numFmtId="0" fontId="15" fillId="9" borderId="38" xfId="1" applyFont="1" applyFill="1" applyBorder="1" applyAlignment="1">
      <alignment horizontal="center" vertical="center" textRotation="90"/>
    </xf>
    <xf numFmtId="49" fontId="6" fillId="8" borderId="10" xfId="0" applyNumberFormat="1" applyFont="1" applyFill="1" applyBorder="1" applyAlignment="1">
      <alignment horizontal="center" vertical="center"/>
    </xf>
    <xf numFmtId="49" fontId="6" fillId="8" borderId="1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textRotation="45"/>
    </xf>
    <xf numFmtId="0" fontId="4" fillId="0" borderId="0" xfId="0" applyFont="1" applyAlignment="1">
      <alignment horizontal="center" vertical="center"/>
    </xf>
    <xf numFmtId="49" fontId="8" fillId="6" borderId="52" xfId="0" applyNumberFormat="1" applyFont="1" applyFill="1" applyBorder="1" applyAlignment="1">
      <alignment horizontal="center" vertical="top"/>
    </xf>
    <xf numFmtId="49" fontId="8" fillId="6" borderId="15" xfId="0" applyNumberFormat="1" applyFont="1" applyFill="1" applyBorder="1" applyAlignment="1">
      <alignment horizontal="center" vertical="top"/>
    </xf>
    <xf numFmtId="49" fontId="8" fillId="6" borderId="35" xfId="0" applyNumberFormat="1" applyFont="1" applyFill="1" applyBorder="1" applyAlignment="1">
      <alignment horizontal="center" vertical="top"/>
    </xf>
    <xf numFmtId="0" fontId="8" fillId="6" borderId="3" xfId="0" applyFont="1" applyFill="1" applyBorder="1" applyAlignment="1">
      <alignment horizontal="center" vertical="top"/>
    </xf>
    <xf numFmtId="0" fontId="8" fillId="6" borderId="35" xfId="0" applyFont="1" applyFill="1" applyBorder="1" applyAlignment="1">
      <alignment horizontal="center" vertical="top"/>
    </xf>
    <xf numFmtId="0" fontId="8" fillId="6" borderId="16" xfId="0" applyFont="1" applyFill="1" applyBorder="1" applyAlignment="1">
      <alignment horizontal="center" vertical="center"/>
    </xf>
    <xf numFmtId="0" fontId="8" fillId="6" borderId="49" xfId="0" applyFont="1" applyFill="1" applyBorder="1" applyAlignment="1">
      <alignment horizontal="center" vertical="center"/>
    </xf>
    <xf numFmtId="49" fontId="8" fillId="6" borderId="44" xfId="0" applyNumberFormat="1" applyFont="1" applyFill="1" applyBorder="1" applyAlignment="1">
      <alignment horizontal="center" vertical="top"/>
    </xf>
    <xf numFmtId="49" fontId="8" fillId="6" borderId="20" xfId="0" applyNumberFormat="1" applyFont="1" applyFill="1" applyBorder="1" applyAlignment="1">
      <alignment horizontal="center" vertical="top"/>
    </xf>
    <xf numFmtId="49" fontId="8" fillId="6" borderId="36" xfId="0" applyNumberFormat="1" applyFont="1" applyFill="1" applyBorder="1" applyAlignment="1">
      <alignment horizontal="center" vertical="top"/>
    </xf>
    <xf numFmtId="0" fontId="8" fillId="6" borderId="21" xfId="0" applyFont="1" applyFill="1" applyBorder="1" applyAlignment="1">
      <alignment horizontal="center" vertical="center"/>
    </xf>
    <xf numFmtId="0" fontId="8" fillId="6" borderId="50" xfId="0" applyFont="1" applyFill="1" applyBorder="1" applyAlignment="1">
      <alignment horizontal="center" vertical="center"/>
    </xf>
    <xf numFmtId="49" fontId="8" fillId="6" borderId="9" xfId="0" applyNumberFormat="1" applyFont="1" applyFill="1" applyBorder="1" applyAlignment="1">
      <alignment horizontal="center" vertical="center"/>
    </xf>
    <xf numFmtId="49" fontId="8" fillId="6" borderId="30" xfId="0" applyNumberFormat="1" applyFont="1" applyFill="1" applyBorder="1" applyAlignment="1">
      <alignment horizontal="center" vertical="center"/>
    </xf>
    <xf numFmtId="0" fontId="8" fillId="6" borderId="30" xfId="0" applyFont="1" applyFill="1" applyBorder="1" applyAlignment="1">
      <alignment horizontal="center" vertical="center"/>
    </xf>
    <xf numFmtId="0" fontId="21" fillId="7" borderId="30" xfId="0" applyFont="1" applyFill="1" applyBorder="1" applyAlignment="1">
      <alignment horizontal="center" vertical="center"/>
    </xf>
    <xf numFmtId="0" fontId="21" fillId="7" borderId="51" xfId="0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top"/>
    </xf>
    <xf numFmtId="49" fontId="6" fillId="6" borderId="10" xfId="0" applyNumberFormat="1" applyFont="1" applyFill="1" applyBorder="1" applyAlignment="1">
      <alignment horizontal="center" vertical="center"/>
    </xf>
    <xf numFmtId="49" fontId="6" fillId="6" borderId="11" xfId="0" applyNumberFormat="1" applyFont="1" applyFill="1" applyBorder="1" applyAlignment="1">
      <alignment horizontal="center" vertical="center"/>
    </xf>
    <xf numFmtId="49" fontId="12" fillId="6" borderId="10" xfId="0" applyNumberFormat="1" applyFont="1" applyFill="1" applyBorder="1" applyAlignment="1">
      <alignment horizontal="center" vertical="center"/>
    </xf>
    <xf numFmtId="49" fontId="12" fillId="6" borderId="12" xfId="0" applyNumberFormat="1" applyFont="1" applyFill="1" applyBorder="1" applyAlignment="1">
      <alignment horizontal="center" vertical="center"/>
    </xf>
    <xf numFmtId="49" fontId="13" fillId="6" borderId="13" xfId="0" applyNumberFormat="1" applyFont="1" applyFill="1" applyBorder="1" applyAlignment="1">
      <alignment horizontal="center" vertical="center"/>
    </xf>
    <xf numFmtId="0" fontId="14" fillId="6" borderId="13" xfId="0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/>
    </xf>
    <xf numFmtId="0" fontId="12" fillId="6" borderId="11" xfId="0" applyFont="1" applyFill="1" applyBorder="1" applyAlignment="1">
      <alignment horizontal="center" vertical="center"/>
    </xf>
    <xf numFmtId="0" fontId="15" fillId="6" borderId="2" xfId="1" applyFont="1" applyFill="1" applyBorder="1" applyAlignment="1">
      <alignment horizontal="center" vertical="center" textRotation="90"/>
    </xf>
    <xf numFmtId="0" fontId="15" fillId="6" borderId="14" xfId="1" applyFont="1" applyFill="1" applyBorder="1" applyAlignment="1">
      <alignment horizontal="center" vertical="center" textRotation="90"/>
    </xf>
    <xf numFmtId="0" fontId="15" fillId="6" borderId="15" xfId="1" applyFont="1" applyFill="1" applyBorder="1" applyAlignment="1">
      <alignment horizontal="center" vertical="center" textRotation="90"/>
    </xf>
    <xf numFmtId="0" fontId="14" fillId="6" borderId="16" xfId="0" applyFont="1" applyFill="1" applyBorder="1" applyAlignment="1">
      <alignment vertical="center"/>
    </xf>
    <xf numFmtId="0" fontId="14" fillId="6" borderId="16" xfId="0" applyFont="1" applyFill="1" applyBorder="1" applyAlignment="1">
      <alignment horizontal="center" vertical="center"/>
    </xf>
    <xf numFmtId="49" fontId="14" fillId="6" borderId="17" xfId="0" applyNumberFormat="1" applyFont="1" applyFill="1" applyBorder="1" applyAlignment="1">
      <alignment horizontal="center" vertical="center"/>
    </xf>
    <xf numFmtId="0" fontId="15" fillId="6" borderId="18" xfId="1" applyFont="1" applyFill="1" applyBorder="1" applyAlignment="1">
      <alignment horizontal="center" vertical="center" textRotation="90"/>
    </xf>
    <xf numFmtId="0" fontId="15" fillId="6" borderId="19" xfId="1" applyFont="1" applyFill="1" applyBorder="1" applyAlignment="1">
      <alignment horizontal="center" vertical="center" textRotation="90"/>
    </xf>
    <xf numFmtId="0" fontId="15" fillId="6" borderId="20" xfId="1" applyFont="1" applyFill="1" applyBorder="1" applyAlignment="1">
      <alignment horizontal="center" vertical="center" textRotation="90"/>
    </xf>
    <xf numFmtId="0" fontId="14" fillId="6" borderId="21" xfId="0" applyFont="1" applyFill="1" applyBorder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49" fontId="14" fillId="6" borderId="22" xfId="0" applyNumberFormat="1" applyFont="1" applyFill="1" applyBorder="1" applyAlignment="1">
      <alignment horizontal="center" vertical="center"/>
    </xf>
    <xf numFmtId="0" fontId="15" fillId="6" borderId="23" xfId="1" applyFont="1" applyFill="1" applyBorder="1" applyAlignment="1">
      <alignment horizontal="center" vertical="center" textRotation="90"/>
    </xf>
    <xf numFmtId="0" fontId="15" fillId="6" borderId="24" xfId="1" applyFont="1" applyFill="1" applyBorder="1" applyAlignment="1">
      <alignment horizontal="center" vertical="center" textRotation="90"/>
    </xf>
    <xf numFmtId="0" fontId="14" fillId="6" borderId="25" xfId="0" applyFont="1" applyFill="1" applyBorder="1" applyAlignment="1">
      <alignment vertical="center"/>
    </xf>
    <xf numFmtId="0" fontId="14" fillId="6" borderId="25" xfId="0" applyFont="1" applyFill="1" applyBorder="1" applyAlignment="1">
      <alignment horizontal="center" vertical="center"/>
    </xf>
    <xf numFmtId="49" fontId="14" fillId="6" borderId="26" xfId="0" applyNumberFormat="1" applyFont="1" applyFill="1" applyBorder="1" applyAlignment="1">
      <alignment horizontal="center" vertical="center"/>
    </xf>
    <xf numFmtId="0" fontId="15" fillId="6" borderId="27" xfId="1" applyFont="1" applyFill="1" applyBorder="1" applyAlignment="1">
      <alignment horizontal="center" vertical="center" textRotation="90"/>
    </xf>
    <xf numFmtId="0" fontId="15" fillId="6" borderId="28" xfId="1" applyFont="1" applyFill="1" applyBorder="1" applyAlignment="1">
      <alignment horizontal="center" vertical="center" textRotation="90"/>
    </xf>
    <xf numFmtId="0" fontId="15" fillId="6" borderId="2" xfId="1" applyFont="1" applyFill="1" applyBorder="1" applyAlignment="1">
      <alignment horizontal="center" vertical="center" textRotation="90"/>
    </xf>
    <xf numFmtId="49" fontId="14" fillId="6" borderId="16" xfId="0" applyNumberFormat="1" applyFont="1" applyFill="1" applyBorder="1" applyAlignment="1">
      <alignment horizontal="center" vertical="center"/>
    </xf>
    <xf numFmtId="0" fontId="15" fillId="6" borderId="18" xfId="1" applyFont="1" applyFill="1" applyBorder="1" applyAlignment="1">
      <alignment horizontal="center" vertical="center" textRotation="90"/>
    </xf>
    <xf numFmtId="49" fontId="14" fillId="6" borderId="21" xfId="0" applyNumberFormat="1" applyFont="1" applyFill="1" applyBorder="1" applyAlignment="1">
      <alignment horizontal="center" vertical="center"/>
    </xf>
    <xf numFmtId="0" fontId="15" fillId="6" borderId="29" xfId="1" applyFont="1" applyFill="1" applyBorder="1" applyAlignment="1">
      <alignment horizontal="center" vertical="center" textRotation="90"/>
    </xf>
    <xf numFmtId="0" fontId="15" fillId="6" borderId="7" xfId="1" applyFont="1" applyFill="1" applyBorder="1" applyAlignment="1">
      <alignment horizontal="center" vertical="center" textRotation="90"/>
    </xf>
    <xf numFmtId="0" fontId="14" fillId="6" borderId="30" xfId="0" applyFont="1" applyFill="1" applyBorder="1" applyAlignment="1">
      <alignment vertical="center"/>
    </xf>
    <xf numFmtId="0" fontId="14" fillId="6" borderId="30" xfId="0" applyFont="1" applyFill="1" applyBorder="1" applyAlignment="1">
      <alignment horizontal="center" vertical="center"/>
    </xf>
    <xf numFmtId="49" fontId="17" fillId="6" borderId="30" xfId="0" applyNumberFormat="1" applyFont="1" applyFill="1" applyBorder="1" applyAlignment="1">
      <alignment horizontal="center" vertical="center"/>
    </xf>
    <xf numFmtId="0" fontId="15" fillId="6" borderId="31" xfId="1" applyFont="1" applyFill="1" applyBorder="1" applyAlignment="1">
      <alignment horizontal="center" vertical="center" textRotation="90" wrapText="1"/>
    </xf>
    <xf numFmtId="0" fontId="15" fillId="6" borderId="32" xfId="1" applyFont="1" applyFill="1" applyBorder="1" applyAlignment="1">
      <alignment horizontal="center" vertical="center" textRotation="90"/>
    </xf>
    <xf numFmtId="0" fontId="14" fillId="6" borderId="33" xfId="0" applyFont="1" applyFill="1" applyBorder="1" applyAlignment="1">
      <alignment vertical="center"/>
    </xf>
    <xf numFmtId="0" fontId="14" fillId="6" borderId="33" xfId="0" applyFont="1" applyFill="1" applyBorder="1" applyAlignment="1">
      <alignment horizontal="center" vertical="center"/>
    </xf>
    <xf numFmtId="49" fontId="14" fillId="6" borderId="34" xfId="0" applyNumberFormat="1" applyFont="1" applyFill="1" applyBorder="1" applyAlignment="1">
      <alignment horizontal="center" vertical="center"/>
    </xf>
    <xf numFmtId="0" fontId="15" fillId="6" borderId="19" xfId="1" applyFont="1" applyFill="1" applyBorder="1" applyAlignment="1">
      <alignment horizontal="center" vertical="center" textRotation="90" wrapText="1"/>
    </xf>
    <xf numFmtId="0" fontId="15" fillId="6" borderId="23" xfId="1" applyFont="1" applyFill="1" applyBorder="1" applyAlignment="1">
      <alignment horizontal="center" vertical="center" textRotation="90" wrapText="1"/>
    </xf>
    <xf numFmtId="0" fontId="15" fillId="6" borderId="14" xfId="1" applyFont="1" applyFill="1" applyBorder="1" applyAlignment="1">
      <alignment horizontal="center" vertical="center" textRotation="90" wrapText="1"/>
    </xf>
    <xf numFmtId="0" fontId="15" fillId="6" borderId="35" xfId="1" applyFont="1" applyFill="1" applyBorder="1" applyAlignment="1">
      <alignment horizontal="center" vertical="center" textRotation="90"/>
    </xf>
    <xf numFmtId="0" fontId="14" fillId="6" borderId="3" xfId="0" applyFont="1" applyFill="1" applyBorder="1" applyAlignment="1">
      <alignment horizontal="center" vertical="center"/>
    </xf>
    <xf numFmtId="0" fontId="0" fillId="6" borderId="36" xfId="0" applyFill="1" applyBorder="1"/>
    <xf numFmtId="0" fontId="14" fillId="6" borderId="37" xfId="0" applyFont="1" applyFill="1" applyBorder="1" applyAlignment="1">
      <alignment horizontal="center" vertical="center"/>
    </xf>
    <xf numFmtId="0" fontId="15" fillId="6" borderId="38" xfId="1" applyFont="1" applyFill="1" applyBorder="1" applyAlignment="1">
      <alignment horizontal="center" vertical="center" textRotation="90" wrapText="1"/>
    </xf>
    <xf numFmtId="0" fontId="0" fillId="6" borderId="39" xfId="0" applyFill="1" applyBorder="1"/>
    <xf numFmtId="0" fontId="14" fillId="6" borderId="40" xfId="0" applyFont="1" applyFill="1" applyBorder="1" applyAlignment="1">
      <alignment horizontal="center" vertical="center"/>
    </xf>
    <xf numFmtId="49" fontId="14" fillId="6" borderId="9" xfId="0" applyNumberFormat="1" applyFont="1" applyFill="1" applyBorder="1" applyAlignment="1">
      <alignment horizontal="center" vertical="center"/>
    </xf>
    <xf numFmtId="0" fontId="15" fillId="6" borderId="31" xfId="1" applyFont="1" applyFill="1" applyBorder="1" applyAlignment="1">
      <alignment horizontal="center" vertical="center" textRotation="90"/>
    </xf>
    <xf numFmtId="49" fontId="17" fillId="6" borderId="22" xfId="0" applyNumberFormat="1" applyFont="1" applyFill="1" applyBorder="1" applyAlignment="1">
      <alignment horizontal="center" vertical="center"/>
    </xf>
    <xf numFmtId="0" fontId="15" fillId="6" borderId="38" xfId="1" applyFont="1" applyFill="1" applyBorder="1" applyAlignment="1">
      <alignment horizontal="center" vertical="center" textRotation="90"/>
    </xf>
    <xf numFmtId="0" fontId="15" fillId="6" borderId="41" xfId="1" applyFont="1" applyFill="1" applyBorder="1" applyAlignment="1">
      <alignment horizontal="center" vertical="center" textRotation="90"/>
    </xf>
    <xf numFmtId="0" fontId="14" fillId="6" borderId="42" xfId="0" applyFont="1" applyFill="1" applyBorder="1" applyAlignment="1">
      <alignment vertical="center"/>
    </xf>
    <xf numFmtId="0" fontId="14" fillId="6" borderId="42" xfId="0" applyFont="1" applyFill="1" applyBorder="1" applyAlignment="1">
      <alignment horizontal="center" vertical="center"/>
    </xf>
    <xf numFmtId="49" fontId="13" fillId="6" borderId="28" xfId="0" applyNumberFormat="1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14" fillId="6" borderId="28" xfId="0" applyFont="1" applyFill="1" applyBorder="1" applyAlignment="1">
      <alignment horizontal="center" vertical="center" wrapText="1"/>
    </xf>
    <xf numFmtId="49" fontId="14" fillId="6" borderId="28" xfId="0" applyNumberFormat="1" applyFont="1" applyFill="1" applyBorder="1" applyAlignment="1">
      <alignment horizontal="center" vertical="center"/>
    </xf>
    <xf numFmtId="0" fontId="12" fillId="6" borderId="13" xfId="0" applyFont="1" applyFill="1" applyBorder="1" applyAlignment="1">
      <alignment horizontal="center" vertical="center"/>
    </xf>
    <xf numFmtId="0" fontId="15" fillId="6" borderId="2" xfId="3" applyFont="1" applyFill="1" applyBorder="1" applyAlignment="1">
      <alignment horizontal="center" vertical="center" textRotation="90"/>
    </xf>
    <xf numFmtId="0" fontId="15" fillId="6" borderId="28" xfId="3" applyFont="1" applyFill="1" applyBorder="1" applyAlignment="1">
      <alignment horizontal="center" vertical="center" textRotation="90"/>
    </xf>
    <xf numFmtId="0" fontId="15" fillId="6" borderId="2" xfId="3" applyFont="1" applyFill="1" applyBorder="1" applyAlignment="1">
      <alignment horizontal="center" vertical="center" textRotation="90"/>
    </xf>
    <xf numFmtId="0" fontId="14" fillId="6" borderId="14" xfId="0" applyFont="1" applyFill="1" applyBorder="1" applyAlignment="1">
      <alignment vertical="center"/>
    </xf>
    <xf numFmtId="0" fontId="14" fillId="6" borderId="4" xfId="0" applyFont="1" applyFill="1" applyBorder="1" applyAlignment="1">
      <alignment horizontal="center" vertical="center"/>
    </xf>
    <xf numFmtId="49" fontId="14" fillId="6" borderId="14" xfId="0" applyNumberFormat="1" applyFont="1" applyFill="1" applyBorder="1" applyAlignment="1">
      <alignment horizontal="center" vertical="center"/>
    </xf>
    <xf numFmtId="0" fontId="15" fillId="6" borderId="18" xfId="3" applyFont="1" applyFill="1" applyBorder="1" applyAlignment="1">
      <alignment horizontal="center" vertical="center" textRotation="90"/>
    </xf>
    <xf numFmtId="0" fontId="15" fillId="6" borderId="27" xfId="3" applyFont="1" applyFill="1" applyBorder="1" applyAlignment="1">
      <alignment horizontal="center" vertical="center" textRotation="90"/>
    </xf>
    <xf numFmtId="0" fontId="15" fillId="6" borderId="18" xfId="3" applyFont="1" applyFill="1" applyBorder="1" applyAlignment="1">
      <alignment horizontal="center" vertical="center" textRotation="90"/>
    </xf>
    <xf numFmtId="0" fontId="14" fillId="6" borderId="19" xfId="0" applyFont="1" applyFill="1" applyBorder="1" applyAlignment="1">
      <alignment vertical="center"/>
    </xf>
    <xf numFmtId="0" fontId="14" fillId="6" borderId="43" xfId="0" applyFont="1" applyFill="1" applyBorder="1" applyAlignment="1">
      <alignment horizontal="center" vertical="center"/>
    </xf>
    <xf numFmtId="49" fontId="14" fillId="6" borderId="19" xfId="0" applyNumberFormat="1" applyFont="1" applyFill="1" applyBorder="1" applyAlignment="1">
      <alignment horizontal="center" vertical="center"/>
    </xf>
    <xf numFmtId="49" fontId="14" fillId="6" borderId="44" xfId="0" applyNumberFormat="1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vertical="center" wrapText="1"/>
    </xf>
    <xf numFmtId="49" fontId="17" fillId="6" borderId="19" xfId="0" applyNumberFormat="1" applyFont="1" applyFill="1" applyBorder="1" applyAlignment="1">
      <alignment horizontal="center" vertical="center"/>
    </xf>
    <xf numFmtId="0" fontId="15" fillId="6" borderId="29" xfId="3" applyFont="1" applyFill="1" applyBorder="1" applyAlignment="1">
      <alignment horizontal="center" vertical="center" textRotation="90"/>
    </xf>
    <xf numFmtId="0" fontId="14" fillId="6" borderId="38" xfId="0" applyFont="1" applyFill="1" applyBorder="1" applyAlignment="1">
      <alignment vertical="center"/>
    </xf>
    <xf numFmtId="0" fontId="13" fillId="6" borderId="45" xfId="0" applyFont="1" applyFill="1" applyBorder="1" applyAlignment="1">
      <alignment horizontal="center" vertical="center"/>
    </xf>
    <xf numFmtId="49" fontId="14" fillId="6" borderId="23" xfId="0" applyNumberFormat="1" applyFont="1" applyFill="1" applyBorder="1" applyAlignment="1">
      <alignment horizontal="center" vertical="center"/>
    </xf>
    <xf numFmtId="49" fontId="14" fillId="6" borderId="47" xfId="0" applyNumberFormat="1" applyFont="1" applyFill="1" applyBorder="1" applyAlignment="1">
      <alignment horizontal="center" vertical="center"/>
    </xf>
    <xf numFmtId="0" fontId="14" fillId="6" borderId="0" xfId="0" applyFont="1" applyFill="1" applyAlignment="1">
      <alignment vertical="center" wrapText="1"/>
    </xf>
    <xf numFmtId="49" fontId="14" fillId="6" borderId="18" xfId="0" applyNumberFormat="1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vertical="center" wrapText="1"/>
    </xf>
    <xf numFmtId="49" fontId="14" fillId="6" borderId="10" xfId="0" applyNumberFormat="1" applyFont="1" applyFill="1" applyBorder="1" applyAlignment="1">
      <alignment horizontal="center" vertical="center"/>
    </xf>
    <xf numFmtId="49" fontId="14" fillId="6" borderId="8" xfId="0" applyNumberFormat="1" applyFont="1" applyFill="1" applyBorder="1" applyAlignment="1">
      <alignment horizontal="center" vertical="center"/>
    </xf>
    <xf numFmtId="0" fontId="14" fillId="6" borderId="29" xfId="0" applyFont="1" applyFill="1" applyBorder="1" applyAlignment="1">
      <alignment horizontal="center" vertical="center"/>
    </xf>
    <xf numFmtId="49" fontId="14" fillId="6" borderId="29" xfId="0" applyNumberFormat="1" applyFont="1" applyFill="1" applyBorder="1" applyAlignment="1">
      <alignment horizontal="center" vertical="center"/>
    </xf>
    <xf numFmtId="0" fontId="15" fillId="6" borderId="7" xfId="3" applyFont="1" applyFill="1" applyBorder="1" applyAlignment="1">
      <alignment horizontal="center" vertical="center" textRotation="90"/>
    </xf>
    <xf numFmtId="49" fontId="14" fillId="6" borderId="12" xfId="0" applyNumberFormat="1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vertical="center"/>
    </xf>
    <xf numFmtId="0" fontId="14" fillId="6" borderId="28" xfId="0" applyFont="1" applyFill="1" applyBorder="1" applyAlignment="1">
      <alignment horizontal="center" vertical="center"/>
    </xf>
    <xf numFmtId="49" fontId="17" fillId="6" borderId="28" xfId="0" applyNumberFormat="1" applyFont="1" applyFill="1" applyBorder="1" applyAlignment="1">
      <alignment horizontal="center" vertical="center"/>
    </xf>
    <xf numFmtId="0" fontId="15" fillId="6" borderId="18" xfId="3" applyFont="1" applyFill="1" applyBorder="1" applyAlignment="1">
      <alignment horizontal="center" vertical="center" textRotation="90" wrapText="1"/>
    </xf>
    <xf numFmtId="0" fontId="15" fillId="6" borderId="48" xfId="3" applyFont="1" applyFill="1" applyBorder="1" applyAlignment="1">
      <alignment horizontal="center" vertical="center" textRotation="90" wrapText="1"/>
    </xf>
    <xf numFmtId="0" fontId="13" fillId="6" borderId="15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/>
    </xf>
    <xf numFmtId="0" fontId="15" fillId="6" borderId="7" xfId="3" applyFont="1" applyFill="1" applyBorder="1" applyAlignment="1">
      <alignment horizontal="center" vertical="center" textRotation="90" wrapText="1"/>
    </xf>
    <xf numFmtId="0" fontId="15" fillId="6" borderId="8" xfId="3" applyFont="1" applyFill="1" applyBorder="1" applyAlignment="1">
      <alignment horizontal="center" vertical="center" textRotation="90" wrapText="1"/>
    </xf>
    <xf numFmtId="0" fontId="14" fillId="6" borderId="12" xfId="0" applyFont="1" applyFill="1" applyBorder="1" applyAlignment="1">
      <alignment horizontal="center" vertical="center"/>
    </xf>
    <xf numFmtId="0" fontId="14" fillId="6" borderId="13" xfId="0" applyFont="1" applyFill="1" applyBorder="1" applyAlignment="1">
      <alignment horizontal="center" vertical="center"/>
    </xf>
    <xf numFmtId="0" fontId="15" fillId="6" borderId="2" xfId="4" applyFont="1" applyFill="1" applyBorder="1" applyAlignment="1">
      <alignment horizontal="center" vertical="center" textRotation="90" wrapText="1"/>
    </xf>
    <xf numFmtId="0" fontId="15" fillId="6" borderId="5" xfId="4" applyFont="1" applyFill="1" applyBorder="1" applyAlignment="1">
      <alignment horizontal="center" vertical="center" textRotation="90" wrapText="1"/>
    </xf>
    <xf numFmtId="0" fontId="15" fillId="6" borderId="28" xfId="4" applyFont="1" applyFill="1" applyBorder="1" applyAlignment="1">
      <alignment horizontal="center" vertical="center" textRotation="90"/>
    </xf>
    <xf numFmtId="0" fontId="14" fillId="6" borderId="14" xfId="0" applyFont="1" applyFill="1" applyBorder="1" applyAlignment="1">
      <alignment horizontal="center" vertical="center"/>
    </xf>
    <xf numFmtId="0" fontId="15" fillId="6" borderId="18" xfId="4" applyFont="1" applyFill="1" applyBorder="1" applyAlignment="1">
      <alignment horizontal="center" vertical="center" textRotation="90" wrapText="1"/>
    </xf>
    <xf numFmtId="0" fontId="15" fillId="6" borderId="48" xfId="4" applyFont="1" applyFill="1" applyBorder="1" applyAlignment="1">
      <alignment horizontal="center" vertical="center" textRotation="90" wrapText="1"/>
    </xf>
    <xf numFmtId="0" fontId="15" fillId="6" borderId="27" xfId="4" applyFont="1" applyFill="1" applyBorder="1" applyAlignment="1">
      <alignment horizontal="center" vertical="center" textRotation="90"/>
    </xf>
    <xf numFmtId="0" fontId="14" fillId="6" borderId="19" xfId="0" applyFont="1" applyFill="1" applyBorder="1" applyAlignment="1">
      <alignment horizontal="center" vertical="center"/>
    </xf>
    <xf numFmtId="0" fontId="15" fillId="6" borderId="7" xfId="4" applyFont="1" applyFill="1" applyBorder="1" applyAlignment="1">
      <alignment horizontal="center" vertical="center" textRotation="90" wrapText="1"/>
    </xf>
    <xf numFmtId="0" fontId="15" fillId="6" borderId="8" xfId="4" applyFont="1" applyFill="1" applyBorder="1" applyAlignment="1">
      <alignment horizontal="center" vertical="center" textRotation="90" wrapText="1"/>
    </xf>
    <xf numFmtId="0" fontId="15" fillId="6" borderId="29" xfId="4" applyFont="1" applyFill="1" applyBorder="1" applyAlignment="1">
      <alignment horizontal="center" vertical="center" textRotation="90"/>
    </xf>
    <xf numFmtId="0" fontId="14" fillId="6" borderId="38" xfId="0" applyFont="1" applyFill="1" applyBorder="1" applyAlignment="1">
      <alignment horizontal="center" vertical="center"/>
    </xf>
    <xf numFmtId="49" fontId="14" fillId="6" borderId="38" xfId="0" applyNumberFormat="1" applyFont="1" applyFill="1" applyBorder="1" applyAlignment="1">
      <alignment horizontal="center" vertical="center"/>
    </xf>
    <xf numFmtId="0" fontId="15" fillId="6" borderId="2" xfId="4" applyFont="1" applyFill="1" applyBorder="1" applyAlignment="1">
      <alignment horizontal="center" vertical="center" textRotation="90"/>
    </xf>
    <xf numFmtId="0" fontId="15" fillId="6" borderId="5" xfId="4" applyFont="1" applyFill="1" applyBorder="1" applyAlignment="1">
      <alignment horizontal="center" vertical="center" textRotation="90"/>
    </xf>
    <xf numFmtId="0" fontId="15" fillId="6" borderId="18" xfId="4" applyFont="1" applyFill="1" applyBorder="1" applyAlignment="1">
      <alignment horizontal="center" vertical="center" textRotation="90"/>
    </xf>
    <xf numFmtId="0" fontId="15" fillId="6" borderId="48" xfId="4" applyFont="1" applyFill="1" applyBorder="1" applyAlignment="1">
      <alignment horizontal="center" vertical="center" textRotation="90"/>
    </xf>
    <xf numFmtId="0" fontId="0" fillId="6" borderId="27" xfId="0" applyFill="1" applyBorder="1"/>
    <xf numFmtId="0" fontId="15" fillId="6" borderId="7" xfId="4" applyFont="1" applyFill="1" applyBorder="1" applyAlignment="1">
      <alignment horizontal="center" vertical="center" textRotation="90"/>
    </xf>
    <xf numFmtId="0" fontId="15" fillId="6" borderId="8" xfId="4" applyFont="1" applyFill="1" applyBorder="1" applyAlignment="1">
      <alignment horizontal="center" vertical="center" textRotation="90"/>
    </xf>
    <xf numFmtId="0" fontId="20" fillId="6" borderId="2" xfId="2" applyFont="1" applyFill="1" applyBorder="1" applyAlignment="1">
      <alignment horizontal="center" vertical="center" textRotation="90"/>
    </xf>
    <xf numFmtId="0" fontId="20" fillId="6" borderId="5" xfId="2" applyFont="1" applyFill="1" applyBorder="1" applyAlignment="1">
      <alignment horizontal="center" vertical="center" textRotation="90"/>
    </xf>
    <xf numFmtId="0" fontId="15" fillId="6" borderId="5" xfId="2" applyFont="1" applyFill="1" applyBorder="1" applyAlignment="1">
      <alignment horizontal="center" vertical="center" textRotation="90"/>
    </xf>
    <xf numFmtId="0" fontId="20" fillId="6" borderId="18" xfId="2" applyFont="1" applyFill="1" applyBorder="1" applyAlignment="1">
      <alignment horizontal="center" vertical="center" textRotation="90"/>
    </xf>
    <xf numFmtId="0" fontId="20" fillId="6" borderId="48" xfId="2" applyFont="1" applyFill="1" applyBorder="1" applyAlignment="1">
      <alignment horizontal="center" vertical="center" textRotation="90"/>
    </xf>
    <xf numFmtId="0" fontId="15" fillId="6" borderId="48" xfId="2" applyFont="1" applyFill="1" applyBorder="1" applyAlignment="1">
      <alignment horizontal="center" vertical="center" textRotation="90"/>
    </xf>
    <xf numFmtId="0" fontId="20" fillId="6" borderId="7" xfId="2" applyFont="1" applyFill="1" applyBorder="1" applyAlignment="1">
      <alignment horizontal="center" vertical="center" textRotation="90"/>
    </xf>
    <xf numFmtId="0" fontId="20" fillId="6" borderId="8" xfId="2" applyFont="1" applyFill="1" applyBorder="1" applyAlignment="1">
      <alignment horizontal="center" vertical="center" textRotation="90"/>
    </xf>
    <xf numFmtId="0" fontId="15" fillId="6" borderId="8" xfId="2" applyFont="1" applyFill="1" applyBorder="1" applyAlignment="1">
      <alignment horizontal="center" vertical="center" textRotation="90"/>
    </xf>
    <xf numFmtId="0" fontId="20" fillId="6" borderId="2" xfId="2" applyFont="1" applyFill="1" applyBorder="1" applyAlignment="1">
      <alignment horizontal="center" vertical="center" textRotation="90" wrapText="1"/>
    </xf>
    <xf numFmtId="0" fontId="20" fillId="6" borderId="5" xfId="2" applyFont="1" applyFill="1" applyBorder="1" applyAlignment="1">
      <alignment horizontal="center" vertical="center" textRotation="90" wrapText="1"/>
    </xf>
    <xf numFmtId="0" fontId="15" fillId="6" borderId="2" xfId="2" applyFont="1" applyFill="1" applyBorder="1" applyAlignment="1">
      <alignment horizontal="center" vertical="center" textRotation="90"/>
    </xf>
    <xf numFmtId="0" fontId="20" fillId="6" borderId="18" xfId="2" applyFont="1" applyFill="1" applyBorder="1" applyAlignment="1">
      <alignment horizontal="center" vertical="center" textRotation="90" wrapText="1"/>
    </xf>
    <xf numFmtId="0" fontId="20" fillId="6" borderId="48" xfId="2" applyFont="1" applyFill="1" applyBorder="1" applyAlignment="1">
      <alignment horizontal="center" vertical="center" textRotation="90" wrapText="1"/>
    </xf>
    <xf numFmtId="0" fontId="15" fillId="6" borderId="18" xfId="2" applyFont="1" applyFill="1" applyBorder="1" applyAlignment="1">
      <alignment horizontal="center" vertical="center" textRotation="90"/>
    </xf>
    <xf numFmtId="0" fontId="0" fillId="6" borderId="18" xfId="0" applyFill="1" applyBorder="1"/>
    <xf numFmtId="0" fontId="20" fillId="6" borderId="7" xfId="2" applyFont="1" applyFill="1" applyBorder="1" applyAlignment="1">
      <alignment horizontal="center" vertical="center" textRotation="90" wrapText="1"/>
    </xf>
    <xf numFmtId="0" fontId="20" fillId="6" borderId="8" xfId="2" applyFont="1" applyFill="1" applyBorder="1" applyAlignment="1">
      <alignment horizontal="center" vertical="center" textRotation="90" wrapText="1"/>
    </xf>
    <xf numFmtId="0" fontId="15" fillId="6" borderId="7" xfId="2" applyFont="1" applyFill="1" applyBorder="1" applyAlignment="1">
      <alignment horizontal="center" vertical="center" textRotation="90"/>
    </xf>
    <xf numFmtId="49" fontId="17" fillId="6" borderId="9" xfId="0" applyNumberFormat="1" applyFont="1" applyFill="1" applyBorder="1" applyAlignment="1">
      <alignment horizontal="center" vertical="center"/>
    </xf>
  </cellXfs>
  <cellStyles count="5">
    <cellStyle name="40 % - Accent1" xfId="2" builtinId="31"/>
    <cellStyle name="40 % - Accent4" xfId="4" builtinId="43"/>
    <cellStyle name="Accent2" xfId="3" builtinId="33"/>
    <cellStyle name="Normal" xfId="0" builtinId="0"/>
    <cellStyle name="Satisfaisant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8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10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1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1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1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1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1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1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1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18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1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20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2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2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2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2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2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2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2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28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2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30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3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3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3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3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3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3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3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38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3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40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4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4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4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4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4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4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4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48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4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50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_rels/drawing5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026B7DFD-EC5A-4DD7-BFA4-B92DE58AE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607A11A0-2BE0-4219-9676-32C2415A2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ED4563D8-5BBC-4D02-B61E-826CA4715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79E235E-ACEE-4AAC-877A-04E245F25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ED7A39A7-3BF1-4A71-9F06-689E645EA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3D156D13-DD6B-4D5E-AEBB-BED2C8CEE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41E13EF1-414D-40DD-9AA3-5C283285D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0160F1DC-AB05-471F-9BA8-2F7513B2F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645FC891-2A1E-4C96-AEBF-E16685739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D3E179D4-5257-4FE4-B643-6531FA4AE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C288C096-B89F-457E-B4FE-472234868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E42F1DF6-29C7-469A-9DB9-03241B941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1311A5E3-E59B-411C-8F39-E51915FE6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77A8A3C1-1BE4-40BD-83EF-DBD860142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9AC31422-327B-45B4-B676-215628C55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013AD4AC-C7E2-4E9E-977D-CF439766E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DD1E4A24-88EB-4E3B-A8C8-AE62706F5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50A40D40-DE86-412C-9EAF-24E17662A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D85D84F2-2608-4BD4-BE77-59D1ADD4E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433FA3AB-8778-47C6-B60F-7F1574920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372E79CD-952E-4361-99F2-6A944BEB3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643C1FD9-EBC9-44B4-AF52-2971EFA84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C98167B0-9701-45AA-817A-5EE0476AD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F1453052-8B2E-4F9A-BF6B-3ECAA0B70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E0F0FF13-E30A-43C7-BE3E-CE2AB6027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410E493F-C5C4-4458-B6E3-266D85042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9F9CAB06-1CDD-40ED-BC47-6939B2F7B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A5B36DD3-206E-466E-BB21-42FF7D6A8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A69C5960-B960-42AF-8B07-1BA47E818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36F64877-8806-4649-9347-902B1AA22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B47C589C-CFA9-4482-BE73-280B74C2C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AF440F5D-9EED-4E4F-9AE3-526683B93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CA423038-6B43-406E-A45E-6193BC746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C6439B46-B5AC-48B2-92B4-DEC33BF2E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F989EC3D-5C24-43D9-8D08-D284E0AFD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5753BF6E-CF5F-4EF0-AEA2-02C4F2C4C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0A660780-A9C2-41E8-9010-D8DC96CA0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2DE81957-62F3-41D3-9ADF-812027853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4C74EF60-BE6B-4EB2-AD5C-89A1F109A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BB450EB8-2C68-49F6-9C42-6101100E8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4F497693-D7E3-41B4-AA89-E4E347377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CBAB9B03-FFD9-4EEC-AB2E-92D50A35A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DF2A010B-ADC4-4CEE-B099-F021D62C6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1CB058F9-D0D5-43E9-B2CB-1989AE571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80988160-0CF4-4E19-89CA-92DC85A89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B80C2D2D-81EA-4C2A-AD12-FA57890A8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297D6069-D3B0-4801-8743-9A506E415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EA789BD3-BB62-43FD-BBEC-A415EE560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7C0159CA-3872-41CC-A3DC-145220BD1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1D4C8E5B-9C6D-4267-B239-3207C1460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B3116C08-4D81-4BC6-868B-679985F68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878B042D-A4F1-4243-9461-248ADE0E3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C29B6E18-1E15-49C0-83BA-D52CFF2F7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965900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55F1BD6F-5453-4EA8-A1C0-2B3A08ED8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4DA034B8-B749-4DDF-8AC0-25089F708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A0B205F3-0818-4400-BFA4-EA4EFB17E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35157E1A-DDE3-4C40-9F95-121539625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C2082D51-B144-4961-9E95-80A4FD597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1613475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A64D9BE5-B32C-4565-B7A9-1D3EDB6D8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0241875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75DD227F-2218-44D4-9C0D-08B97F3E4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8FE97D86-2456-4F96-A723-8C29A7F1A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0660975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3D055D70-1F4E-4BAE-AF8B-A9814AE9D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C25F2A44-46A5-4BDA-8DF3-5A18E1DAC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3B7DD1DE-B4DD-412E-A335-8ED099CFE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3110B846-2327-492B-880C-CC9483F6F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1118175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5B30F067-27C3-44AE-B4FC-2D30BBED8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39166800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8340D89E-C643-42E5-B105-8B0630EC6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7137975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C70AA272-0889-4320-B1FE-241E68D7C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7966650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4F59F3EA-D279-4D50-B127-04B64CA36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6652200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5C62E1C5-5C42-44AB-9B01-B76AD5B7B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5909250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83E2F330-F302-4AD3-9E10-9366A8496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6480750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128227A2-3F49-429D-93BC-17628DCC7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5537775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C8C0C3B2-F692-4878-80EA-5D9468C75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7566600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E0BB2B10-F16C-458B-8480-D4FCBA710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92E1A1F7-BED4-4DF5-B133-A2C2E85E8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0937D523-3A2A-4A42-8967-935FCE7C9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5090100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7A74C34A-42A3-44B0-9C07-F8A2DCE65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2423100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5C49832F-D537-41F9-B346-0E68F8BBC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2785050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EE9E9241-4C49-494D-B7D0-C72E77A0A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4341B991-B3E7-4EC3-AE70-76EBF90F9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3213675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FA8D8B67-DDFE-468F-86A0-6503800F5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29832300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8104AB25-B738-4A94-832A-4341253C4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62A268FE-E3FC-41B3-B67A-5D7C27F47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F0591B77-1638-4F80-955A-693D44026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5C545874-D824-499A-994E-569AEA49F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2F12D842-7BF7-4684-B2A9-93A1231E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89C53D63-1D77-4AE8-8629-03DE28D01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FADF4D87-4CC3-4BDB-B94D-F6FDF2215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28975050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42B8104A-DCC2-40AF-9005-AA9A5F27D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9384625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775AC6E5-71F6-4F30-949D-84E761CE8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EFB40DCF-139F-40C8-B955-6C5A3F12B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4785300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2F3CB56A-3703-4B76-8EB5-0E982D1A4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5660350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FFF69E79-7F92-4B19-A36E-DB4E3ECDB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6136600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CFF5E052-05F1-449F-8522-428B30DFD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B5BDAD40-7F01-4BC6-BEB3-9A6D2F709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1623F50B-34A2-4F92-9852-9EE468380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5C2D91D4-9A76-488E-86E8-57E817F81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59AD656D-4EF9-4309-9F92-9AE4EA261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2E7DEBEA-BD20-42DF-A1E0-F2627B902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68954184-7FCE-4D12-8725-58B9B0BBC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268DCD80-F5B5-4E6D-B438-941380C6E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32C2F343-B096-465A-B013-AC2011A56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C765BA97-0B7C-48F9-98BA-2C927228E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6F646C82-E631-496D-AE2B-96474FA61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F0F82F5D-7CD6-419B-B49B-6311BCFA2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BC74C222-B932-4F15-9EE6-9CD27054C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F59DA6CE-5CA3-41AF-96BC-11CD621FD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9F7497AE-D8C3-4BE6-866B-F7C96A1A3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13CC53C7-5512-414A-9AB0-F80226531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3750A97F-BA54-40F9-B916-F2A79ABBB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F6D08819-1240-4187-85EC-4C3A7509D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52DDDFD0-EFA2-43D1-A612-8F7ECB927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ABFF1BB3-76C4-4494-BCE1-D2A93EE07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FD1E0E68-DC65-41FF-8F3B-DF31409F5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2EE06D1D-8A83-4F69-9FB2-BBB85DBAB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7B9F743F-6B26-415D-8400-3CDB74DD4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58DBE199-6859-4EF8-89C4-051AF3A2A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833B2D78-C644-4974-935E-42D96B8DF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803FB583-CE3B-426C-BC1C-BEF364794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25C9BA8C-C8D7-486F-9A60-8AC0C2576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CAA4E69D-2BBA-4CD4-99DF-42DBBE1C8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F524D806-69D0-4AC6-B54E-7E2ADD93E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D9BF6C55-BD74-49F1-97AA-B437FBC28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AC371D55-B553-4FD0-86C8-401048CAF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0440F871-ED59-40BF-AB8D-F064EE53E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39071E5E-BA7D-4972-9853-0CEF7F545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073B25F2-4A6C-4C09-BF88-04C88C35C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9B1D306C-F5E8-40FC-B91A-8B79C2A61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16C34C02-FD48-497D-8449-449B8FEF0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17FF43E9-62A0-4D87-AA91-69E4918D3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DEE18D28-9EDC-4F3A-8621-92C646D5C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14FF1B10-E81C-4C93-BF56-2FE9D7631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91400BFC-CA45-4057-9F3F-DB45697FE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F26CB252-9484-435D-B0D4-6FE563C89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7C38E316-5BD4-4384-A938-FFC9BF79E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8E1A2C12-6EA8-418D-B762-A84854DCB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F94BFB34-FCEB-463A-A668-63071FA26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9F51FF23-90EB-4BFF-AC10-51150C8E3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BD92F950-FF07-4F0F-B20A-AA3ADDA5F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01550752-805F-4C0B-8510-40CB983B4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60EA9FC8-768C-4DA6-9A4E-85540EBE3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82BBEA07-8B76-4BBA-B826-95426443C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33494B61-B3D0-491A-B7EB-2F19A8077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530CD264-7D6B-44C0-9EE7-4FB6AE841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1C918B78-4DDB-4737-8557-86A2D31C1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C7D664E8-89A6-47FF-8BA7-39496C07C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FB0E26BE-6DF9-4771-8101-C0C7FB504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B6FC4431-B042-4C99-9105-C299EA957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5B94542C-7D3D-4958-AC33-9C4F8DF5D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F8FB4957-1403-4B00-8D98-2EA5CBBB7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38A91571-9224-438C-BCCC-313638580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6D3283C0-50D6-4561-A066-CAB2866BA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F98E5381-8BC3-4E65-9F9C-CD48DC6CF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2255A691-F1FB-464B-A1FF-C31646A55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720A3A2A-3F3F-4306-A95A-7B6D9494C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7794326C-7F00-43E6-9B30-5F9CC6686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699A54E7-3A38-4436-85D6-5EE84FDAE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0FF486EA-5F5B-40CF-855F-25AD2C095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900C8D5C-EBF4-4B15-A861-C74F15C34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B6E866B0-7890-45C8-BFCA-BBCFDF330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5DCEB897-867C-4928-82D3-EBA32472C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C1B8F75C-4C59-4B69-92C6-CD7CD265F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5FF14189-BE1F-4A34-B0B6-639C7417E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16FD5EC1-FE50-4240-8CCE-D2948A113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FD7078C1-8851-4EC0-8171-145813221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F44B455A-0B58-4AF4-A15B-FC02BF593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D7D0B4BD-821B-4336-9BEB-1C65C7252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4452AAF9-1C4D-4B15-8CDB-1135F7E0A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FE118100-666B-481D-A1F6-A14455DE1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F2187277-4A4C-4038-B664-58888D968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44BD67D2-2636-45F1-B9A5-4FEFCDB77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7E431C42-7653-4496-B6E5-21D325FCC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AAF81E51-EF27-49FB-851B-50F9A1BA6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599A3466-0E2D-4ADA-A5E5-B5C73EC81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D07A7E4A-DDFB-4574-8A25-513D7D05D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CBAF2F22-BA0B-4FF1-AEF4-E12F98464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7EF67E03-7429-4756-B7C9-C1342AFC7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0D72FB3A-4539-4A65-ACFD-C731709CD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019AF93D-60F5-408E-BDC9-12DC04066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3BA802FC-CCC5-4E03-8426-8BB6D86AE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E2F074DD-1935-4554-B326-36EBC59A3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1862C607-8310-433E-84CC-DDABC7A93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0B0B4468-136D-414F-9DC5-91F1A7E6E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688A7353-38BA-4A1A-B5A8-B268F50AB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D48C812C-4359-458D-A57E-FEE6F09E0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7C6BD067-C271-4D50-AE37-D202DE40A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AD067376-B1B6-483D-991C-5DE3EC6ED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BA442E8D-837A-459E-BC54-2B0305780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C8D69E18-6746-4311-B294-01ADFBE95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2BB5FAC9-8FFD-4F5F-AFD8-841854A1B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E2B5FF86-467B-42AC-8E3F-C926B2DD80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42F56288-CE8F-419D-9FF9-717B01CE6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EB628B8E-4908-43FF-B6BA-ED8172DC9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33495566-2E43-4776-B266-EDFD41ABD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24DE7054-42FE-44AD-AF8B-676552FA0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79381279-5309-431C-8FAA-2F738953C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7B2074D3-0CD1-4BBD-8FA2-B408C6BF1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7510FC35-0E96-47FD-B5B4-307689EBE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D8484E83-A976-4A56-A8FE-7737A6C14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A11635A7-7725-42D4-8FC2-CC5F749B0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65B5344C-2DE6-4A4C-A32B-D00ADF6B6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3DC6F314-775D-4EED-83B2-3D42E8ED4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73DA7B5D-3233-4C12-B7C8-B5E35C541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4886446E-4989-4464-ACE4-0FB022046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7DC48F8D-9647-4DC9-A777-43D506F5D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951543BF-2B3D-4D1E-AB71-A20968957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B57CEE0E-8779-42DC-8506-3D2D40E0E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9605A373-A6F5-4589-BC79-DF76541CF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3D7858B8-8A89-437E-B702-C3D189FE5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035A5F80-F25C-4DFF-AABD-E040A3083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B01C43B6-AAAD-4B36-89E2-7656C0954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E5CF3D71-FA18-486F-BCE0-39125FB23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7D3651DB-FCDC-450F-86B8-60263261D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AA10459F-BD9A-46B5-AADE-EA038BD98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0EE8EC11-25D5-41D0-B884-8F5C3ED3E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56F39125-9DBD-448F-96F0-C36B264AF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25AF3D20-E897-49A7-8F5C-2CD982395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F64FF8B6-9DBC-4DAF-8EFC-ADD2DD4BF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D29250DC-0E7B-4605-9872-2AAC931B3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377B2736-DD13-44A2-83FC-C734A09DA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22B99FD9-E945-49A2-A5BE-450BA1E50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77509730-12D8-496A-9E0C-313B5FA93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7AA10DD6-1968-4F43-B90F-BCEAA66A0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DA00D298-1C73-4426-934F-34F52DB0F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9D3F6D42-7276-451F-9C16-025A3E5E3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55DF9DD0-03E7-4295-827C-7E0E69A5B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4D9283B1-BB59-404E-B671-771CB9A8D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5281D922-B87F-4404-8EFD-D360BE728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18BECE14-6E99-4D1D-84BF-159A109A5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4A42E512-369B-4A85-B4AD-A320F1224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0A6BC92D-FE79-4599-A528-D87E2DF40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E31564DB-EAA4-41B9-A714-D825C484F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1E4AA2EC-78E0-46B7-87C6-2AC79293C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46CC6DC4-62F2-4BA3-97E2-D488CD041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4B8860E1-18F5-4B90-B41D-F73C42E64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83AA7369-BF55-408B-ADA9-42746F38E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0B226740-5835-4A84-BB6A-5EE341B06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4BA197C6-B18C-4102-8E8E-75A02D5FD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49C1BA8E-F5A3-4239-BB7A-B328D5D49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8731F187-921C-47F0-A296-29B6A4479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05909F78-C835-49CA-BB75-93FEC1158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A047A599-C390-48E1-AD86-CB08E14E9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7D296D43-90BE-4F0B-B3D5-9CD25B588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38C52A1B-5DE3-4602-90D4-2FC2BF1B1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9E2DC7EB-692F-41D9-9FE8-922D1CF9F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DB6D8FF0-CA1B-4440-94DE-B8A5EA7BE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FF7422B3-C884-400A-B8CB-34F7B3FFC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FBC930CC-ED0E-45BE-84E4-A4D389405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D7AB4CCB-84F7-43B2-B067-2058CA626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8545714D-E4D5-4068-8A76-A97E55F51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189CFE21-0163-4D74-AE8E-7DD2F14DB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1B702F92-A216-412E-98B8-F8E9A35AE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3C1DD99A-ED79-4B75-A5C7-0FDAB9BD4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2E95B82B-931E-4FF0-899F-C608EFA34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161F0CE1-FEEC-4A36-B0C5-5C3CB45C1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80CE522B-A123-4113-BD76-8DC2ECD66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5E9411DF-0CC9-4EEA-AB2B-D243434EA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A0A6316C-28E2-4605-AB9C-9D24F2211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06534542-C825-4151-8BBE-9B6E545CC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9553D54C-570D-4AD3-B6A2-0FCFA2053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2CB5B034-FB5A-4F68-A59A-3B871E971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395E14CE-6804-4F2E-AFC6-67272CD46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FFD65502-1DC8-4AEF-88AB-2688E898C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C08B16D2-ADD0-40AA-A467-288878197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87D69D5E-7235-459C-8D98-02F6B9F0F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D4669091-DF0C-4043-85DC-FB3B12060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3780D351-1EC8-4C9F-A88D-D051F1601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A89B4867-84CE-40FC-B2B8-4B4B2DA08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F7A838B5-57BA-493F-880B-D3A560BD2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67039113-9882-4792-A199-64B50A6ED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E0A90120-4F26-4AC0-A438-C5D2BAF7C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12E5BBCB-2F14-4A7C-8F6F-8659381F9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A9A6D427-A639-4830-9B4A-4D1082D2E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F7AD1D00-81DD-4420-9F77-3BDD2C947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239C66F3-4A27-4F60-B442-663A7F4C3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E847D52A-4F29-4B07-9B2B-DAC62AE3B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BADCCA4C-F82A-4B10-A6F4-73D6890B5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81BA1256-9E3A-475F-B0C6-28D08C5F8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4F6D65B9-E9CC-4AD1-8CF9-FCFEECD3D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C7867C87-6FE9-4025-9322-1B54AABE3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11CB13B1-9450-42BA-945E-DE71F7415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64D0907D-947E-4E24-892A-39076A0C7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24794118-6030-4B43-B09E-D08795210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1BFE66BC-A1A0-4F7E-B71E-6F67DF3A2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9D7982D5-B5EC-4B83-A2D7-CE18640EF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FD6FA4A-E69B-4002-BA41-6A089255B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0792124E-B0B0-401B-80BC-BBAF6BA8D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9E671F12-0392-47DD-B4CA-2BD4A433F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EEC061BD-E3C0-4AE0-ABB3-44922DDF6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2073AD51-36FF-4302-8C0D-1C5C12DBE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472CAEAB-3F3D-4C8C-8AB8-D86847E52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5CDDE47A-F7A3-4BBF-8A9A-C056E8208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4DD2338A-EBBD-4E8C-A43F-49C80F900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075244E9-7FAB-4694-B2B3-3CC33DDC7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957BBF62-52F9-49E2-98FC-BBF5C2604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3B5A95BD-0768-4831-8A3C-4AB574C6E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2D25BDEB-3C70-4FDB-9721-BBF0194D1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19AFDF9C-3472-4D70-9040-F7D7A302F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F8B0A551-F8B1-4052-929D-15F15EA8A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924E5AE8-2473-4323-9EFF-AD6CB5F6E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8C3AED6E-9B32-4B7D-B70D-85D5E87FA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EC448DFF-018D-409C-B116-F2389132E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6D7C7771-3BD5-41DE-84B2-240D85663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EC5ACDAD-E3E8-4CC2-86A8-18CBECDBB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EECB499A-A723-4038-8C72-FA4ED2924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C69940FD-6A85-48E1-8B43-00D3F2866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94B2BFD1-82A4-4D36-A075-79A13BE28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F18A475E-CB56-4AC1-9E10-326A654F3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A4B620D4-3E76-4517-9D09-0BD71BE05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9A9AE8D4-487B-43E6-AE17-04D5F7DC8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A3635514-72AC-4BAB-BF13-59A5BFB2C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F4800E50-6509-45D3-AAD3-5296D34AB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B5F6F0D9-FAFF-46A5-B7E8-4DA2C3D0B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C011580B-A5D4-436A-BF33-C838DC91C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B655BAC4-D377-4FDF-8D25-CCB9A8129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065E8DE2-F390-4D02-A7A6-2D8B392364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95A8528A-7567-4C43-B21A-6C60690D0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EB9B4771-F2EE-49AE-85AB-3D3755794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889DAA04-A55F-419B-BE86-45C7C43EF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4794C648-7C93-405B-AD72-5FA48072D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FA7040F0-D8AD-47BC-AD46-A456E21A7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B8BAA24F-5B2C-40C1-8178-5B4A663EF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E654CEAA-FEF2-4E1B-9128-799C3230F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2C2D60F7-679A-4F0D-BA1F-25388008A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3C6E27A0-AFFF-43B9-8029-4631B81D2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73EA2895-4F43-4DFE-9094-F4C202B80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AF401BEB-8BC4-40D4-829B-39FC2EC80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1BD88E10-6875-4BEB-A052-46E873D50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90B9CEB4-785A-4B48-9146-666316439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D6D9C203-6B29-4F8B-8AA4-384361E40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5B1AA11F-C580-4754-A6C1-176443FB2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9CC51DD2-7AB2-4CB0-A4CD-65A1CD4B7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52B47C1F-4A96-4B08-9238-59A6A9A82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7F67C3EA-5E3F-48E5-A596-434D42692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34D3B4C8-0EBD-4394-8E23-6B1D61939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57D26CD6-7174-43B3-B0A2-8C8D789DE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ECBCA5FD-96C7-4D13-A92D-1064AFDA1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DA5AC88B-566F-433F-BF6F-5AAA4194F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553FAB5D-DC53-4625-812F-7F4BBD3D9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85F74B1D-47AB-49F4-AAD5-E293EE888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BC02E658-F5F2-4C20-BD46-48BEA3D4D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82957166-4300-4CD5-BC1D-2689F21A8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7AA2634D-9AF1-47E9-945D-B3FCBD1A9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89B898B5-3BCE-448F-883A-67470AD16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B7A4E4BA-7B50-499E-A751-19B5A4898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71BD70AD-05CF-49B5-99BC-BBB2AE716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36E3E520-D9DE-4430-9396-A6258FDC4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0C8375E6-87F5-4A6D-AEC5-C9DB12E41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7283C8AB-B940-4C5D-BD80-76C7251FC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579C8C46-9FAB-452E-BB3A-61E1BDF68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E2F27FBA-5614-4750-9DF1-F2902B0725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29F8E860-D67F-469F-ACE6-D0999E8C3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ACFBC3D4-45A1-4A5B-8D24-857441A85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BB317483-F6AD-4272-BA52-DFA7473B7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1BC32A50-0EB7-40BA-B9EA-E98C41588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752F9BB3-1097-465A-8949-68A909A1E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86D826E2-17F6-4561-9927-57B9AFC2E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5FA1DE51-F259-434B-8271-EB8649B2D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A63AF1B7-D46D-4C8F-9A53-88ECDE0BA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52661F71-C65D-4F4F-9860-04445E8FC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CF0C3038-7C64-4F4F-A4EE-26D31707E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3FEBEE5E-89B1-46A0-BD9D-56CF39912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55051A04-1F05-447A-B398-54FCD1C69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4E7E99FE-3115-49C6-9D48-BCF5EFFFD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513D5860-2860-4B08-AB54-FEF0AF7EB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38D2B6A6-5AD9-4388-870E-2416E488E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669BDDD1-BF83-46E7-BE94-74B5756A4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815C830F-44D8-490D-BF5A-807D94423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A6F07655-BB36-4A3D-AD9A-32152E660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00923BEB-0E33-40CD-998B-24C2A61A0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D08D8646-2354-40C4-B693-350562FF9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4779F2AF-47A6-4E45-9F06-EC92D6C76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9ED3F3D6-00D2-4C2F-BBA0-3D7238C79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ED90D3C2-E727-46AC-B139-05188956B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9F1A3663-01E8-4F3E-8250-D069DCF33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50EB2F38-8C88-478A-A772-D7CFC8132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A8745EC4-B39E-4369-BF96-D97E94480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A177C8B5-35B2-4EEF-A175-E102BC442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518FA765-414D-49E5-9DFA-B1A49DC72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67CF9D3-25FA-4612-B8C9-9848CA956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3A976045-CAE2-473C-BF2A-B68C946C7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94E76E8D-F85C-4A31-B641-A66B06A4B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34F35C2B-DB19-4488-932F-26BD6E5C9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89348E1A-5461-4CAC-8E91-212EF26CA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5B41C5CF-AC06-48F2-A23F-4FC0C3658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39492480-09F5-4997-A4A4-68C1CB6B2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CDF87FAF-8822-413A-ADB6-940BE5359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20326890-C161-493C-899B-39E97C50E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CF2670FE-F198-4D02-BA4D-D28C8C40E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6898CEC5-2D46-4573-A954-2CC9E32A5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83734F6A-7E5E-48A7-BD5A-516753D84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19EBE62A-69CE-40A4-B774-40CFE1EEC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58942E65-33B0-4E95-A13B-83258BF85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20B88976-8428-4C79-BF38-6EA1627D8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8C4EC860-9DE7-4C46-9216-26465FC27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35097231-70AC-4E60-838C-E9AD177C6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57935607-986A-4390-BF1C-E0D482C4A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F0FBC18C-D61E-4111-B5F8-C4839E11F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C1961389-DB84-46D0-B110-53413C1BB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C0C40B23-DD70-41E5-B3BB-E9E771DA3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74B96C2B-6323-4B82-B61E-F5E828FE6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806C3D28-9389-405B-AF20-508393BFD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F6BB3F70-FC04-4C74-AD46-EE2893923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A69CFA44-921E-4011-8344-9F504CEF3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3A9C84DB-9512-427B-B367-FF8FA55B3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14734B93-7DE9-4058-A089-8EDBBB56E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A58259A6-5687-4199-BED0-864D383B2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B7912D06-1079-458C-9C5F-F52930B82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D3823085-1147-4BBA-9490-A859260B7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ECAE40DB-6753-43AA-9571-D455F4707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F42D4582-ABB0-420F-8239-780E41E46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F5458771-FFDC-4FFA-B997-5E6B1FBD7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5AE6A3AC-F903-4286-8706-DBCD492B9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4491EBC0-C704-4742-8C23-1D6569FE7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F4CC802A-379F-43E6-8ADE-F55FCD85C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195D937D-FF00-4F22-A605-CE6AB8B0F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F7E387C7-74CE-4961-9CCB-87D2C2242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D8EE1D62-9A0A-43A0-A551-E671072E0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8FD62B16-6C5A-40BC-A607-80B9B60F4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85293CE6-DAAA-472D-8CEC-B359F6814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7CD038C6-E7B7-4E1C-B1F6-C3CE85B20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C6695BAD-0AE6-4170-AFF7-96456E54F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6BAD05F8-F6A2-4D38-BB9A-0C1A79153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54C0293A-1BF4-48BB-8B1B-D9946E13E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A5A944BE-2962-44ED-8D1B-8FD6E6398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7A18F063-BFE6-4AFD-BE0F-DF97F6D64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64E60DA2-285E-43B7-9791-F0489929B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8CA94B0D-F794-4BB5-BCCC-B66FECC83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59B5AF1C-A641-439C-B46E-80E7AAC58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4EB9D7C9-0BB6-4C35-9E10-32389AF3B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FA8A48F9-40E1-4F5D-A323-831AF16C9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6FC3CF08-8887-4918-89F4-255BD35BE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FEEA9A12-E169-4052-8555-66588EA74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242D5924-AD0E-47BF-822B-C9383E056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BF091B2F-A595-4C0F-A9E4-EA92A9000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7436F103-DC1F-404B-BC8E-4ABDB86E45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6F70926A-E467-4FDE-99F2-DB32BA6F5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D9E810BF-4F9B-489C-8109-133BB0F96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D464D354-2DA9-4E87-838E-85ECC3786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19BC94DB-173E-4C1F-A09E-C3153C80D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26B5DC7C-4F18-4527-9940-49E5B60AE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1B669A85-8CC9-4744-8299-53CDCF92E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F8DD6C67-4521-469E-9AB3-057B1F43B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8DAD46D3-E766-4C89-AD47-B65F48F97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B14EDA4B-E33F-43DB-8503-D16ADFA4E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DD6653D1-5571-42FD-A312-1C02E40D4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E24E447D-912D-407B-AF74-CA43CEDBA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2424E705-52D4-422B-A9EC-54803316C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B6FE8C04-C005-4E34-B008-F7DB63C934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41CB63A5-B75D-4A4B-8279-472D57B59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F7F2FE37-1F78-4745-8605-35EF6C84D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E4A00F26-9592-4882-854B-4807F1A92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F184367D-BFDF-475D-A173-4E77FE3B2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9802C03B-530E-4CE9-A79E-8D8E53AE4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1980ADA8-EA74-4706-891A-1BD70976A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F1F4D406-4E9E-45A0-A5C9-22CF2E8CD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359EF393-38D8-4B74-A4FF-D5571A9A4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7A46BBED-DD44-47AE-B329-E9853FC6B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9FBC3ADA-CCE6-4FF9-9528-EE8964CAD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4808CF6B-2ECF-4D71-9B8A-A82EBC3BD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2F296613-47B4-4516-BF01-1ECB582D2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56CB8268-5EED-48ED-A8FF-675ED2476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35FE9875-BA3D-4A9C-B489-C91C43578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93411A13-5661-40BF-B747-DB384D665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678EEECD-C9C4-4CE5-A697-55B85D276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68FFD1A4-C8F3-4ED7-8C47-63B929B51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888D6AD5-3013-442A-A9E2-D88125161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9A1A115D-D888-4F8B-A538-BFECF69CF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95218650-F58E-4BF9-B40F-24933E6E8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C98B2AC2-1679-4D07-82EF-4C4818CDD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1C486E31-8FC8-49B6-B852-39F178F17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5F44B833-8368-4C4C-8EEE-CFBF67F86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B9DEFB76-D141-4AF1-9893-133ECAA08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39DB5A8C-905D-4C22-A9A4-64B538102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4E9D2BB1-29DA-4919-9858-33BD04688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EC568B79-0822-45D6-ADD5-78BC971E6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7F1389AB-22E1-47E3-8E92-A4D0C1380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5167296A-7AA6-4782-8B6F-7DEBBAB7D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87CC4307-5F69-40F5-9649-32FBBBF01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10042BDC-8FA6-4249-8477-B3CC1672D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779B279A-67B6-4793-9197-6D0582729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6E86E0D5-E9DF-4BBA-8BE8-205CEF549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4A1A45FA-1F7B-49F2-A1F7-A42A67A7C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D2F61CCD-F5BA-4CA4-BF2D-9A48B7A9C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B49A8E8F-96A6-4C97-9400-4DCF1FE3D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1902B124-C670-4D71-8504-287252C48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9B876C86-298C-4600-8662-C1C344DCC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E38FA3A8-50CD-4BD9-AD4F-E826C19770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5893B041-9128-44BC-B4B6-6178E8AE4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840C4F30-1A48-4448-867F-3776B7D15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B606EC8D-D2A7-4E79-BB75-86C046AFD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C6CC15BC-151D-4686-81C2-62990E962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5770623C-C90E-4D07-9D7F-7CA36EF2F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5A932637-F76A-49EF-9F90-DD3D529B0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5737C078-06A5-432F-9B3E-6E1D7186B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DFFECACF-5D6F-4A7B-98A4-B2E39DE5A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C38FF776-AA9C-454C-AAB6-1FB6E7F48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1DAFDBA1-2207-4F76-8B34-5CC7DF82C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006DDECC-D066-4B83-815A-E5E647D14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55F25414-EEC8-41CD-9394-838140941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B0D93415-8021-4803-AA44-7912852BE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3ABE8422-B7BE-4FD2-9D22-21C46D637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FDF1C5D6-B424-43DA-BC80-2A6F36607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576BB3C4-0507-472E-AE5A-5B904349B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924F04DD-10F9-47EF-9714-724E3483D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DEF428BA-7CD3-404B-9238-9804F32C0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F72B7E6A-C6A3-424F-B4DC-7DBC82AFA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C61008D4-B271-4998-B136-AFA9395B7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DBB2B435-CE20-419D-8196-972B02B90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419FCB13-4D5A-4A24-8DCF-2E248FFA5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FA894679-9F9C-4940-B936-2A9835A1D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6F43BCA0-3043-4CCD-83E8-81EE6B29D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E1447F2A-4566-4A47-9E83-E1FC2383D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DC240539-4E01-4C09-93F9-E9C8F625E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10CD41ED-ED64-4DE7-908D-356CCC989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28E85164-659F-461F-AB11-02EA35A38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03F2960F-D7DE-44F5-8408-7C21C837A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95E95350-ABDA-4DAA-9EA6-A1DE647F2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82CA3DD0-76CF-485C-B6DF-0CD045FEE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82ABA921-213B-4348-B9EC-546DEDB45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E817EC66-04E2-44FE-9D97-4D8034330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34597F93-2936-4DF6-B609-BF619D002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073A1CFF-7A51-4060-83A7-28B6EF443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C25E66B6-5369-4C11-806B-E620AE451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B1844606-60D8-4772-8CC0-6629C6EA1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CE6926B3-D5E3-496A-B95C-B358EE43C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15C7FFBC-7954-4019-B4D2-9EC5F88DF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0DB6E872-6C04-4865-8974-E71873999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CDBE2E71-E8A0-4807-971E-C726C527D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A56140D6-26B3-4A41-9F0F-FD120B25E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484EAC54-E3B8-4623-8C46-90DBD0516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AF4E3808-988A-4693-9205-A6C3FB161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36B8693F-D80B-4CE7-80AA-3109AF7CB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1A61D06A-A7C7-4A47-8DA4-CBC95E4E1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3BE3C37E-622F-4A00-9842-8B2B1E830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23A948B0-41D7-4536-BFF1-8A403906E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51B832D1-CC4B-4A9A-AAE4-5A6CDF6B1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6265EC41-045C-44E9-B4EC-36AE0B31D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C3F88ABE-0B06-455B-B339-CFF20EB60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3C96D47A-FDC3-463C-8A61-E11C5C119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AA6A2BDF-2C37-4010-9D70-705112547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4A18F7FC-37A1-46E4-8E2E-0B635730A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E2F8BF55-5AF0-46C3-ADFF-D6CEBA4C0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74121A2B-3160-4E6A-B5C3-DAB5D2218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835E7906-02B3-46E9-89CC-B605EC419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CDBD649E-611E-43E4-8509-A38488A6B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C45295B2-9384-4E30-B1D7-023F8EA03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E700574F-E914-4736-B0EF-A0843FD16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955906D9-7B35-47DB-9E5C-10FC84BA7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BA37AE50-DD91-4441-B184-7A45CA511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BD47CC9D-E257-4DAE-8719-D105EA6FB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B4AEC371-0E44-4C74-8EAE-9CD7891C6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E6E33F8D-15F4-4F75-A0F2-FAD916881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CE272915-F28E-4386-A7BA-936C6AEF1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1693882C-5818-471A-9A1F-5B730F356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DA077226-71D4-4824-AF72-3DD2F31B0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E7D5644B-24A1-47D5-BB19-283DED87D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7903474A-E9D3-422A-8862-1F03BA033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0E99D79E-60F4-40F1-9EF9-70225A761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C67419C2-FAD9-4EAC-8F56-2E6B4EE7E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7575C826-E5FF-430E-92E3-830DAB627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7CFCD821-F2B9-46EB-AE91-80483E348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F678F670-4011-4C08-B954-BC880DF6E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0B6B3269-1D1A-4EBB-9E92-8C1850F64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2EE2A4BA-FE9B-41A4-90C4-CD1B15564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7638A82E-2937-4A40-9273-D01AA83CD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C0FEE9AF-5C89-42F5-9A61-63368ED85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789349B-7701-4F91-8384-14FAA0133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AF9B528E-E392-4D9E-B5E4-6361D36BF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23B08F21-8B12-430E-BDA6-9C33CF908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B6C44410-DB83-4A91-A152-A4CF43E5A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233E2569-1021-460A-A6D2-B0AD56C17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278D4FB3-AD47-4213-8936-DB064934B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D246D12B-A3BD-4AE4-9DAA-42A85A566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38A1130F-66AB-4B94-8ED6-73F5ABFA6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F253F5CB-EB62-4029-943F-F67ECC33F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1A10FD47-1087-4D15-9028-7AEC79464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8C8D013F-6E05-473E-890A-637516799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A1B5C82E-66F3-493B-BB38-60570766B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A1FB5955-BC82-4FC2-841A-67A7C745A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B67C35EF-8252-485D-9A96-96778C243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5EFD1500-53AE-4CC0-94C9-0E0A36592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2512519B-C3C1-4569-BA51-347A061D6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54FD1F71-BE6F-4266-8DE4-0AF91FF5B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C31C9A90-4569-4020-9173-3DE332D99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273E8AD3-1AC8-4E28-AAD0-EC6E5D816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AC5FCCEE-59E5-4BC3-8EC7-F402449DA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3C44BAB7-B834-4DEE-B70B-89C58EC90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25B67265-ED5F-494D-9F2E-351C9D9D6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4B1CD431-C3FD-4EED-B264-A1C57DA3D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6E3369EF-86BD-45BE-964C-C1781A72F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A056FF52-2160-4B16-A2E8-D770143DB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81CEC93F-8379-47D0-BF38-46433F6F9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94685992-16BD-4166-AD8E-B3A3B00D2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79819E47-1040-4949-91CC-2364F31FD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E17D63D6-E8C3-4854-BC80-2DF1D6CD7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289DB4FB-7E97-4249-A875-5EFEB6C81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8C930CEB-668D-4A9C-AE16-638AC2C9F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2B5E1D7A-1BBB-464B-89C0-6DA6D40AF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C3341AD4-1A38-4E4D-B5F3-5A427600D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D6009DFB-2953-4DC8-8AB0-DD4EF136A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64604D42-66D1-4435-A942-63B934571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A109BFB9-5C58-4BE4-9F7F-F43A2857E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6DA15B77-0542-4E10-9E9E-BB1F573D5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9581973C-D833-49B7-9B47-DE5185D97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7AE2BB5B-A314-48EB-8924-4697FB24D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7E29FAAE-8818-4427-BA68-215D14CA2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809913A3-29AD-4BC3-A56D-243AE934C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E85EDF8D-EE9B-42A5-9286-D4D10B2FB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5F0A5518-D7DD-4BB4-AF1A-F763A6F61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DABEDAB3-FD5D-4282-B78C-AA86DAD7A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88FA66D0-F9B2-4FC1-B1DA-2CF59B446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D28F3D10-420D-430A-8DB4-47ADBBCD9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0D6DE80A-D15E-493A-B378-77EC32B9F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E2473F0A-02B9-4946-86CB-71B8DE847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3F9209E4-79A8-40EC-B540-96F460E1C2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AD26BFE7-4196-448C-B791-55FCDEB45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61D4F667-DFF5-4746-BC91-CEAB75E94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7230567A-DC95-424F-9672-BAE7BAF6C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014EAA94-5FA0-4BDD-AA6F-4C816C43B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33A10E74-FF0D-4D88-88AC-233E2A89D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538A7F4C-B3C5-4F4C-B998-2F31BB5BF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E1122891-42C3-4296-A00C-5B358CDA5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5388EFE7-2DF3-485A-9966-16FEC7D29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6D79BE99-8F74-4C6B-8DD6-DB889F60F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C2C0DACC-0D5D-4731-993C-25EE3D64B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F9256399-9382-46ED-8D71-24BB2B28E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DC2788CF-780E-4657-BD11-B61706443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C58A8E83-BF06-4F9C-AADD-B84BE050A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DD5EBBC9-FD26-4FF0-A8FD-B94C12DAE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5DA61DE5-C9DF-498D-910A-FE7084243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B68C7E94-90F7-4E8A-AECC-15B12A464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895FFB15-9E8B-4FCE-81EC-196CC4449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187B5D7A-D84F-469C-9657-31BA0ECBF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B418F672-5510-446E-B5B6-324DB8D6B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12BE42FC-571A-4775-BCB2-48CA33451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A2C6B463-E54E-4566-AAA8-D5A0BDC46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27AE262F-0F5A-47B6-B642-87C2682D2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F4E5436F-7501-4D7B-BCFB-FAA97025A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3E03BBE2-697F-427D-898D-77B4DAFCE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38070DA0-BFF6-4137-A8C9-BEB1A5B07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E7B122BD-C50C-42B4-904F-7CCA0FBA1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C77E39F7-3D68-45A0-9EB3-657C5D821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1E874E75-9C0D-48CA-B361-B6066882E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1CC9A525-24E4-49C3-9157-F43D64C0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25EA5CDD-4806-4A4A-8428-A59033AAF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55B7E1CD-C733-4E90-A662-C48825B74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3E5A75DD-6854-4191-B9CD-66C3D43DF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179FF3C1-ACC7-4DEA-A0CC-DD653F756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4808276F-5D7D-4738-9586-26C324C1A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3D4A0588-C9BF-4214-B209-EE37F66EB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4E0390BA-CB6F-4EA5-BF13-F0E6B216F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34669EC1-513C-43A1-AECE-F77475C37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BCAA4C39-F744-4309-8ABE-724A6FCF5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FB89E1D5-865F-4AAA-A0DC-7DE9BE1B3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24BFFA5D-2887-473E-BE53-46B714DA6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ECA745B4-2FA2-4E6E-86AF-E93740900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23695A8F-200A-4F18-B380-5AEB213A9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ACB1C612-BE89-4A14-8DF6-63AE0408F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31B0B88F-AF07-4ADB-8F8B-82EB936E0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B2C598FD-4441-406E-8527-B5C1F8D57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03FADD2-5A7F-4284-BB8B-7295F02D0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7E0D6003-8FF1-44A6-85E9-025C133F3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D9F39ACE-CD0A-4163-AC95-109CB3C37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FEAB3F0A-F956-45C3-8ABE-442DEC1E7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79B48614-7598-4043-A00B-E2A45FBF5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531321BE-E47A-4BA2-BEE1-A90977EEE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F81C293F-5D37-4842-887B-1800D63C7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6DAB660F-EED3-4A99-945C-938EF2754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C1879306-24EC-43B1-91BC-31147119F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1DA9A8C4-31F1-47C8-B9AB-37E9E70EE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DB4C10E5-2413-439A-A0B7-2D74E1612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D366CD86-AAFE-4403-A93E-2072AE272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D3ED0AE1-354C-4710-9399-1E87F4BB9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80D2FED6-A22D-49C7-941E-1CBBDD7C8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2D912887-2D94-4E3D-84C3-F98AC74D0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AC6C79B9-DE05-484D-A3F9-B848BCAEE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ACEBBA2B-A450-401C-99AC-763C07A787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10BEEDF3-1BDE-4312-9890-C590523D5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CB2E560B-723B-4720-9F90-65C70756C6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0C967BAE-E994-44E6-8406-FD142CBF9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57AE0AEC-90DD-4CAE-956C-A98839A78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52DDFE67-331A-4EF3-90C9-AB0091F6D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7E7507C4-1574-43B0-95CF-011B88967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DD39BE65-DF1E-4635-9F6B-CE2ABEB59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2BEBAB3F-7E45-43B7-A9B8-D6377E4D9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E9B47065-EC7B-44A9-A452-FAC9DCB6F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B836B925-78FD-43E4-9357-362EFAB71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F74A14E2-F70F-40F1-AB63-05575A987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74558203-65CC-49D6-AB67-A3C3CC7F0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704CF8FF-9D64-4E34-8BA0-D29BA9CC9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40E7AFAD-8A5B-4DF6-B603-A56CC57FA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0A46BD10-1C32-4AA4-A86F-79FF191AB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764594AA-41E9-4ACC-B7D5-DD9E5BDCA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69C78A23-BA8F-485D-9FAF-A0853B2B4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69C9919A-3A2B-4D1C-8736-C81D875C3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DEEA6C4A-C557-4D9D-B996-57CFD16C4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F1674113-06CA-483D-B03A-068D144DC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F7C53E8D-C4CB-4DB3-8EFA-1090715FB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E511E002-50C4-4030-919F-971298620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6F9322F1-AD1F-4A13-8300-26A9384C1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D843652E-5F39-45C5-8E9B-7B7BED965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DE15395E-C8B2-4304-9F8C-ACB72ACEA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42227736-42FC-4B9A-9CA7-0B37647BA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E2F8AE81-4B1F-40A4-828E-3D9E99B3B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9F7D6B44-D625-47E2-81D2-18AA4DDF3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422140FB-5707-42B0-B93D-497D64FCF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54EEBEF4-E99A-4CBD-BBE9-C5837082D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F78D695-92CD-4DA8-8300-D10442FEF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D49EE502-39F1-4A52-B82C-8FC8691E6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7C50B7E6-032F-458B-95D8-677EF355D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9FB907CA-CF5B-4814-A854-6FAFAB35D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78504533-33A9-4397-894C-BF9B5A1A0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23E05598-1A65-469A-BB7B-5F83A8D26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42432F3C-7917-466D-9692-412132BBE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E222FD79-1092-48CD-A1EF-149D8789A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F809E1C9-D7CD-43EC-8BA2-40EB84202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0F92403E-3F85-4BA6-8B03-027E1C0B1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B11AB4B2-0AE6-4C44-BA17-DDB8E9267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EAE0D2F7-9450-46A2-BFEE-797488FDB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6E781798-59CB-446E-A317-508716693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F6BE2F17-B470-4142-9BCE-A15F9A30C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DC89EDB5-686C-4E78-956B-2D91E44AB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821E6199-3FEA-4646-850E-5C26A25EE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DFB6BB2F-6CBF-4EF9-91DD-C8A54282E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F41A4ECF-4B65-4EA3-BC3B-6D85A004F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5DADF8C7-D081-4900-8C8F-64657C53C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EAC4EDF5-5B5D-456E-A7EC-E2728E31D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81D0D110-E111-4F34-8A04-F7EA8F31C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5B7D494B-FF3C-419C-8353-2EDF264B2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C72F3075-A86C-4072-BBE8-0A45A29EB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D30E75A9-AEFB-435C-AE6D-DF3F6C13C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D7E59B81-2DD7-4871-B710-D905F7AD5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33334402-B968-492F-99FE-65A3922FE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F0E947DA-3100-4352-B297-90A899340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AA9490AA-B771-4A51-82BC-D6FFCF1F6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FFB1508D-877E-4A93-B15F-09153A42A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E198976F-48BF-41D3-ADA6-B935CB0E6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BFFBC8BE-CCF1-4D57-8247-B1CE09844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D500214E-9167-4F1E-B9FD-72985E0AF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05C5CA85-9EF7-4116-A145-3CC9DA1B5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69FF0C5E-CA07-405C-8C66-CD2565AE7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0C2D5911-0527-4CB2-895A-9A87902B4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1E0BB9E1-E379-4B1C-97CC-1760EFD2C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E4A1C5EB-9CE3-4356-A133-E38D9C223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44D62D76-9E8F-45F6-8BF6-D1FEA528F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372F8A26-F2ED-4103-8896-474342A6E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2F08B1C3-97D5-4C57-8290-96DFE4CCE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995B0792-E59E-41FD-8151-F1B1B205F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E7464A0A-43B0-43B7-B499-4FDD6B3C0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7450CA92-FFDB-40B2-9556-2A17EC66A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F58AC6A5-1308-43CA-8BF9-7234AD5FD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119F0719-378C-4443-9C39-73D162634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A2BDF33C-F7E4-4FD6-810B-E6AF3F215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59F28E61-69C9-4DD9-A179-49E93330A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471D771-3222-4C76-AA90-AF6CDF421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61376FF1-D723-4FF7-8CAF-6AD6D2576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1292E7AC-6534-4B9F-81EE-4116DD2F2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B61C54D1-4762-419F-BF52-6CC3FA5BC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5A8BFC48-8802-48EC-9D2B-462F4794E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163120AB-4F39-4CED-BFEA-77865C515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D52640A3-2239-4174-99B5-FB42EC299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11EFCDCF-C260-42DE-9651-7BCE5B431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95AFB488-7BB5-4E9B-9E51-151BC6776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51C7B55C-F407-4DD4-9C50-B14885CEA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F9CA72A4-EF1A-4706-B668-856A0C44D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76837BB3-F7AC-4044-91BB-2032157DC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E0FF9781-ABDB-4297-B81D-E577B2BDD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8536629F-25B8-46CF-B0FD-E6E2C07BC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7F1DFDFC-0BE1-48D0-81B1-42414DAC5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0C4EAF27-B5E0-47B2-8265-6782203E0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DB60EFEB-FC77-4C23-A4B8-E93C8BB04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28775D79-D208-40A4-9C34-F6EED9DC5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2F809122-80CE-4AF8-8713-829B36483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E7688259-F22C-4764-B6EC-93FCF362E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542CD0EE-6F6E-4804-A1F3-7F57ACE2D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B386E952-D7A7-484B-9082-8A689771F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123781E1-21CB-44B3-B1ED-323C8CBBD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CB00AD90-75A5-45DE-A958-85AD326B2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F5220082-C69E-4C2A-BAB5-4B7500817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E188FF38-70AF-46E7-A91D-049DCCDD1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3A8FB8A8-FDE4-423E-AF21-C0B688DFC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20690C97-7DE5-4104-8171-B4E366577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FD62C5C3-AF4E-43B6-8FD6-332E393B1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C0FD6F00-8B1F-4F84-821B-5FED81376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BE1FCA7A-FB02-4699-928B-64B504E95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5569B085-C006-49ED-9572-D75795EE3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9CF32C9F-6A0D-429C-971C-365B0DA1A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DD62E7F4-926A-4932-A4D4-E39259284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80BE0F62-FF0E-4A43-BDDD-F5502763A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957CFF42-EEC3-4728-9399-E81DB2B31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5A106E8D-1025-4294-B32E-E6ADF1F79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3D8F0556-662E-4BAC-9EE2-2E7099AAD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32562805-5D11-4B9B-9A9E-308CD958F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0C25EDE6-37EF-4A5E-97D1-B24A5D4A5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689D6C21-2FB7-4980-B277-9266209CF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728A50EB-D15D-4FDD-BFEE-6467A73CF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7917AF95-FC8C-4BFB-9B78-A05560E2E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A0D646EF-F210-4BB3-96CD-01F2E7DB6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9665B8F7-00BC-4DDF-B1B9-B60FFC987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1F97B105-5DAE-4394-977F-5B8951836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AF5943FF-5E1F-49A5-A0B4-AC33F980D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30CFEB5-B812-40EB-88F0-99F3358EB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E2277AA0-C35C-4F75-9F07-5E08289B9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759124B2-E0F2-4CE3-A548-E62EDC008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9B56B7BE-D7BE-4C6B-BD13-195C60589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783D2440-AF96-4429-8C6E-0991EA2C5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B5E7A4D1-DE8E-426A-9CD7-1C28E45A2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1CB16C43-5D49-435F-BB9F-3FF6CDACA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77C55DB1-3EC4-4DF9-A453-7D6BED32E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28703C7E-04CB-42EF-AA4A-D28E98BD6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253FEF31-2BA9-44CE-9956-CF957BE9E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A6F3E237-8F21-4F3E-895D-89AE251F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182FDE43-306C-48B7-BFF3-2BAECD41D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A93B91E9-4BA1-44E3-A254-99F4E756D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66B99FE7-9A8F-4893-A2F9-04ADBD666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701CFADF-730F-4ABC-9929-0448D9BB0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B5E28E2D-97F4-41F9-8CE5-847841876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9F2778E9-AC46-4B7E-BC78-4D979539E7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0C9E028C-3A30-4919-AECA-AE4433F77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12D04E0E-59FC-42AA-9CC8-992363101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EFD249C0-68ED-4DAB-ABC2-AB1A8B086F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DF85DFD8-3750-4C11-BD2C-E463173B0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C1D49F97-F9A9-4411-B5DE-199E6EE4C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7C8B81AB-9F38-4FCA-BBF0-C3F97D281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580327BC-2B35-4D22-9A9E-4887C47C4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3186935C-64AE-48FE-9A54-3A8E6672F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D8C006E5-7E9C-49DD-AF5A-115B2572A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F33CF041-4820-4AFC-BE0C-75C74FE24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24D75A65-9BBA-4992-A342-8BDBC0AA30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5598DDA3-1B53-4A29-AD4C-B1934BE98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D9A621DD-1C70-4F3A-B231-E31E1FA9E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0A37E928-D959-4760-856D-C22B9EB0FB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D0B4D4E7-1B92-44D9-BCB4-5D12CA95B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058B45F5-9D35-4119-AAFE-26EE83017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21D47C43-53AC-42CC-965B-66B6CDD52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EAB061A4-5E5A-43C6-80FD-DF61664B7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D6C7EAEC-786E-4DCE-8490-BB3A23375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6ADDBEC6-A7B1-4F3B-B4EE-4ACA57704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BAEBB5E1-11BC-4D4C-87A2-3B4B7D922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185CF1D4-334D-49CD-B647-6072F3873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DE65C725-2199-46CA-A631-201BF38A6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4F646521-69D5-4926-B5A8-FC9462A06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48D4604F-777C-4F5C-A15F-56D877A98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592CEF9B-251C-4B4F-805B-A30E16057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FE2388A3-3653-48E8-BBFD-4FC6A7287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38AEB960-413B-4E05-A841-72BCB12C08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48F27F9D-CD17-4CEB-9957-CFA077E74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10E2494A-654E-4A9E-B891-658789812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0EB79C0-ABCE-477F-9B64-F833371E1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657C9B84-725F-4E6E-BAEE-B59197FD2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21CEE5A4-2085-4058-88ED-00EB156DF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009395FD-B2E2-4909-BDAA-D87A3D11B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22BDE864-1F32-48C7-9ED9-63674E4E6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3777A636-E396-46E3-B8AC-76F0CDFF8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C7ECCCFA-3D56-4A39-B384-7421D008C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B3501932-D2C7-44E2-872C-ACB606AF0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BA22D470-2B50-4E81-8CA7-DB4126866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23DD589A-7EE2-4763-89F5-04C7E439C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E80C10D3-D946-4626-8565-DD04B801A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73E3622E-9956-497B-B53A-931161FD1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D5D429CF-07DB-48FA-A0E0-ACCBE4110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E94CB9BF-EE20-4472-B9C1-7D329B970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7C2CA19E-23CD-4289-8ED9-06DC06F18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ABC6302C-7E6B-40F3-9E2A-3221716E5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126B05D2-DCF3-48D8-9097-FE68EB896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732F3AA9-E133-434B-92D6-EDFC141C9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B3F43006-699E-4910-B54F-40903ECBF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A3761CA1-E0AE-4933-A13A-8EACDF675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52F290DA-1968-4864-8C10-95019D6DC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C2F2E5C1-DC43-48D1-82D0-B287D2599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F89F7267-784D-4085-B8D2-95524208A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B6F74257-969B-465C-831A-2DF41715E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C10F74FF-6A71-4153-9F83-864CCD23D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2D1CB617-41CE-452A-9C21-7DF3B7904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B213C4A8-3747-483A-8A2C-8D8C2EBC8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DF0EBC2F-D892-4063-9A61-B6FCFB3DE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3A4861DC-F3BC-45A4-9479-1C4F121D6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BF8C4D40-5286-40B8-ABF2-6CDDAFE93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838CB8A3-1928-45FC-8AA4-D48E19D17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3DAA992B-6BE1-4758-84E5-36BC7D331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C23A7A8B-E8F8-4807-B6D2-51EA5F949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2B901836-B3DE-4B8E-91F6-7C8EE157E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395DFD79-2462-4760-997D-B7AD24924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9177FB2B-51A6-42FC-BDFF-8C284C3A4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7FCDCDA5-78D2-4854-8537-A0F78A3D2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3CCC843A-AFD5-497A-A6AF-DE91C5FE9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4D4D5E3D-ADC6-4B42-8311-48C180F99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50A1DEA7-6985-4359-802A-9DFC14F1E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99404B9F-18BC-4178-841B-C92D8B45A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1D22A1AF-3CE4-43BA-AD24-EE83EA8A1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04CBE6DD-5CA3-4417-B261-70A05F08D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2CFF8252-C067-4819-B281-E840474C8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76664F2E-CA30-471D-ACE6-C41363C4A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EBAECE16-B017-422F-85CE-E302403F9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B15B5309-C3D8-468D-B403-D64484EA1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60481132-01B1-44EF-93DC-6DA0DD866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C173C6E7-852E-4D2C-BC43-B212E576D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C91AB9BD-E13B-404D-AD73-3547FB7CD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2DF5D221-778F-4271-97FD-328149481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47B1AA7F-9CD6-43EB-A177-478CDFFF4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3755A798-AF83-4A8D-B58E-4EE6F3A14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03823EFB-4B46-4327-A470-4FF7EC8F1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9032BAF6-76C9-49EC-B640-A295FD827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8D0D41DF-F82B-492A-957E-22D033327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3F74E8F2-403C-465D-9413-03A92710F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6F019B33-8FC8-487A-9585-9AD06F1AE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B4D9627C-AD39-4952-B212-B1A8C3E94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DB366687-E5B6-40D7-BFB9-B07CD15DD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28741952-DE02-4F27-8489-DD8623467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0D636C73-A458-4640-B53F-259763504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29517549-ADE2-4ADA-886D-3F789E7617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FA87757D-C513-4FAE-9C5B-B4A5D8E7E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621362DB-C726-4A77-94EF-FBBFD8329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2699A51B-CE60-4052-940C-20C990385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BF8EDFE9-40AD-48E6-9548-FE2A5DE5D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214D1518-22EE-418C-AE6E-D489F94F8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1EECA5CE-CD1D-4E5B-B76C-E89AAB6A4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58ABD016-1B35-4D67-B186-1EF61EB32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0D978AE9-7CDC-444B-ABF5-F44234E9A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C99649DD-90AC-4EA4-8AAF-3739401072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BFDA498A-CF30-47FB-B671-5A60B98E5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60B074D5-BD9F-4CD7-8BDC-507B31118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FABAA9C5-3D7D-49E1-833C-6EBC22C52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230EAC1A-8681-4B71-ACDF-F77BA7989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34FFB6C4-1409-4CF8-A738-92AE3618D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01A99687-439B-4B28-978F-534B22EE3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EB9E6058-DBFE-4AD0-BDA4-ADDCFE31E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E127B8D0-A7AD-48DF-A391-5D6FA7958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CB9A8F6E-CABC-4C86-A9A6-829A6E887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26E11D2E-48EC-4FA4-8DCC-AF3DCC6D0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46E4D991-C02F-43D8-BD8F-6380BD031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75766524-0479-47DB-A763-476B9A132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59C331B8-5AEF-40E6-AA32-A4C1BD0E9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CEBD9706-5CE3-425A-A755-002D1C3E4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644A5EB1-1280-4C62-AACC-9AC7F1386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FC8C00D7-2781-4CB5-8EA1-892627A74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DF5705D2-D33D-4B69-BA97-8AD610694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483BCE77-1C05-4679-A05E-5C2A048FD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E77357AC-21C9-4B02-9789-1165298D9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248534B1-087A-43F4-8389-D9694F864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73F9A8D8-BE75-4030-AEF5-BF25B0307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B35DA75A-4EE6-48DD-8D6F-60C4B16D8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4B3DF989-D972-467B-846A-E9D12FACE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A29583D4-93AA-4C4D-8DF0-0C7442815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A2FE2718-A574-4C64-B667-FEACA74C0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B00B6683-E77C-405E-BA7A-7C368244D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F90363A5-A279-4CE3-AC72-DA3CBA432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54721180-9560-42A2-9CC0-7A85BEB85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7AB91209-EC92-410D-AD38-22CDAD6B8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8255FB1A-ABCD-448F-9061-93F81D7D9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8C4F34AC-10AA-4AA0-BEDF-59950CC5E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8B36BEE6-AA09-42A1-AE83-E4B105A27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9A9E7EA8-C6F6-4196-9207-32E2BE02D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0A71E0EE-C901-4EFA-8CCA-4584A6387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61DD915C-87F4-4847-8378-30AA23BF7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D78BD8A8-08C8-49CE-861E-9CFA6CD94F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067A8272-6B00-4120-A4E9-8BBFA56CE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5D8414BF-9C3C-4B57-A647-A74F27CDD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87E1AC76-C7F9-4225-A0D3-6EB10E40C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1433A658-F048-4A77-B521-8C5E163FF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AAA4B547-72F6-44D4-92E5-3B1E032E6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3B42F259-010A-430B-A648-3D053EE83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3255EE61-5CA6-4F83-8A89-45453A238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D177360D-62EC-40BE-AEA9-EDCF4995C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5C7D8F46-7E32-464D-A0C1-E38BCBFDD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19C5EF1B-D85B-4D3C-BB79-6939F8E61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F6F52AA4-4970-489D-8D2F-E1535B835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44EC6152-2774-47E4-A4AA-EBA6EA4A2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C530B872-C932-4A0C-8932-3BDA987D44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C8CCA89D-4C67-4115-B9D3-19FDFE4BD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D66E15AE-0F8C-4CBF-96B9-6760BB76C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F1B3DA83-5689-4977-9336-5DA8FE11F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85B724F2-5443-4A28-B8D4-FFBF30E68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1CDFC481-760D-4025-83E7-1319C8E7D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B8AB6620-BEE7-448E-84FD-F4E89AD5E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5D137913-5B2C-47B7-B8D0-43BD3B9CD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57CF15E1-796B-450D-8B82-B6676BAD2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D836187B-2F18-43B3-87F6-B260342BA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AEE23BA7-6456-4EC4-835F-C1434F5B6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1872ADC9-9E9F-4B14-BCE2-4AA6A1381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E442E358-1EA8-4832-86B3-B1AE14DFF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C0B059D1-DF7F-4DD1-A361-4E57088B0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FFD1ACD8-7A19-4075-AA09-0B91E833D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C2DA2BA7-8DA3-4710-BE6C-A83317D8E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A2361495-8884-41B0-853F-364A139D3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CB00FFFF-78B2-4D78-B49B-8FF1874CF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4DC23ECA-099A-4135-BBC1-F17A0BC6F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38B8B1D2-CC34-4579-86CF-4305A6772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4E345CB2-9DF3-48A1-87C2-EE8CD0131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5F9AA350-E594-4550-B530-BB4A19943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60A00B3A-277D-4F3C-871D-37BFDAD70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33898C2C-7EFE-464F-81F6-EEA782144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5AAD00B2-FA30-4F36-8185-B20C86DF3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296C4F87-D0B7-4169-AC40-E46D2EFE0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88B8AE06-8897-468C-9EBD-F7E704375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E0296951-5800-436C-A7C7-0B37E4E02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15156760-ACA6-4635-87B0-A3EEED445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3B329B14-4254-4B94-ADBF-BF0C82715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B54A70D2-752C-49CF-883F-03C8CADD2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BF376000-D2AA-4178-B9E0-27FC749BF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E03D1098-83FA-4A48-8AC6-6D06F0A0E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4A7A45AD-D262-4AC9-BB4A-92BA7528E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C8A9B4A3-B0F7-4CBC-9672-08AEFB274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B8F28A49-68CC-4A46-ABBC-E641E1F28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80BDE7F3-C3ED-47FE-92E3-025563B47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840D388A-0CE8-40B9-B44B-E8AEB6014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03B233AB-B980-4A6D-BAFF-8DAE1D634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AF82B6EC-5296-4819-9195-0A6880853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922C8033-540A-4B3B-9BB2-0E8B4A958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660AC27D-21B1-415B-834B-ECDF56B11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1906173A-27D9-41BA-93F1-BCF9DF8B5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501CC6AD-D2BE-44C8-9596-50258EF4B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56F7D70A-796A-47B0-BA54-53F58E406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C885E069-87F0-4268-9B41-75DCD444E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A3ED78E5-E447-4149-9915-3C7965227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E93E38D8-74E5-437E-8659-153621793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2E388E00-CF9A-4BA6-BF15-C232750EE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8CD46E68-1CFC-40F2-A7C2-3E0F5BC3C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5329444A-2248-4F91-8E2F-B43323284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F1A5FA8D-110A-428F-8E32-A37D911AC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172133E6-9385-4750-B37C-0AA3C26E2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DC64DDCE-CC4F-421E-8E09-5760C931B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80286D23-C217-413E-95CD-D66A6CB35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ED73FDE0-1722-440E-9301-FE48E2855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873C8B48-A34F-465A-B826-D3DFD7F60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0457B7CC-D3C0-4EA2-8F3A-5165D551C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2F8179DF-F83C-4142-BB99-061805254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9611694D-A450-406A-A493-E8B95BDDD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44D7D260-6D4A-4AA6-A026-8B1229E8A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219DA300-A416-472E-B298-0ACAAEA2F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89F49F0F-3828-492D-A638-66B8EB098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9119A534-A977-44AF-829A-8F45320EE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9C8814F3-AEC1-4FB7-936A-E10C34783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0E9C5FFD-1195-4EDF-91EA-C3FC921C9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9DCE2A80-E758-4308-AB8F-D5EC0A88F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C8550527-DC61-41D0-BE70-D5DB1008A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4A38FCB1-0BF0-44EF-BC7A-48E5758CA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A758C7CB-1C2B-4991-9F1A-93F7A17CD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0E21BAB4-E9F5-4F4D-9FA9-A6410C393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90AFC6A4-B74B-443C-8FED-38B0D34B7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CB8AEC25-CFA1-4601-AA31-EF81F6250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9F07FB5D-0683-4004-94F6-C482D45AF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E2690A14-0F15-447B-BF8C-CBDF499C5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9935F3FD-A0A4-4CA6-B8BD-1B5BFC089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6354F4EE-8997-4FCD-8DDC-E444F03A6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B741ACBD-2F7C-43E1-A5D9-0C8BEE58E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FC70CCD5-6E25-455D-B523-E005C74E9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9084E267-240D-402A-A3BB-25E03DF31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C720B244-A8A3-40F5-9C99-73E6AFD5E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948ABA7A-20A0-4699-A2D5-566FD7152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158CED9C-B2BB-48D3-B632-E824B7B2B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284CA3B6-660D-48A9-B294-C12F723A2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7169259D-3AC1-48C1-9634-0DE55FFE2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BECDA4BD-45EC-4A4B-9DBC-7D37ACD15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1919039E-C3A7-45D4-8D65-51C466D51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1AC0CE95-B8C4-4A43-8FAA-FE47BBC5E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83AD1D0F-3D10-4179-A053-92673CE12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F0F88EBE-CAEC-4BF7-8C32-DDEFBE6ED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83FF956A-E4EE-4DB5-B8D7-C3CEA0E9B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B3609B18-82BD-463E-8680-2CAE1DCCE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8610CCF3-12BC-4A54-81BC-E0B57CE80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2994005B-146E-463E-9587-8A2D1A37B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B3AD2425-A77E-4EC6-992D-F1C769481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1FCB7059-CD7A-4DAA-9EB2-61AD19C3B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4138846E-0C14-4644-AD89-637C87E32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5753270D-475B-48F3-B8CC-3E1692B8B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61B1DEB9-6148-44A3-B64E-B8EBD516B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E43CCDA6-0B58-4580-9641-C8646598B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31342F75-D456-4BB4-9485-C8CE251BE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5611AF78-D6AC-41DA-A60C-BBA3FFC43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567FDED5-8CCA-4DED-B592-CA8C8C9B0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DB0F6B45-C9D4-4579-98D3-1A74B7A08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6602D5E8-22A3-4D43-8F87-05C90435B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A60FDF5F-047E-482A-8FF4-02D8D1F3C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BC9D4BDC-2C47-4A85-89BA-AE9508136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3D1BAE7F-E8EE-44D2-BFF6-347D92A87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0E4420DC-584F-4D58-800C-02EC3EA23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E929DD09-AC44-41EC-B9B8-339BDFB98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F9941E7F-83D0-4804-A4E5-BBF4BA0DD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F118E849-8179-452E-9E6D-83C351F15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98D41B81-68B8-4955-8710-5BD8C6A7B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1BDE3FFA-1C63-4DD2-B030-1B5C1F0AE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A09F10FA-9E41-4D30-A689-DF24ED33D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EC454C60-B565-481E-AB18-8B6B6C57E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C146DB2D-8934-497A-8151-6686D2BFC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5225F833-BBF0-4600-A024-B8DE6CA18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1E7D544C-DFF1-4B93-ADFE-6C452B993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E558CB10-CA5A-44AC-9035-873BEF1E7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3E5E313A-B093-40E7-8350-F6FC44A77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1F7E9139-239F-4CEF-8C55-A7C0A8042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118006D1-2228-40FB-981F-A8954EC1D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FD23DD24-3CD0-4991-BDF2-8C244C66A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23F4660F-138C-423E-BA28-BB0405668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EF40564B-57B6-4572-AFC5-52B1E5D8E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7569F708-59D4-4996-9323-535F72872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756004C1-6DAD-4D27-A5C1-43046050C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2589B704-C30A-4E2C-B03E-76AA6CC0A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37DB838B-AFD3-4090-90D8-B85F58347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E85F023E-0434-49B8-BEDF-D1BFA0732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13CFD0D3-FFD7-41CF-BE8B-25F5715AA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980D1E87-7A68-4612-BE1D-A9C8CF86E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934D9F32-C5E0-46A3-857B-125644F55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277D13AF-79FF-461E-9FDD-B590B0F98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85F547A9-812D-4678-A10D-423BFEDF7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24FE56D6-81B6-4857-9F9D-0CBB0C915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32CD7277-B943-4F75-976C-E1E50DD67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E0171889-A586-41C8-8D5D-CCD4980A0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CD5F19C5-B591-48CB-9A68-D52D9196D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1A684E33-31B1-47D5-AECA-D1F03B140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9E810467-11ED-4DEB-ACE1-4872FEF2F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C882F8BA-D7AF-4BA1-8CB4-B055A23067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7B87E139-591C-4197-8625-295E1636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14FFDD70-D1F0-4C13-9BC5-EDECBDE6B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7854190D-4A76-4103-962A-4FE93D2C8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F2C59B29-24DB-4637-B778-066C73BEE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B8782A53-2C62-417B-92AE-73F066B18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4F6B0E1E-0F37-4912-966B-A5516E976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81E401B3-AB7E-4CC1-A015-563819609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A2339662-1342-4348-93F8-2EBEE2928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CF116918-69F5-48B9-974A-3EC7679A5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31F8AF74-3806-48C5-9105-90FC5734D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0852DB0D-E679-4755-8182-3B1C4918C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088B13AC-8099-4CEE-9483-5436DFF7F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B9962BFF-D935-4136-B7CE-8901BE3BC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0E3BB1DD-E6ED-4A31-AB5A-DAC26FC02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D1494520-80E0-4940-8C2E-EB0726BB1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DED1AEB7-9AC8-4539-B5D9-9FD3EE37F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4D5F231C-32F4-42F5-A78E-594466C70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62F4BDEE-3591-407E-BFE5-5F11C0DF3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1F2226B0-7013-4927-AB6B-6943F74D7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B8DE9F0B-15A9-44DE-90D9-EACC3D263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BEADFBD9-8D62-459B-AB3F-64EF64080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F361B74A-C138-43B3-B05A-392D554A8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72C3FD9D-5CC7-4F82-8059-5D95BBFAB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6AAA1520-45C7-412A-B34D-277D158F6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503C70E8-2D4D-4D72-8A38-1123149BE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1521BA59-2967-4642-BA29-B70D9ECB3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624D429E-184F-44C1-85C2-8230C1149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6A457746-457B-446D-963E-037CB1D7F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29EDD46C-C3A0-4653-AD0E-E4CFD0D4F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1A9363C1-9116-46E4-A3AE-21EC79ECD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31D4C633-E336-44CC-81DE-20AFACE339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3E6721B8-97BC-4BC4-9075-3B8093BB7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E6C09670-C0AA-4617-B8E0-566C1249C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84518724-CA1D-4360-B9FD-646A11721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C8C8BDA2-B990-4DD3-8FD7-09373649A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48AAB0D7-CB92-460C-A929-7B859B68A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566F204B-46A5-4701-81C1-506F5B234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01E73DB0-C1E0-4951-8F86-BEC2522D5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53E27A2F-B516-4292-BBF8-A287EF071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D8C541DB-7525-44F3-A09F-E6240A47C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3C843892-1C32-481C-B284-23FB1C25F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253D429E-9DAA-49C0-9888-DB10AF8D5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6C13AC49-34AE-4BEF-BBEA-89FD1A323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0B3D737B-3D3D-473E-AD09-356035D36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B7DED351-C770-433F-8DE7-B510852FF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61644F00-35B2-4235-99AC-D352E85A9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2F5529EC-D039-46D8-B982-5DD670D665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40E792EF-72DA-4C13-BFC3-708D4789C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24865862-231E-4119-9477-C7513EA45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059408C6-9486-4FCB-8818-090ECFB93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6AE70851-D0EE-4CC0-8673-08BC7957A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66928C59-C13A-4252-9413-35984B146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9409D19A-9B4F-49E4-8B4A-137E69A7C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D6625149-C432-4062-A186-79560CA9D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8C4E8417-1F03-4867-BBF8-14D7BD84C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AF6ED61D-1758-45D5-9D12-FB1E2AD47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B1288BEB-7147-4B5C-AE83-F7E45C63C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44CD3947-57CC-45AE-8F4E-A1F7DECE3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FE67012E-495C-4BCE-9009-8FF0B17EC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73444F09-D9F4-40E2-9BA2-A7B2A3341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BD0EB529-39B7-41D5-9C68-EAEA5F940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7D51EDF4-BA0D-4756-9963-8BC3AF148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4FCA5904-DDEE-4DE7-AE45-EBF6DD01E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B84B330F-5E06-4F03-AD7B-1F819CA78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D62E47FE-2FF0-46C7-9813-A639FA616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379642D9-1F84-4265-9BC3-7E6E3C58C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9FE6E2F-BC7C-4570-AF25-5BD2752D8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198C90A4-F18B-46D8-B5E6-8399A42CE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41B134D8-0ECE-4074-B41A-4EDAE125B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BD536E96-36AA-4740-BC7C-87DD88D19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A272B3BF-DCAF-49E8-A690-0F097E827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A63CE766-E8FC-47D8-9963-391F0B51A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A3B96178-CE47-4398-B5AC-82CFA399D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4CBA76DC-EC64-438C-9B07-B5DADF573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9B4580FD-3A5E-4C12-9EC2-82BC03A49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A991D07C-A6C9-4985-9EDB-E9EB00910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CFBBAE25-694A-41AC-AD2E-DB6BE7955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4FE16820-D2E7-44B8-A80D-7009469E9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5F54F8B1-AF54-4E99-95AD-9BB2EE296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AF599C08-5F0B-4E0F-AA94-EC625BA96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3379AEBE-2D29-4273-AC63-2BF51774E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4955C168-C0A7-4B52-83DC-4B575F5A8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71019A72-B3FE-452C-AB10-007B9AC10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C7BB56BF-4C05-42DE-955C-0C14BDDAA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EA5BA232-BC7B-4125-A993-6B11E7246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EB782FBD-DAAA-4D7A-96DC-D61126820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E2DE6C90-25A0-4587-A779-80383CD3D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0A0EB534-363E-4E36-9709-09B3FDE50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A91DE3E0-F814-4383-8C38-9DE4D51B5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AB258AE4-582A-49D1-A45E-8FF19349F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BF67E0E9-198E-4BB4-A5D5-00C60DF0A1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CF1C9134-1AE9-43F5-8CD5-7F5C2B3F5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5C3606AD-E4EA-4C7B-8A36-534FE5ED4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594C1ED4-AE90-49FF-8FA5-CA7B28DE4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E05F8D16-0D82-4CBC-AFBB-50B8031F1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DBAE2604-3BAC-40CD-AC6E-9BC4F2D43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5BB2AC04-26A7-4313-997F-09CE112D5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0F21D625-C903-4A23-984A-A4A1D1B3F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5C516B15-400B-47F4-9849-2E78881E4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18ED4F73-34EC-4F01-A335-E9FF7048D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1A8E2A56-F866-4185-B8FD-86D311CC2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656008AB-802B-49A4-B1E6-E1D584965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22EE1B53-5441-4604-B076-A3C29C703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3F82C80D-2B94-4704-A09F-72D4E4069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50507004-A25A-4EF6-8BA3-BE473E82B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419DFB17-B5F0-4739-A25F-3ECEF7536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718D6F6B-CDB4-4168-A9D5-EAA409605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720C4717-BBEE-4829-A96A-DA5E6AFB1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7F6418E6-01A0-4A31-B0E6-959084F0E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BD80A7AE-4F7C-4E43-BB5D-CC25A0BC4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4404901E-A7BB-4707-918F-418F2B1B6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1EF92585-C80B-4C02-9D72-9B2428B0E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C5DD019A-87F8-494C-8BC8-46C546377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3D9D73E2-367F-497F-B853-AF1B689B7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D1E703F1-6582-4ACF-B9EB-1701FC3E0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26239B34-5E9C-4B9D-8D4D-71A6E80A4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32EF28D3-B2F4-4D5F-BC9A-E8D8AAA4B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578B6021-620B-4B20-B808-BB545B8FD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8C7BC22C-6F08-4BC2-94E8-CF961E2AE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BD7859A4-27B5-41C6-A965-5815CD2D9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17265C89-F629-424A-9B63-423D1C36F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B2BEDDD5-52BC-4028-92D1-2A744DC9C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2DA8BC8D-650C-4598-8DB4-07ED24979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2E6573F5-E05D-4C0F-8EBC-463CEAD17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893A370C-E90C-4A78-BF6F-3052C03BE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C76BBC1B-F03A-4F15-9C1D-E948972F8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AB48AF9B-45A1-423A-A85B-129645C6A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620E915D-BC8F-4736-AA26-2963C4EC4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31FCC8EB-0A6C-46E6-90DE-F8BA015EC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07D79AD7-3395-4238-875B-C4AA45D15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51FC7A6E-B8C1-4EA8-8FE0-2B124489D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FEAF89F6-1660-42DF-A6AC-303CBF87C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AC560B70-6816-4600-8290-3508BB083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1DDC14AA-099F-4036-90FF-486C239DE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2FD00EC7-4519-4D7F-81C7-26E2F36FB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6ACE94EF-52B2-4C1A-A61C-5F72196E9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F8515C89-F506-4048-B04F-C14FC358C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ED5B555A-D1BE-45D0-82EB-5E1778530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4D208DCF-137C-4029-A858-250AE7C93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F299D299-7250-4AB0-A1C5-DC356FA2C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4C1C42FE-E573-4929-BD9B-9E15FC51C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79E9AFBA-D6A7-4925-9FD1-4F040ACAA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9C06BBFE-352D-44FB-91FA-2408B8961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6719FD77-D4D8-494C-BA1E-7D861A11F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293A6BEF-F37D-47DE-930E-7F28D2840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19087C5F-9E97-4F71-8956-221840F48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CB85BC4A-9D53-4DC0-B620-9682C3712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5AEC678B-742A-4E55-9968-0D546DC22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E56737CB-0DBD-446D-AFAC-8A42D8674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4F395DC3-33E0-409E-8FB3-97C5930A2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6D125C12-CC7F-41AD-8D2E-CC54794EF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BFFCA536-DBB5-4A6A-8002-E98C6B0E1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32EAE585-1E1D-4F30-9620-9913D3B34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49F0ECEA-9595-44B7-AABE-BE586B612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137BB163-1489-46D8-8648-16C339385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B4941643-E797-433A-BA57-1EE9AD517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CD70A209-5EF6-4D66-9EC5-FD0E1CDEC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8BF8C90D-6509-4EB7-BB03-774F5C0B1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E105AB93-8005-4EE0-9B79-502BBFEE4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D38CF662-BB54-428E-82FC-FFFCAEC60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C72CFC5-79BE-483D-A628-E9B043D42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E6B4431A-94D6-497F-BBAD-8D6F61AA5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C3C300F8-2A8D-481A-9079-43240FDDC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4410C45D-8EDB-402D-9C6E-1D800A814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0E50FA19-0C48-4FE9-9D3D-40631E3A3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2ABFA72B-AE40-4AB0-94C1-52B61C444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FF1C93F1-989D-49CD-86FE-B62451716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402F4BE6-7B30-45BF-9EC4-3B4FEC061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F0BA1B35-B42D-4AEF-A24B-F60782A07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8E39BB53-FE7C-4077-9C2B-377BA5D10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2CE07F06-0173-4538-BCB0-65FE37E40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5042A293-2FE8-4CA8-B9EF-3C94844A1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F2667408-4AAA-4849-9506-19F8B2D67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FE0EAD04-AD32-4195-9C29-088C810C9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4E317001-484D-47D1-BB16-909FD6192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E286AB60-2C11-4F8A-90DD-63BA4E275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32606DB6-D3F4-4B3C-8EB3-5A8EBC16D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C3B33BC0-2D36-4286-943F-CE2003CAF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B05B8DC1-63F9-4E47-9634-56D66F429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2B68F009-E4C0-43F1-BC44-A7778CC9D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CDAACC1C-23BE-4300-A0D2-E6232F017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256063EC-17B0-430A-ACFF-35DC07883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4555E256-77A5-45C7-B8A5-84169D647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9A8A200F-7302-4510-A718-DAAFE4162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4AFE8A1D-2681-419C-989D-5940CBB85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91E9E781-DC19-4BD8-95A4-29502B1E6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EDE2BA9F-2BB3-4A85-99F0-9949E5FD1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23534D4A-5492-4C19-86D9-9D0C002418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B3C996C9-B1CB-4349-AA80-8CDC71760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08F622D9-6EE3-4D2E-98E4-8C6041391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7FC1E3E0-1250-4BA9-ABEA-B3289C1C7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172695D3-9B76-468F-9272-A662B61EC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00918E2B-A1DD-45FB-ADD4-4790C50C3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43EF362F-9873-488A-A7F6-10191E7AC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3916E507-344E-4CB9-BD51-0CA2151CB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2E0FD0DC-31D1-4C38-99D3-27C6A619E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B42767ED-0424-4AAC-97B6-C31827AC0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A74C8AC5-B52A-48E1-BAE7-5184759F1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C526A388-BA58-42CD-B2B0-29E8CC1D3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36DA1B81-95B9-4C56-A16F-0D8B1D463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282F2972-B59C-44A0-A1DE-1BB4AD1E9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E52600B8-C894-4F9C-9441-B9AE37FE9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3AFCF1A1-562C-4F1E-AF1B-0CA0FE300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745E8C14-EC74-4E0C-B6B7-015065AAC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E2D4370E-3103-4268-84F5-DD2FC6290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4E275DAB-3E38-48A1-8D31-2D9F64D96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4A363765-190A-4846-908F-74383E645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2299992-43F3-4EF4-A19F-70853B92F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84A5C819-423C-451A-8B91-596D8E1C5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F6622733-1319-4465-B098-E3FEC386C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1605EB69-C9D7-4DF7-AA7B-DFE19F93B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CD2F272E-A52F-49A3-8F5B-B9A16C73F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CA9BFA0B-22CE-4AA7-A9C2-2531D88DA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44CA80C0-3986-48CA-9EEE-A9C839E8E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129B8C48-0DE0-4D85-94AE-856A3D3D6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059B991E-DF42-45AB-9E95-D1CC0974F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F3A49810-A260-4DC5-81C2-2595FEDF7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B3FC06C0-281E-4240-A917-6F5A742A0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30E01069-9B49-47A8-A9E0-9E38BEB79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2D2431BB-F556-4427-9C73-27DD34A55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FC57D1E2-DF55-4347-96AD-9911F11D7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1F554FE2-5B37-4E99-89FE-99EC78209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50FD8E4A-9199-445A-9A7A-9BCC13485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BD6859AD-6BAD-43EC-8C42-3F0B748C77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28C59FAA-7827-4155-91A3-795363B9E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FB91556F-68BC-4091-B229-48B0BAA79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4C6372BB-6F1D-4013-8BF8-DBE7A9040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D88D1446-B017-4742-9CFB-81382E80E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C865AA5A-A9F1-4A8B-8203-DCA4592E4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0B529CB7-6018-4898-B40A-87D024B99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C5C41B06-75DD-4597-BA40-238023167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DED791A6-4C6E-4B86-B6F4-0D3EF13CE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45F3DC1D-2139-42AF-9476-B6563CA16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D8092B72-D173-42DF-A135-8B9BCA20A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3C051638-067E-4880-8A10-90BFFBA98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3115D288-92F9-497B-AC44-EE2C4BB19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5C0FC18B-F6E4-4C6C-BD7E-3058EE63B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220AA524-8D4B-4D9A-A348-EAF690620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96995CAD-FCC7-4B0A-9CE9-3CA9B02D9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D2CD91DC-62AD-4ECE-9C61-21ABBD286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F66ACB54-3B64-4FC1-A1BF-B70AC923B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2DA4C39E-621B-40CE-B230-0DCD546DE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7291BCAA-8E13-4A9E-ACDA-8752C55FB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5F623581-EB9E-42DE-90E0-26994A9B4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7E9E8D57-DA09-401D-9B6E-F5E7FF0DC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9C41E14A-89C2-40DC-90A4-418088704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8C7DA641-9A58-4480-9C10-4D64672DB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18449C50-8E71-471A-95D2-685C417B4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8CC32B28-D691-456A-8CCC-A513AAE15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DAF358BD-244E-44E5-8D89-081D86681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980F7132-3075-4174-A8D1-A26479188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67DA0940-F259-4222-B9DA-578684D21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037CC272-32ED-424D-9E23-110C1E512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AB681817-E753-4CBE-A6BE-19D42EA10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41B0CF1-3366-4628-9215-D09D79083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310BC9FB-579B-4FFA-A5EE-5E3E86654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62808A62-F2D5-4754-BB61-4728956BA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EA2CBA84-D357-4182-A87F-1863ABB37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4D453D98-8B5B-41FE-B9A7-36334620F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8216F000-E1E1-454F-A6E4-22FF56D30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AE99CE16-BB35-483B-8E8C-0476F27A3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BF939AF4-B36F-4732-AF0B-C3BFF1324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235765CA-6D63-4358-9235-5733DCF8F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A6E486C6-BCD7-4C1E-9DD3-3466A63A9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5A6CAAC9-BB8D-422F-8930-D9035F02E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57B31245-2F2A-4B45-9D6C-E2C0C249F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57F5158A-58A9-43EF-8586-EEE543228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9555B51E-F7A7-4332-999D-68AF762AD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782891DA-C011-4970-9849-5918A545B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C143875E-F31F-48EB-A60D-A6590132C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829699EB-277D-49BD-AF70-404E704B1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5D78892D-115A-4F44-B9EA-AAEF45B0C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4589A2DA-E37B-4DE9-B341-ACAD17820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C2BA1258-65BC-4595-8FA9-AA3343FCC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59972FB1-C918-4F99-9D7B-BC28F7B28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90CEE00C-42DD-4F24-A508-A8E6D93FB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410C5EF5-EA36-43E6-91F1-FB240C070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EF3DED52-EB9F-416F-AE13-662762494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D0138925-21FA-4770-A0BE-0D0FEACEF8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E641AF4D-0897-4189-BAE8-0AFA0EAC5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8795BE8E-F807-446F-8D26-83D713074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50E5D2C7-1571-4AB2-88CC-92165988B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212764EC-4620-43D8-9D58-2B3F6B917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8DBF64CC-7DB3-48BC-AB97-966BBB79C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416C8788-3474-4A3E-B4F0-079FA7B50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1498B114-C2F3-4BF2-A53E-61BBD263D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90C496F9-CF34-40F1-BF36-875F05F64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D450E7F9-967E-4A64-9915-BE2AA5FBC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30D37437-5E16-4B12-BCC5-905F4B374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E1C20BD1-433A-4DD6-9EDF-B6BC536F7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2CAACF72-73FF-43D4-817F-5B1E76164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8ABA9E5B-77F2-4D67-B31B-AD00E6965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3570073B-E35B-4221-AB2D-7379FB90A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A989CE21-CFC6-40A1-9CB0-BA5ABD4A1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939A6586-C769-4E9C-8C80-4D7E766C2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8948E9EC-57F7-4FE9-B832-534A36B5E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4C59A1B0-3B41-452F-BE6E-D8ABB6AD0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0D46DDDA-5402-4930-87B3-D3FB9E452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89E76ECA-AF31-416F-9692-CF1EEA1B3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FA78D305-26D8-4C72-87BF-91DC701A35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90BB499F-D893-4F7F-A5B6-47295ED97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BA511D0-4305-46FE-BA89-811602242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1B82611E-DD3F-4B57-92A4-8D7FEA636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FAC9D0FC-9BB9-4A11-B842-21C516376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14F17001-A0CB-413C-BC74-32DD13FC3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1F7CA146-A8CC-4232-B3D9-5358CDF7E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3A53A883-1D27-41AC-A758-B77E0D4B7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75111BCD-99E5-4D2A-83CB-243534450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03C1D9B4-6735-49E8-BAC4-AB5FF4FB1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C025D4B6-2464-4227-94A6-D983AF77B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4889ECA8-1254-4592-A112-25A97F954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4C5D1A5B-C1FC-42FB-AB45-F7C1D4BCE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D4ADA066-3099-47B4-B454-849D2C660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EB96EB96-718E-4B0C-8626-FBC3D6F0F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AA6B3857-81BC-45A4-B25F-426E8550B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629821E2-55BB-49F0-96E5-C1FE0F25F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C2124BED-74F5-4AD3-9EB1-C1D5A76D51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5C0EE9A4-AF3F-4EE1-97C6-40B8E27A7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163E5C4B-EB9D-4261-A70F-7017DC15E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BE85E630-3D71-4663-89FB-1B0AF3EB4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B6E02FE7-A945-459C-9E72-D31B9E96AE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1009ECF8-660D-4854-B571-D7FBFF67B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F3B3CB43-CC21-48E0-B0DA-5775469FF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CCA5AF05-4AC9-4A5F-9CFF-64BA1700F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E4D30485-262E-425D-8442-9D91E6391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117D1872-CE37-45BA-807E-684DADF0E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9574894A-FCBB-470B-B000-7A8FF4303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B029A306-C2B9-46C3-B73E-466F648AA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50F747E3-14EE-4841-ADDD-12333E4B5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8B5A314E-1CF8-425D-A1D5-814AC9C1C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E0B37711-8CA9-41BF-83CA-D29F2839A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720123D8-68FC-49D1-8AA9-F46AA8131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A85CC61D-7DB5-4BBC-9FFD-53A4F470E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AED79F6A-DA78-493D-87EB-C705C46FE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CCF12285-6685-48B2-8E2A-1483FB696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E4F940DC-4ACE-4348-8C9D-2FD7C9346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B1E44A16-83A2-4E2E-A791-E9FDA880D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186812D5-BB9B-439D-97A3-A5594E4DC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9308E2CD-1F26-44DB-8D8E-69E1EA6DF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585249C2-45A0-4F9C-9622-744728119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3D9DE5F1-33D2-4223-B023-2ABFCCB9A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33E9645D-8B61-4006-BB96-0B6C87681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9F9A82D9-04C7-458C-8A71-E2E5A4B36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DC66F154-23F5-4310-AEF1-64AAFEADD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08F96EB0-50FE-4AEA-8061-F452ABE86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A9011CEB-C0BF-49DA-9FB6-CD0107200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A2C1B738-C160-4BD7-883A-315BC3836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1D309087-219A-4B8B-AA46-BB6D03A3B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9105469-2833-488E-8A59-F6BFB3A2D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30A0AC32-0CB0-4F02-B717-03A5CEDA6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4706549D-850D-4D54-8A95-489100488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92623DE2-DD2D-4745-9611-7F871F9FB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448E80A2-5A4D-4658-A90B-0650276A9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003BBAE1-D8A5-4CF1-AC29-590DA24ED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C04FB352-212D-477B-9C75-FF4EE0FEA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BFCBB736-4653-4A63-8E8C-64C511D58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3CD84CF0-5633-4C8F-B072-BC19E7908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8B97D782-09B5-4916-9AD1-CE78A14E7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95558CCD-5223-430D-846D-4760B4EC7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CF49C204-8410-4878-BA85-04CDEBD82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AB6C1E71-2A55-476E-9EAF-DA67667A3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D4B9A0E6-9EB7-4CF4-9462-933CE9E35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FDF770B1-6369-432C-88A9-20DEFC597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59DD406B-575C-4CB3-932F-E9B1BB037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08990F88-254C-4B3B-BAF4-76E87826C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E8B88EBE-6601-4256-824B-DA0DF50C2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479A0BE4-7F88-409E-9390-43F282E46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386B9F2A-3EB2-4C65-B5B5-2A50B4A2E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D0F6CA32-2957-4F70-8E70-D0972A5EE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C69599AB-D6E0-447D-916B-4117FA642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C5A00156-F748-4F94-BBD1-AED72EE7D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E2A947A2-006A-4416-A151-36B9D3A36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D9AEF5A9-FEAB-4274-8402-F7060B013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AB00710B-8F32-4F94-A259-92B97BD16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F012F0A0-E2DA-41BB-BB56-3BF51C1DF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BF186329-558A-4060-B424-F4548B153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B4D3B95C-5D56-435A-A7B9-770201725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8D94D9AE-8ABD-4D92-B035-1D7E555C8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96C30B9D-589D-47F6-BA1D-B4C848F43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DCA34368-B5C6-4E5E-853C-D50A53E79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FBF404D7-2C43-4F3B-B295-8B2230D76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0C5EADF2-8410-4D94-8F98-1E673415D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7B13D597-FD33-4C02-B08D-C2F94C471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329AA72B-82B6-4FF8-8104-62F1FB115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EE77A838-84C0-4451-AE84-DE2B0CB16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247B973C-8280-4AFE-8078-C7DA89B10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D6D4B310-3922-4018-9B02-180303A6A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CA146586-C255-409A-8DCF-600EFFD62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414BECCB-0E12-4BF9-A059-64879C458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BC8B0BD0-28B1-43CA-8213-6AA1E6DD3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720580A3-8CFF-4CD1-BAE6-4A1225442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C01F52F9-3DA8-4BE3-8686-6CDBE7355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7C61C3E5-AF2A-499C-ADFA-D39D92014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B8496947-A6C2-4F5A-93D9-69862C798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1448EE1B-76D5-4A22-970B-0B9C4C0CA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1613AD5D-2E19-4581-BECB-A4F4CA7A7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0E246A24-990A-459A-B1EE-DB36B9EF1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972E70C4-C176-4E78-89BE-88CF9F804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A5FE1DB8-2894-4366-9020-27F99FD54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9FEC8382-4AEC-4539-B2B3-AA51B023A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3E58228C-D90F-41F2-A624-FEA40177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4ADC5CB6-6106-40C2-A870-5E51C53ED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1EC6B331-06EF-4076-A340-58A91C37F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8D0AE258-851E-417C-B759-83A29DC7B8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73101494-9AB5-4184-9B9E-7F5A42242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10A1F624-2BC0-477E-92C7-B98D8A5AA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11064771-7C44-40DC-B019-015219A8F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82E9D7CD-DCDF-48EB-B695-47F251FF37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80DD500A-C202-4B8B-812B-E49368A2D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7F3BA453-45C4-40C1-A11C-B8D9387FE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3CDDB8DA-5406-44FE-9061-1DD49DB30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83C36BCB-D279-456A-BA3F-C85847932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02E713D6-6932-431D-A687-36939175E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B5D5CDEF-A211-4B26-8267-7D5E8A0B1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AD2648A4-5E01-4CD7-89EA-A84873340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37E41FF1-21A6-476B-9468-136573F5E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4FAFE341-0ABB-431E-8DF6-9A7D5B754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21937758-67F0-41E0-9C06-6AE68422F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2F5F4308-F01F-49C2-BB8E-FDCC61775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C4013B79-3482-49C8-8976-953A883D3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BB067BAF-E3F8-4EB9-B3E6-9714B1548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6AA5167D-ECB5-450B-923C-AC06335A7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6737CE6B-532F-40E5-B936-1ACCE547E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EBE7C5D8-FBB5-48A7-8411-E39CF8757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6AAE4670-5149-4E0B-9AC4-0707D1D01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660FF9E4-F849-4507-A0C9-D1418CD0A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F9C0D3F7-D24D-4218-AE18-BA1240500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53E4278E-8385-4644-AC4D-DB7B19E49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03A4EF0E-31A1-482F-AFAA-8E475F9B4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2088E22C-1ACB-407D-8989-06513289F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96F0722B-25F9-4DA7-82F0-93D694C62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B0F31C53-4BCA-4EE4-97DC-81C5C9AE6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F30D7842-9F3E-4A8F-A116-1389A0A65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FF21447B-AF15-4BFB-96D1-F0BC15190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013B4ADD-0C5F-44C6-A9B9-128EB76DD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A9B5111A-F8BE-4D66-9A62-0B42D5D6B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39427F18-53B9-47DE-9A42-1D3DC1B36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1693BECA-7BBD-4DCC-9EC7-2723B18FE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7303BF35-52C2-42E2-9663-24F17DCED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7A1CB7FD-1050-4B12-944B-18CDE15AE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75ED776E-B31E-41F0-ADFE-F53BF38A6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F316D59B-BC87-4064-9F60-65A7FF05B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ABC9991-A2E0-4917-B282-040005756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9EC183C2-758B-4CB1-A206-11CE6FC341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4C42983C-4515-48B5-8B73-7E9127338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79C13932-2717-4D0B-8412-1CF062356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0E1D6A8C-7F7D-4043-8229-F518BCE81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B8393175-8EA3-4D9E-915B-27F5BF118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FAEFEACA-FC0E-47CB-9D01-ECB9AFCF3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62178312-E4E8-4DDA-BC6D-DABB075CE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44C8205C-984B-4AFD-BFFF-48F0DF78A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94BAB592-6F1C-4CD3-8A42-CC2D3AD8C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3D13D7B0-3812-44D4-99D8-E98F1F1C4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D4FB1F0F-C459-47AD-ABB9-580D866A7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787D442A-C35A-49CE-8D2E-6424269C3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29261BF8-6756-403B-9E82-FAECF2CBA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078DAB48-DE42-4A1B-A865-6D3E1A999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9B5B5A8F-9CB6-4552-BC01-7E4E867A8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5BE071EB-5851-40CE-9088-DA62DA894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08CBFF41-C8D2-4902-9A5C-B7887A176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B1C6EAD2-29BC-485B-AE3C-8514DD147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06AD2816-E5E8-4AD0-854D-6A3052566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340F9307-A6B5-414C-B69F-0AA4B6243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B54BC065-653E-4E25-8D2C-B438E3549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AFB7ED6F-20A9-4992-8207-D9B5332C3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A0BB0F3D-7C64-45C7-8F53-39D7CF93A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28049BC1-0A41-457E-8C49-A390AA5ED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1FDC31E4-FA9E-49EF-BB0C-3105DA979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565A77C4-496C-4038-9739-7B20FEECC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CE168D6D-4302-4DBC-9F48-C3D9E2425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D64BF440-1BE1-4B3A-B9B6-30A96A672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BDAFF686-B3CC-4AFE-82AE-FE094646F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A3336687-D109-430D-9F51-D4C019A00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56AF6997-7D30-4F08-ADCC-08363F2AE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9223CEA1-5146-492A-BFFD-68BA0FE36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F1859066-AA18-4397-9B7C-7E530201D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07F12370-964A-4FD2-ACA4-E9C16E4B9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EC01C088-8417-425F-8285-5942C0A48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FAE889EE-C8BB-4897-9BFF-A36EE2ACB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FB828674-F3DC-46C6-B3E6-8CB4DC47F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BC84A3B9-0B64-4E78-8981-6732AAAA4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C925F19E-7951-4E39-A975-D74DCC4AC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5122764A-955A-4CE0-AA6C-8F8FB30A7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BC45D331-68DD-4B9F-AABA-4DE7AE61E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93B56240-2FBA-4DA0-A373-85AFE9DF4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6B5B58D1-A8D3-4B62-B6FE-FA7A26A4B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62F7D40B-7B83-4142-98FB-1163DFB3A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F7B7FE2E-A875-4693-8071-08B50BCA0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5F80FE9D-DB3C-49EF-9622-98CC0A843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1D66EF24-78CB-49C7-8924-226482BB3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6285B10C-DE97-408E-9A4D-3224546D1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E1E7D830-F01A-4870-8A0E-574722B00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849F6A2A-CC9D-4C3A-8D6E-9C3D5B771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5E6C53ED-4B62-41CE-A03D-FF0D4EB24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2216701B-169C-47F1-A582-7567D246D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8AC3A67A-9EB3-4542-B845-46122F0A8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5E6AAB5A-42EB-47CB-AC5B-267D949EB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8A7A33FE-1F3F-4F7F-89F8-C98240C98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606FB7AD-4919-4319-8545-E9DD97C59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2FEE3451-927E-45D9-B7BE-2B02DE154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7C53C35F-55A9-4797-8FB6-35C2204C7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5CCBDF56-1D3D-4B71-A9B9-C2FD58596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8CB350D1-D325-40E3-863D-0316CA32B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BA65648F-D26E-49DA-BF70-B9CF46075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7532C44A-EA72-45F1-8363-C346FC8C6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916268D9-BE75-4CEB-9A37-6E77332B8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59A228B8-8489-4BC1-9F1C-42B3B1C1D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416DFEC6-8186-43DC-8A30-CDB7DDEAF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8C063482-2CF9-4546-A964-E98C2C0DE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4D03306B-05CD-45EE-8CD0-105F13FD3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837D7178-8B20-49F1-A898-96AA0FB8D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A7AE0B06-1314-4342-AA57-11D7585F5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74D901CA-CC04-417E-A89B-82E177EA0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6B3B73E9-2338-4214-8480-169B8FDE72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436BA37E-81B8-49F9-8664-8DE2BD18E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0AF62FD0-99C4-4128-AEA7-2FC8E0EF1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57508E6F-AD32-4A73-A2EE-0D707DB98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43B87EB7-40C4-477E-8667-A4F4499EB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6EDF1F8A-2BCA-461D-AD73-5004B2E25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398FD24D-EA80-40D5-BD0A-15A8A1B6D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4AFBA0BE-614F-4F54-AAF9-7B2CC9A50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A732002E-C680-4071-B448-2AD97F6B3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152E98AE-9E7D-4BA2-AD25-32527B607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4819E812-F285-48A8-A3E6-251BA5410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3D5D2E90-FA07-430E-8DD7-BA4AEF023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611C3581-E743-464D-A5CA-E3A69623E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F911F0AD-6A7F-432E-A429-A398B0085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4F581945-7533-4F5C-8227-43EF8B8BE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03D47B94-6776-4927-8E9D-F97B0A8DE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69E2EC78-DDBC-484A-B5CD-BA9608862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86EC1496-C6A1-4B93-B5B8-633C5AD88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77CF669E-EA0A-4420-9E2D-A7C4A346F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AE7822D5-F3E6-45CA-8622-A3149D5E7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B1FA4A93-2DED-4BA8-9C9A-20ED88D2A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0A4C2318-46C1-4E95-A682-EDA9FFD03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F2BD486D-D695-4E90-BD41-E1F5FB438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E55477B9-66FC-4EA1-849C-99E061F2A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B83653DE-447C-487C-85C6-7293DB0DF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A3A01CE8-88FE-4B21-A191-8FA43C0D2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F8021B31-811C-49D9-8DEB-C23C3F99E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790FF0BD-132B-40BA-8A7C-421B671F2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CF7D2442-467D-4431-9643-E1AEA6D43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D9522A09-6C59-4521-86F5-E1C4F93A0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8AEBD6B8-991E-4B1F-B9B8-DD0338FF9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42E55653-172E-43FE-9850-9BD9DCB51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3D8FE603-B441-4C67-B2B0-F53B4AE66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42785473-7D0C-4D17-BE54-42F0404E2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648115B5-2260-4880-9984-ED7683D36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A4BFE711-3404-4CD3-A95B-BA7F88D3C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AD6F63BE-DC28-406B-92EB-D48D7E981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22194382-65E4-460B-A405-705E2D5CC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1A155B70-E626-4FE9-ABAB-889520F68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A7CF5B8E-8DF0-4389-86F1-79EC34BEF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3B1548AB-F9AE-4B84-AE31-52853F4BB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0028DAEE-4721-4039-85FC-2DCD29D1E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E6D6D246-A719-4F53-BB2A-53EEB9A91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24368989-1BAD-42D5-A736-68DEB96FD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A9CF351C-1557-4D72-AD66-077E0D2390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351E8A65-E8FB-48F5-861E-A7EFE6DF6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C7FBEFB9-0AF6-417D-BD74-33706EC53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1025F582-D066-4993-AAD6-C7605089B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80AD6CEB-F443-4372-BAFC-87F88D23E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32B7F1D8-E9C9-4FE2-8B1E-5C19FFD8A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F36D9BEB-75CE-475C-A9A9-53D00EECF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E9D59152-A8A0-4CB5-924A-7E17E264B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D67B9BBE-C743-4842-8DF3-DDB32DF29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D8E70472-20E2-4A8A-A136-7E233FEA0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CE23C085-C01B-465E-8384-107AF4C36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B7C5ED02-DE9F-479E-86AC-B75445526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52EEF7B4-F6F6-4BED-A52D-ABED175DA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B762BA6A-59AD-4CC7-88F9-EFDD178C4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B7528268-0B02-46AE-A66F-EA0DD3803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18384863-7885-40EE-8729-2C0C2203C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72A25B8C-0C8C-40EE-9D48-0B2E16D96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A1EB1770-BF71-4243-B0B6-DDABEF65F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BACA0BAD-3EFB-474A-ABC7-9C7D14499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4696C016-A1CF-40AA-8C92-419F3B656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855E43B5-1163-481D-8049-6E5B5311F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559BAF1A-F656-4B4E-AA7E-F5001E83B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809E14B2-966F-43F4-9B69-FBBC84393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98D42577-8529-4FF2-9A2B-33285907C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6FAA6CD4-2030-4130-8D78-1A8D15891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3B4D9C90-7283-4945-AC0A-1CAE3F71A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577B4A11-12CE-4B08-8C6F-EC1830263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A04330DD-DD89-4C40-8E37-406D1D6DE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F732715E-3C6C-425B-9C49-2447876CE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DD218D4A-4A05-4B79-B739-144906ED0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E48A3FE5-2F3A-422A-8733-EA51B599E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AEDB99F4-3D38-4A0B-A6E1-F4AD7FFCE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7B2FD18F-A441-486A-B2BD-325340D4D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21C040AF-D1DB-48BF-A684-89F84E942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994047FB-A80D-429C-9335-5240225F2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57D4BCCD-BB86-4486-BCD8-D952116D6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AD908923-1073-4243-8548-78F22AA74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1AD3F386-4CA1-4926-B6C5-595B16A68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393E6A38-DCA2-42C8-A840-081608417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90C5F8FD-DFCA-43BA-8226-CEF947BAD9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A196AEFC-4CCF-497A-8328-F6B129774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6A31F5B1-7CEA-46CB-9B64-C7F20A34A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536AF126-784D-41CC-8541-2FDADD8F9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A3F1C054-80BC-42C8-BAEB-3F7559F81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4F9C5790-FE20-4E1F-A099-503DD0704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1A09DACA-30BE-4800-A7A5-74F1F4A6A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6807A1DC-B09A-4BE2-A57F-37327A1D4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7ABD9659-56D6-420C-BF62-BB7F6D397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D3CD6FA1-0917-43BB-A406-F31376827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FFDB87F1-6656-4289-911A-8FF7B87BD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1A4B2478-07AA-4471-B7D6-3677BB39A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FAF12140-A55C-42DF-9C8E-56C822B2B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8F1037EE-5E63-4041-A95F-543F3FCA9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DDE9B8C7-9AC1-4E09-8930-8824FB728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E8ACBA4E-0537-42C0-9101-01ED84216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EE8EF6C2-C992-4E50-83E4-FED558D8C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8192D5EB-BEA8-4CC9-A9D3-269E472A4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76C18572-5DE9-4D09-A62F-08D666ABC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51254B5F-3CA8-4D7D-AC23-A2792CBC6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E4458D6E-4B83-4437-A63D-C3F4D2E0B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64599487-2FB8-436D-A61B-7053BA416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6677B1F4-4482-451A-B9F0-199C27321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74BEEA1B-496A-4C6A-973E-A1A8933BC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C10F2B4D-D687-4A4E-A642-F24A4A98C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DD45B38C-9E3C-4E15-BE67-AACCD3BFF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7E9A7A12-E97F-4968-B2E3-23BE1C4C0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983EC6DC-844E-4673-BBC2-831C1ADF4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9E7FBA15-10BC-4C6B-B390-0A6295304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0A317D89-8349-4416-8091-822FFEB56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B301ED90-9236-489F-87AA-5D3CB9485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C941AD28-F8FA-4308-A987-DDFCF0224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0CBED5C9-B2D2-4ADB-AD27-EE4212A23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9F81BA18-864E-488C-9B51-D714F90F8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4DC608D-2DFC-44BA-96CF-E20968961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7964BC76-975A-42F7-9645-9CDE3EFB06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9D1B07A3-8B81-4775-8C67-A7498DAC0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E9DFBCA2-D556-4E5E-A24D-047655E1D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43E0728B-82FB-40A4-B6EA-B7D5DF616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28615E1F-8A13-4F13-897E-8EDCF07F7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0D67AC8C-02D4-4EA4-BBF1-5A0E0B58E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1555EAF9-58B2-46FD-A386-E55EC40DD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1F195458-E0BC-4A58-BCB9-4D9916133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9A7DCBB7-54AC-497B-9BD6-3DCC25232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C944C8F1-93A3-4B44-8A81-201BB5E9D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4937C39E-493E-429B-8B85-5736414C1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302BA9D7-A599-441D-B53C-D852F33F1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85F3FFF7-8D43-4F0C-B0F0-6643D3DB5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0B6D70D2-F90E-49CA-A794-526B9B23C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8824B359-136D-4BB4-BF3A-DB10D756C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2B2FD398-48B7-4248-8E8F-B2516F760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A6889859-2D05-415E-AE76-AFD3BA2C5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51F3AC4B-4946-418F-BFF8-5B02FF56B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950EB77D-9C5F-4815-8A8B-E15E0B9E3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AE081211-974A-4807-BC74-5F64284A9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F0D2C6A9-3590-45ED-A851-374A526F0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918707FB-22B1-400E-86E6-CC86CC317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451E03B3-AE98-46CD-8B2A-77C6A373B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A925865E-0F07-4652-AB6E-DDD8CC4A9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92B3EC14-E6E3-45D8-A58B-3A39E4ACF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FEF7930A-7F56-4A75-840F-B3D74390E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31856350-FB7C-48C2-B437-D6A53ED9A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CD0A29F7-EC96-4C2D-857E-DA10947D6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2716581A-9BAA-49A5-9D93-58766C94E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FD7908DA-B137-4987-AA8B-637C925AC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205322F1-1D17-4117-8141-C24A618F3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1DEA1C9C-E1D6-47E2-868C-58E51BF60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08C096B2-39B4-428D-97C9-2439B906C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EF7A8EB5-F36F-4651-92F2-382B6E184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59950313-ABAE-4BF1-A597-6D6769B21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FE788B2F-75F6-44E5-89A9-739854659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C0630763-1664-41BF-86AE-FEA1618CC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B997D516-7A2B-4FF3-AB90-993971D38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A851337A-AD67-450A-9D2E-E11A8FB63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1171FB50-5056-4EF0-A5DB-BE4FFD200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A0DDE79E-5F75-47C8-A0B6-7E5510247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9F0836E2-4A87-49DA-AED1-77FCB30CA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5624C33B-B811-44CA-B472-B78D55563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408524D0-9CA1-4260-89FF-A1C2712DC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7D841F61-E16C-40C9-93DF-5167EE5E8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9BB6DB14-4841-4062-9425-FFA59D018E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6830634-F193-403D-8DCD-D161C98AF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DB3DC5D4-028B-4964-9FCC-535027E6E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89C716F8-2F37-410E-AADA-11BCF3217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5F84F06F-22A3-4476-A638-5CD1474F4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9FC2A2E3-B553-4172-84FF-C264C8FDF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19FABA18-2331-4A2C-A3DE-C44F7037F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9E2D58A7-1542-4104-B4CA-BDB1C0D91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D60BEB51-11A6-4094-8B9D-35C323088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DDC0476E-632E-4A53-BBED-A187482D7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E28CFC5E-2B90-49E8-A164-9C5137678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C31BA1ED-858F-489D-B952-66F2AAC75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A9721E11-D551-4806-A550-A2B623D2D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3A848577-622C-4650-851F-A8DC1D0AE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6CADBBD7-A663-4D74-8F81-D4EDE2503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A16F02F9-CEEE-4DD5-ABE8-E5F85DF95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CADA975B-CA48-4A4B-AC6E-40A178A58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D33E190F-728D-4B76-9902-A3F54F09B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C5B7BABF-5614-4325-A888-355A8C7D1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47D97F43-F773-4EB8-84A4-45A3C7DFD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C71B27E8-25DB-4E2E-BB91-A3B35D564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4021A588-4B9D-4986-BA35-B044229A0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06BAA3DF-6BE0-420E-95F2-8D9B5A166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248D4600-A754-47C1-A436-7A715BD71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B4FD292D-D7C0-40DD-BBE9-1669330B2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BB97E7AA-FC1B-4246-837B-3AF41B09E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D1C0CAB4-42A7-448B-BD1C-DEE4708CC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2C190155-B026-401A-AAFE-3BAC16A1B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C1155983-FC7D-4C8B-99FA-3B9713052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60107D39-59AF-49F4-9E4F-E84EC43E6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513059D5-2F1B-43A7-BA5C-2ABC40E05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FC0E1F0C-5A9F-4E00-A254-9C0BC0ABA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8B1D47A0-EEC8-4510-8795-6764A55EE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A457C755-9925-4502-8518-882EFEDA6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7D714277-3A5C-4BFD-B4C5-C3A62298A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56BBA670-853C-4496-B375-1B5C9874B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DFAB6A74-F2CE-472A-824F-D0F83BC30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E70F2FEF-A38E-484C-9A1B-21305E21B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A57B3E23-1182-44A6-9CEC-1A72422A2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2F73DD25-ED17-4F5B-A27D-BA5357789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53826EFC-94E5-40D3-A6B2-F6AAB802B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2FC0CCD7-43AE-48C7-B997-0AB028FBB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2F0CEA61-1E08-48A4-9A7A-192BBD577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B400149F-C744-4C82-9457-5534074E2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014309A3-A411-4D8A-A746-ED0E994CD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8D3886E2-C9D7-42F2-B27D-5D1AA3039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A2954643-5A2C-48B3-924E-349B1AA77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79600D4A-FACE-4CAC-8752-0F53BA7FA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B868052F-4E12-4279-A380-B66EBA9AC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84004DE0-C01D-4C21-8271-AC40D155E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175B64CE-1A06-4FDF-B2E7-5DB90C336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E5DB587F-601C-4930-A12C-4B9A79F88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D326D62E-EC58-49EE-A8E5-240E7E9A7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E3CD07AA-DAA7-422E-8EAD-7C331CDC5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6DE7D3E9-C27D-43CD-A414-0E3E6AB85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0534045F-556C-48F9-8C65-146BE20A6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108C93CD-9B0E-4B39-90C2-42414EBB8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34075C4A-E10B-43B7-9E53-77D81CE57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8E8A0643-B623-48CE-8A00-D48165CF9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161FD4D1-EFE6-4F2D-9C21-688858A02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6857BFD1-DE93-4891-AABD-9005421FE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5A4BD692-43CF-45A4-9955-B45985662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7E48D347-6117-4FB0-A4C8-0B6B9DD9D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6F9D0F40-1EC8-41A2-828C-81D222AF3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5B1BF742-C1AE-4499-97F1-81A2C9602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838DED22-1F34-4947-9B14-CBEB9468E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722E13A2-445D-4D65-9BBE-CE38A263F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E860C34F-C564-43FA-944E-6B2AD851D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2E79C459-5E3A-42DD-8FDA-212A2B115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0D305A5B-A058-4F28-B0FD-F17241F83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616AD92E-CD46-4E9C-874A-DDC871C0D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A334A30C-F8A9-42B4-B44D-3849E8D07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83DB526D-AC16-4F68-8F4F-2A2D76A90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C8ED3DFA-4444-4BEC-8383-E8A911E6D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BCF6324D-E5DA-4380-BDEC-37630C25D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42FC7F58-B770-45A6-A5DA-C23A09CE8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8D66DB68-6107-41AA-B1B6-09B5F1A48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46DC6D19-0969-43C0-BF2E-CF6A3991B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D85833D9-239A-4B0F-B6A5-3ED29CD54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0C2C3920-BD36-4C03-BDC4-8D1369C40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6542D44D-DEFE-4034-A9DE-2B65CACB8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CF514F76-8D7A-4C8A-BA4E-4BD5C9635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527BF8D7-6B59-4DCB-A88F-4825B3C23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E654C3A5-6ACE-42B3-A7D9-26B5F5ADB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C463375F-AB2C-42E1-9880-1985F0F8C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47C2D6B5-F0A2-405E-AA85-E1A5E7D99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7D668091-BBF6-4E5F-9575-BD714391C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90F6F67D-14C3-4161-B986-9CB3A53DF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60813C17-99B8-4CF0-B6A2-CFFD78568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9FC26388-6AC4-43C6-8437-EC45579FE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2FD2B343-E227-4497-A2D7-DB34A1D1F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8D7B97BB-0921-4EC4-8FAD-7F607F5AB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8DA03148-4DF6-4A04-933B-3F079552E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5F1F132B-9A8F-40CA-BCB8-D79E64D83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1D731DC2-EC5D-4EA3-A342-4BE68325F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5BC7C4C-6346-4093-871C-8595CCA5F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AAF13BB9-107D-425F-8F64-7657147FE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1D5201AF-1706-49F2-AF8D-E39F11AB4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9004D108-C720-4B23-80E8-57F04EA73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A8B740CD-91C1-46FF-A873-97227FD0C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38403996-264B-48B6-A0A5-97AB44E9B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DE44CEE6-E3E1-4443-B012-DECC7AAB9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6FFC3EC1-C9DA-451C-8DF4-2C279A8B0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704E3EC2-1BEA-41D2-9DC2-719F4A887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70239C03-9E82-4555-BB35-BEE932145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0B0FE555-AE39-43DB-A342-BAB0746C3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514752C1-13BD-4266-A789-D11A1F3AB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1BC1A33F-68A6-4A00-B3E9-1EFBA13DA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FCB2470D-1B5F-4718-8D72-D7FA47C14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B301681F-829C-444C-B541-392078E9C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98AD70C2-854B-4B99-80D8-DEC60E87B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31B789BE-0DDA-4130-9B01-932500840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B889C1E7-93F7-4017-9FA4-33AA6C0A1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A30F3FAE-1B72-46D4-B417-DD9A56BD8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218A4846-23EF-44EF-99FD-EDAA648CF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1A8CC914-A0DB-4DE0-AA2C-BF4D9B0EE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06E68943-B186-4AEB-9013-FC8BABBEC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29958A3C-5E9F-4CD0-8EB2-6F1502A05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A90FC949-01B6-4613-8B5E-C3F601F30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A7DC6FFA-6E95-4EA2-82F3-CE5A5F06B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93CFFE02-D434-4D4B-BBE6-988794395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057BD169-2D5C-4417-884F-916F42C88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8C3646CC-A997-4F80-B6E7-2F54B1CC2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D7EC3EF4-9D3E-49C7-9E00-4A5712695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83CEDBBB-11AD-4C9A-BDC7-6AFEB6607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25FD4968-BBE2-4A02-A700-FBDA6B50D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E16F18BB-FE5B-46E6-8E41-0EAD190EC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BBB9B121-84BE-40E6-AFF0-913CE081A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CFCE9BC7-C707-4687-847A-42DEFFC50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1C3344CC-7787-4C1C-B7AA-98858215D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094225E3-FAC1-466E-904B-A6CF8F220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D8B2388D-61DA-4FA8-B5EE-0B7A3453E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A3B8B4D0-2D4D-4E72-8EB1-C38A8AEC0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CD28C84C-4B21-4E7D-B9A9-8DE22FDC1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ACA00712-5142-4676-897E-2E741AB2D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F1AD5122-F22C-49C2-AB5D-90A8A2D23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1BFA1CA8-6769-4FE2-B961-EFE60DB1D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8656B798-45F4-4108-BB25-D96A123C5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C1A37A38-DDDA-4F50-B7C9-85C2D8C0C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895894AA-69A5-4247-A90C-C4BECF5B5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178AC261-A2BB-4871-9489-F3335C9CC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7EBF5FE1-3EC4-47EE-A502-27DB0714C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0E17A18-2FED-4638-8121-E7BDAEC87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3AFC9DDC-2681-43FC-A159-924BA5508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08BB79D7-CA23-4A85-B264-92F993EEC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076ECE55-2DE3-461E-BE9A-DFB8CBDEC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9382749B-AEC5-436E-8140-C119FA655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CEE2C4AB-8136-4610-AF3F-FA53BA5AF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44F6E5F4-E957-4A08-AB3A-243CF60F9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C17BA6E1-6C40-40F7-81DF-987036D35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10831BE6-BA58-4474-9624-DF77FBC21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B9F1E7F0-9296-401D-BD2E-683EB37B0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8A21AAB0-38A4-4BAE-AAB3-3201ADA2C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8CA8EDCC-0F7B-48CE-986B-CDDA2CDEE8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3A1C7F33-2D34-4F3E-BF85-F1BC1AB8E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51585551-3C6C-4772-A1C7-BE2078EE1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70B74E1F-A38C-44EE-8A84-4BD6EE2E8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5EDC07CD-4C6F-403B-8956-9F1D2435D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85BA9E40-21AC-4BE6-AC47-EED494205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200493B0-FB20-421E-932A-359115DC7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92907DB5-D22B-4D2A-8553-D505FA9ED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2100841B-BB3E-4B23-8034-6D2BCE952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928C11D7-9D2E-4FFA-AAD9-6C0F70DF6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14CC5AC8-C528-4954-9D6A-334631E8D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D90FCD92-57FA-42EC-B6D5-C74CD3601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AB0EECD6-527E-4057-940A-4D6D64465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0864E41B-97EA-4E3B-9C90-1CF4400C9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AF190652-F4CA-4A61-907D-2A8A78AA8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ECCDE20F-6D26-4357-9F97-072283BE4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E3706FE4-BC9D-4808-9562-5B818D6B7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05A8A421-D6B9-4A63-994E-C37631CAB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9769B520-6B65-4CE3-A85F-9B6BAF2A9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843A986D-212C-4DF8-89EC-E413E33A4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03FE7ACF-87D9-4B9C-AC07-AFFE2410D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73241A94-1EBA-453D-B6DF-98C48F7E2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E0350B9C-9722-45EE-8D7C-2E90C4B87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F66E653C-6631-4A91-8D46-5F0BB4C1F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AA18B30E-285A-4A34-BAF3-24CCBD831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34B880F0-8037-45D3-A063-164BC3B68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180EECF4-55D5-4C2B-8FC7-D84CCB3BB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31CFA226-235D-40C5-9549-A000011DE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32FC9C40-0116-4D61-B0B2-5449E2D9E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1083D25A-76D1-42D4-B658-A5ECB4680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81A321DE-CD8A-48C9-92E3-A147E58D0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FBDE7BA7-591A-4942-BDDD-B5BD6B9DD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DB31E79E-988C-468F-B94A-25C938AB1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8A5ED2C2-6CDC-449E-BB1B-0035C66FE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62E5DD92-6830-4A9F-9DA6-7486C39A9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BC4C54C3-812B-4364-B973-126D32420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6BB8D2E2-C9B0-4FB1-A224-8EC033001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3D6A5BA9-9091-4D1B-A6BD-9380AD6AA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B4676D94-2EB3-4131-BEB5-D7B11ECAD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BC75FD61-B69D-4C03-B3BE-807FBD5CE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617826FD-E9BD-4B74-A8F7-081E27E2A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CDC63B76-AB53-4C4C-A621-5ED86F28F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20629AB6-D6B2-49DD-AF7F-9D66AB9A5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6AD2570D-4E16-48B5-8E17-FA0FED367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9D522A42-7E16-4626-A9BC-A3D423D61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7D4DCFBF-9FD4-4196-8D21-7BBA5EDDA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ED553F87-AFEF-40D7-9B49-4779D2AF3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85D99339-8156-48B7-9CA1-B3555699D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EE176FCE-10BF-4E17-988F-2EE8BE999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E7131BBB-D69D-48CB-92F5-385027CC6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5B7EE979-5F30-4DD9-8036-5DC5A0F224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51584E45-0337-40DC-BA9A-70A9470E81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A2C48BC8-ACB0-47A2-B06D-CBCBCF4E37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BFA9FA7D-2B42-4E9A-949B-975168CF4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14A2114A-6276-43FE-9B9F-FFFDFCD00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2047F3A3-016F-4006-AB73-10B010930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84BE6081-0C69-4A5E-AB9A-3949A3D90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E2786977-1172-446A-A53D-79707ED85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7C5274B6-B125-4650-80E8-AEF8238FC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BC09E5C3-65D3-4430-BCAE-8ADDCF453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7A42A7F8-0804-42DC-9E8C-C1B6DCCC8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A0DDC59F-3CD2-4D75-9296-8D2380FB8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9F473F04-EDD4-45F4-933E-963C87771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32378573-C660-4344-8B26-11AA6EF58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1ABC7D87-1729-4D61-9D2A-C0A11D249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83E54F97-260E-4814-B861-D0BBE8B56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8495D488-BB67-4DA8-A3CA-32B623B0C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6CC3EF97-E806-4438-8EF9-723F061E4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1F0CA079-8585-44C8-8E72-F3B56966E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219BC239-0008-44FE-A8FD-437150080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516B493C-22DA-4E71-82C5-0D0750E99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09C1778A-3E94-4488-8FBF-2B9D7ED73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7D578CF8-1DC2-4A01-A82D-11491CB02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FC62764B-07CD-4A01-8999-86CC1946F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A191F8B3-D2CF-4B9F-B93D-D941EE164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E26EED05-30B9-4AD8-968F-23A771ED0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3C8EC72A-EFCE-4BB1-9971-36A497780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E770FA01-0206-450D-913D-9CE6B727D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1596B017-27A5-408F-B12D-DE9836B1C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2AF64847-8CDB-4E84-ABD1-3DC240AE2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1F444E09-DB9B-4016-BFB0-0EF344E5A0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DB4DEDBD-7692-4505-A23B-992162A44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78E84F49-E032-404B-B657-FCC68BA2B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4009F02-951A-492B-BA93-43207EF56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FA71E255-06AE-4F8B-9EB6-19BEDA913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B8475385-EC59-4A2F-A8A5-5B210C8FA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90A12375-4B24-438F-8683-B9C08191C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748FED11-A6A0-48E1-B3D7-38332981C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41EA6861-03CC-4C42-97B1-6E0B38BCF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BA9CA8D4-7D8F-4C4F-A673-58E083D14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42F4A908-771F-4B9C-AAC8-52846F69B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DB7CDBEE-3CB8-4066-B68D-0B2217B25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5C58EB5A-8337-4F3D-B2F2-45F91C627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90D8C13A-B354-435F-8B13-FB3DED095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DBE839AF-B6F9-43DE-A4F8-3FE532E89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54225904-A874-4A38-9041-441EB0718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51CC247F-2860-4DB4-854D-220CF051C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421467F2-0825-4A52-8612-7D15AF99E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948254B7-3D77-4F07-8BA3-C4DE098A0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3CCEB9FC-513C-4614-BC88-E9B34656C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E503FBCC-4204-4F67-ADEE-27C5BE572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8A685846-C306-419A-8B98-E2D37D5D2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3D3ADF14-E022-48B9-B554-EBF2EF4510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BC9B71B1-1BDB-4F31-B8E8-0F33A3F36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76D7882E-5979-430A-923B-164DE816E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20DFA7C3-ECE8-4F49-8ABF-754276619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40920814-F3B8-40D8-A224-07F5E009F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91298152-E2E4-479E-86C8-6888F1545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88A42C3A-82F9-4EBA-B339-795B6F2F6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EDFDD0BA-DF4C-41B4-BE85-E5231881F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63D82F5E-55D5-4D34-A5F2-27F78E492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828AE695-0B03-4DAC-AC38-AFB21D955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82425B7B-7F17-48CE-9258-B4B530E32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25B51EBF-67EB-4AEF-8939-2ADB464F7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41A01120-B4E7-496C-B413-5C5CE50CA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D8587FD9-2758-49D3-B25E-D802E1A28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3BC33EB5-7208-49F0-ABCC-2E5762C33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AFAA6D81-51B6-4BA1-8143-FD2273F57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FE1429B8-E155-4940-9848-56C26A546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B747E40F-A0B4-45C4-9579-4FB4D372D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728F51D8-50A5-428C-AD44-6EA68D053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8EB25A24-DF64-443F-B89A-BEBA151B5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E1586D9F-6D4A-4574-AD60-FBFDD4B82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E65A62FB-84D8-44F0-8FE5-2D49E1D61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D0C080C3-E952-40C9-AF65-A986807FD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20C19F58-632C-482F-8D5F-D8D1E4CFB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00E81E1D-6091-4588-9BA1-38C4BCF2B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BE19C9E9-1DE7-4068-842A-86F81EF1B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58F72F7F-CE71-4DF4-9FC8-FB97EADDE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ACC1EA8F-9B34-4DB3-905E-BE56C8990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BA201B3-A9F9-4E00-BC91-A7A2216530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40D895F5-6BD1-4B7E-8AA9-EB6EF7323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0F9C56D2-F441-4F42-9E84-4F3DC8778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4E5993D2-32E7-4EBB-ACE6-15C8B202A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7644569A-25B2-4818-A27D-F866DF10F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EA517C1B-83F8-44C9-834D-D0E85F584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D909C245-214E-47FA-A9B5-A6C6DC6B8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0DFB1562-EAE4-4D99-BAFB-3A39DDD5F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031EA294-31A6-4DB3-8C7D-67F42DA738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C141D3D2-65FD-49F7-ACDD-B4FFF5D54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E8A3D80F-D562-4037-A3DE-E7D0E3C42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6CDB8D8A-109E-48BF-8B1B-B731FC9C68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0A0AD26F-D5A5-4B6F-9F52-AD409B0F1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71FB3106-70CE-4FC9-BD1E-8E4B42E83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3483B1B0-C9E8-4B94-B51D-32567C1D5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3608CFBD-E521-40F7-A7EC-E19BFA9D9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B4D3A9E4-B87B-427D-9D76-FE724C81E5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03E30A89-7AF8-44E4-89AF-0D68C637B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115F3E7D-6A88-448C-A1C9-E699986EC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0E95E8A4-AF39-4BE5-B4A1-3BFFBF110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748C7E85-9595-4291-A363-3D73DDCEC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18CBB00F-7E66-4A3D-9AED-7FB20F7B6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45EFC211-75EB-45AA-B64F-28440EF6B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4AA97200-E8F1-411D-ACAB-B26223102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A1ADEA35-29ED-4D3B-BF09-0A5AFEF8D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FF6E911A-9922-4DEE-9794-B86856781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82F3F6C8-309A-4982-8865-A2343675F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0B2064A4-BA09-41FE-B42A-0BCC74D71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6DD709D2-4465-433A-8481-B457910AF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0502BCD1-AFED-4D79-8B9F-790C62976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7C152CFF-EE42-49A2-8A2E-D61D80E0F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692BC3C9-AA72-490F-A3E0-823F31956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3D05A03A-3222-4FF5-A4DD-E2B6B5708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DABDBD28-896B-44B9-994C-431736791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6669229D-7BAE-47D0-AB6A-3E6F68443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CE2BD3EC-F0CE-4772-8041-02C665D0B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B9A29B64-11DB-44BA-B69C-CCB2909E6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09A9B383-CA30-4435-ADAC-EF8B28517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A715B406-FAE4-4790-878D-180E60C8C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C6EA69A9-6184-4771-80B7-0F9926D57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B82DDDBD-5710-40D5-9EBF-CACAF135D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7E184047-D4E2-4A83-BCCA-F82030E43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2C7C8F83-950D-4D35-BD55-90BFC6285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8ECFF128-2A66-42B0-8344-602D882CB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343AC391-BF8E-45CA-8B71-E9CEEC985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14CFFA9B-0DD2-4AE4-8FA5-05C4A9882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9DD8307C-722F-4C01-A7E7-EB47E066B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6409EB8-8C84-445F-87FE-79F992534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5FC01F60-3D96-4BFB-827E-C090B61FE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457008B7-4D89-4B8B-AC1A-5086806D6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7A09D7BD-CF5F-4BC8-8B06-AD12B50DDA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C56B2DFA-815A-4961-B4C4-7DB8DD049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D03FB023-E064-4667-A43A-27FB08FCC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53714252-13E7-4D04-B612-EAAA30EDC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333DF579-C9D3-4A19-BF27-EA37B1461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44E27BDD-FA54-409D-93F1-53ACBF316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BDDC814F-6ADE-4F9A-A003-90EBD92D9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C4E2CFDD-B5D6-4429-8DAE-BF93A248F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8FE7F470-08D9-449D-8092-A3B0603CB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1EF57EFC-E53E-4DC9-84D3-F94591B87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6A62EF2B-A05A-42A5-BB41-7F9A18498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3B27D0B1-F681-4640-8DAA-EE7B85446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232481C0-3E6F-42FF-B6DF-4B2940F57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2C5BE639-26E1-434B-8123-D9130C9DC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CBE564D9-84C1-4376-AF56-89AD41344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B55F789D-A698-4E89-9FCC-30DA01BA0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94CC3F26-3E18-4A1C-9D35-F6E0162EE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8A4BC8A3-7941-4E3E-8659-24978090F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F3B6C03B-48E0-4D39-851C-AA16C0255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E9A4A650-7237-4A9D-87B9-A67738F2F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6F8EB872-252D-44A7-B289-D7A6A712D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9653D93A-1D26-4BC3-97DA-5396E79B7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9F19430C-A55E-40F5-BD4F-8E12C10E4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E27C044D-FAE3-42E0-AEBF-523DE1979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888562D9-F270-4B03-9593-19686F27B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6260A968-6F1F-4E43-B23B-E46F26B9A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B9E173C7-45EC-41FD-AE5D-AD565C9BE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14D12F85-0FA7-431D-B57C-B79274290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C2543F13-BAE1-4674-A894-D4DFBA435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A45649B8-CFC4-4FFD-9B2D-8E7C68AD7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D7422BD9-5A26-4068-8484-D32FBE673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4E02C183-C2C8-4487-BFC9-3F63076C5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C7B4B729-8F3B-45CB-963F-ED088476C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190F7565-C934-4D54-B9A0-7D03ECDC4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0BCAC55D-CEF1-4B38-B1B2-2DC66D9D0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5D21D829-CBAC-45DF-8F7C-D6784AD42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B9B7919B-CC26-45F0-9795-71953A05F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4AB8195A-6969-48F5-8F04-8E80759C9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092BDF53-E1F8-4AD5-9DEC-70308214B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9F04E8DF-8DDD-44CD-A0DC-2F2CB7CBD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8764406C-FAF1-4BE1-92DD-7B3A6B4BF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B6D9B707-3992-4467-B602-177FE0991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AC48CB04-C024-4D99-A363-F15DE9584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36B7403D-A1C9-4A64-812B-DC4BB01BF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5317AA71-2A6E-4BF4-939B-F738F96A4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73AF1042-35FA-4A64-A851-F5A03408D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7B246B6C-07C4-4E68-AF21-9E0C24495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4B9EA65C-B427-4762-83DA-574CCFC91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498E9C6E-158C-40CD-B7F1-0C060C042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2948C75E-A1A2-4471-9445-AFF028BA6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BE968208-2499-4A63-ADA9-51E0A4375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467EF9B6-D3E0-4FC8-BE5C-5E0595CD0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152C4336-AD0D-4401-BCB3-C0151B0B0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035C2DC2-8763-4EAD-9EFB-9D781E6ED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E6608FD8-891A-4309-92C8-2862CADF7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E550442D-78A0-498D-BDA6-F5F499498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909E6D97-4BEA-45D4-AEFB-A69A033FD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369A6E57-3F7A-4A70-8EE9-8A033A021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3A4EE188-634E-42B0-AB61-DEC5DB0A1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949F2365-F0EE-4E8B-B2DD-B00EB3A9A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CDC1625D-A746-4882-9D9F-BB9FF86C6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EBFF929D-0E75-4A50-B40C-388BD915E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10DE1776-41A0-4322-B727-98E66D030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9354E919-295C-4D37-B01A-463DB3BDB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F301F2CE-8DF4-4757-ACBB-CFA8BD5B7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89C6818B-13E8-460D-991A-E8983C2DCF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8123CB20-EBA6-4C9A-A115-B4C3600CA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23D9BC97-C3E9-43EA-AD22-540D77334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19A64BE3-7AC4-4093-BEB9-2AD583F04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FBE6179A-8443-4F7F-982A-626102EEC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66066349-9F64-456B-B236-404D5F0F4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5E949B31-8D80-4800-A169-4F2306F1C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9076774C-20AA-4D6C-BB8A-B8E0C4BF2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2AE3B3F3-A6CE-4051-A3DC-819733A8B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E58D65FD-00A9-4026-9A47-542F58399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DEA5A6D4-2FA8-474E-A3B1-A46870713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53500F66-12B4-477A-A538-3F95E979B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7C58EF6D-3EF5-4490-8AD8-1AC1D2537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5F5588B2-3474-4E88-8AA8-F4B8B69D6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3B030EC6-A38B-4E14-B868-18B06DFA2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A9655B1B-0C13-4384-8F04-E9ABFA658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686F581A-42EA-4273-9BE5-AFEED1FDC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1B59323D-9C12-4D7D-8A2C-522BF5232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3EF012E3-0B8A-431D-BD91-BDC6E0B4A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4A0B20FF-A5EF-4E72-8654-ED6FEDC85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50F78B9D-6FE5-4B8A-9160-64A52434A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F55E66CE-94E8-468F-BC11-75B8AE695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59AD51F5-AA60-43D2-A4FB-89D8E362E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2C951BD6-1AF0-4756-8254-9A364075C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E3B49A68-5178-4A52-AFDD-593610B23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92CD2206-D5E7-4862-8D65-5C2311356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B982B8D-95A2-46C5-8FC5-3A82509E3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F8C2889B-FE3C-4E55-9732-FF9BD5549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75B60F4E-9CB1-42E7-ADC3-ABD7FCF40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C61A4B4F-F2F6-48AC-B42F-211B427EB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29A56BE2-BD5C-4D53-B185-830A7CF74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D29510DF-3B84-4A01-A2D1-037D79B4A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D10D0AAD-C373-4A04-B4B3-10B95F80E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C8EE36A4-08AF-4628-966E-9D30815BC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0DF8E44C-90AA-4FB7-9F27-3227EA6C5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4898A535-73E5-4D07-9271-9E378CE45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02A23B4B-2F97-4C20-BAC1-0BD19142E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EE179B32-9146-473D-87B7-85FEEDB6C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CEB6805B-2FAC-4BAE-AF95-94D023171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CE8218E0-4E83-480A-B8A5-1DF891468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1869AADD-DA97-4D6B-B8AA-E63E8AB07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BAC6DA84-C133-49E1-893B-915845D17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FAC371F9-EA5A-4785-9897-9C9B5E523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7B406E0A-22AD-4BCC-89D2-9D32406B2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815CC606-580B-4B41-81EC-F4CF7BB78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902E2DA8-D426-4CC8-B12C-1E049B80C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9BBFF829-2C6D-41ED-B591-2D587FAA1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48AD3311-8477-49F9-A77F-CCC14F95C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B3BB9F56-3E95-4067-86F4-81D7C2DFC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D2FACB3E-6EBF-4D8B-A6ED-72A145BF7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27829CC3-A07F-4D28-A65D-27636CABE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303CD6FC-A93F-4A1F-94C3-6624100DB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FC2D6B8F-6D99-47F0-B6AC-72FC65155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8973CB7A-FE1F-4160-AFFE-1B2285F5B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23FDD9D1-CCC2-4D45-943E-D2382916D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C139005F-01C9-4F7D-85EC-0FE8EAB59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62F5905E-1B5C-4CC1-886C-6D47BCB85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71311266-4107-4D67-B128-45FBD9746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6BF0981E-31AF-4C5E-B285-98455E93F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2DB17419-00D3-4C72-933F-2FBFAA15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D45890D0-E5D2-433A-BE5D-2B768272F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A67C2ECA-8E6E-4FFF-AD64-70877869F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BFE9E912-0AB7-495A-B349-2E225493C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D79058F1-07A9-4FE4-B64A-7FD9EC88C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E42CEA1B-B3E0-4D82-AC92-CBB35C7FA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578E5F41-2844-4F8E-91B7-6AAB2A989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375F7A06-4C20-4E5D-845C-1E8D575B3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A4D280E6-D743-42D3-A0EC-C5DA5B382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E75C9186-51F0-460D-BA18-12AE87B52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C3D5E884-4534-4560-B79B-BB64A8DB1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4CE6C6D8-C88A-4529-A856-52AA634FE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AD45AC7B-559C-4828-AA7E-582917050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B41510AC-8F39-464E-BF18-DFFCC04C5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0D6A04C-428D-43E7-94A0-91BB1A719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D9B41020-5CFD-45EF-9038-1DC361681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83438B69-DC57-4F94-8115-F1A4D006C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4DC58AEE-3853-4B29-B4CF-680067B5A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E10695B0-281B-44EC-BAA2-DA0CCCB52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A16F9EE0-11DE-45C0-91AC-8F3CFE163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98692BDD-FA0E-4893-BA9B-491D2207B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1E0C10FD-394E-4AF3-A5D2-DF2702436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22D6E7FF-D10A-4E8E-99BF-B52EA366C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76E8A5F3-4BEE-41F0-91EF-5D490EDC2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5C89C891-C6F7-4078-88D7-005B7C462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C3843F59-692A-4C53-95F3-FA608CCFE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F02DBA9D-3169-434E-89B1-6D1E0DE09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CB5F0113-4CD8-4784-9F4A-615C1522B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C7A1A02E-0B9E-4F07-AB35-81E74AF1B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6AE20F22-BDE7-4801-A578-6F98CB234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AA921D6B-8F95-46C2-B47B-11ECE7A19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965BD2F8-B02E-4CAB-BBF5-9E1E6AD32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36CB8571-F951-4DB5-992E-5BF7AB2EA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DAB57B71-DEF2-468C-83A7-3406AEABB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70721278-FE56-41D4-B669-08F9A35CC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BEB4C168-1456-41AC-BC21-4F8CC8332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DBBB6FC6-D41F-4102-BB15-F8BE165FB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98378655-9640-4B86-8AE9-0E1A44FD2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CA145686-29DF-471F-BE06-9C093CBA1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7D432401-B077-441E-B607-90DA95A0D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4A8C2D2E-A808-49A7-9180-2E8DA41EA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724A0419-9AEA-4458-B444-FA509565B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0E6A7319-4945-4A1C-9DCF-AA9E1161B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0C20EB37-45FF-4814-9D85-8154A6BCD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B9F7EE92-E62C-4845-A4CE-93E0198EA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9242046C-AFF1-447A-91FC-012ECB255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C15DC442-4860-481A-B081-9E8AAB6BE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25E64AA6-7C27-4AC6-9A9B-C0E379477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3DDF90B2-6DEB-4549-B79B-32E6A86B6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A0263901-1272-43FA-8541-C9B2C27D5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4F8BFD4A-66EE-4355-8C26-58E9103F4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A2A3B693-1F9F-4D01-87AC-CF1780717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AE51F1C7-A89E-4F86-BA1F-4DD10964C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5DAC4D67-1743-42E6-9B10-011354A78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C89D9FBD-C7AC-4999-B806-81B6A8F5A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9D2D0112-66C3-4240-BD35-650191917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8B9FFADA-4F21-466A-B2E9-C9303E3E3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A923B8A4-978A-4D70-B177-EB8FE8293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85F77981-C59A-4B7C-98C4-18FC59C97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B0AF2104-E054-44CC-A100-42E9C592D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0AD959D3-2CD5-412E-8BAA-95672D161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4B42E5A-C0B1-473F-A356-309C387E3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F67737AB-47A6-4BE0-981E-7BF7C0195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3E1FCF46-A910-4CE6-8405-DF3D2FD2D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706CE1E4-5AA7-43E8-BC3F-6D80D6F57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C1EFCC7E-B9C3-48EE-B108-E5FEE6DF5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364F9334-4F77-46B5-8F3A-811B9A187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C25D2440-5AB5-42DA-A71A-AB534806D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43E63E18-868C-49DB-9FA3-BF8CD40FE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63FAD154-BC5E-4092-8FE8-AC6D58171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7C4E39A3-CFB8-4643-B461-6BC7B92C3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875A892C-EC50-44CD-B0A5-F3FF87DF5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50662C09-CE7E-45BB-945E-7543CA059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EDDEB0FD-8581-4C6C-BD08-B90591882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2D44BDCD-7E81-451F-B4EA-B2D6965F9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83611795-6B7F-4A18-B648-D3995600B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FD54FD05-9AF2-4DCD-B784-74C446CBC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361D75AB-55A9-47FF-9063-D3656D53E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8609D82B-91CC-4D20-AEEF-06A978386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1F83103A-9826-49B9-9CC6-55D1C09F75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B69DEA5B-94FF-4144-B372-89C7815DF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2DFBC839-EA3C-4C45-879F-B9D441046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19963468-1A8B-4D3E-BD3F-1CC536EF5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8F5EFADE-0DBF-4E8C-B5E6-632B8CB75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974DCCBC-9E07-46BF-B285-36926E722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6EE51B7A-E7A0-4C81-9844-49796B833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88FDDA39-F15B-4082-8722-7C7D593B7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AC2A34CD-5359-4901-8685-49F67CFFB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AF195E27-6951-4964-8438-32BDF934C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16</xdr:row>
      <xdr:rowOff>466725</xdr:rowOff>
    </xdr:from>
    <xdr:to>
      <xdr:col>2</xdr:col>
      <xdr:colOff>714375</xdr:colOff>
      <xdr:row>18</xdr:row>
      <xdr:rowOff>95250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87C587EC-3CF7-488C-8BE6-29CE92DCA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7381875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749E5A0D-2CF6-44D7-9717-AFF54F0B9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D2D63085-8095-4D6D-A919-C7CE30F61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6E23A8C0-2361-4E91-8F19-0E5C516F2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6AFD4E6B-C2C8-40A8-9DC1-00A018DEB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4C9EDB01-43E9-431E-B2E3-E6BC89DAD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3EE5BA73-2EDB-4F71-BF40-850117B99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915D1805-00BD-401B-B4C8-72E528B4E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22E76DDA-82F2-40E2-9A41-D00DDD478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3EDBE0F7-78B6-44E6-BCF4-16DA1EC68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F253DCAF-7EAA-457F-B09C-4A63DA19E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47AAC023-3ED7-4C10-8B78-5D60EB95F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6497096E-8F54-455F-B115-E6D359844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80FB2673-E50B-4C40-B026-19C5FAF44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B615F6B9-0BF9-44E7-8D00-958DB4ADC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8185C59C-8A4A-4553-9C56-9FF2FAB66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18</xdr:row>
      <xdr:rowOff>285750</xdr:rowOff>
    </xdr:from>
    <xdr:to>
      <xdr:col>2</xdr:col>
      <xdr:colOff>790575</xdr:colOff>
      <xdr:row>20</xdr:row>
      <xdr:rowOff>200025</xdr:rowOff>
    </xdr:to>
    <xdr:pic>
      <xdr:nvPicPr>
        <xdr:cNvPr id="2" name="Image 1" descr="Une image contenant outil, balai, Fournitures de nettoyage ménager&#10;&#10;Description générée automatiquement">
          <a:extLst>
            <a:ext uri="{FF2B5EF4-FFF2-40B4-BE49-F238E27FC236}">
              <a16:creationId xmlns:a16="http://schemas.microsoft.com/office/drawing/2014/main" id="{BC27C03B-C6E4-4E36-B016-8315DAC39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8153400"/>
          <a:ext cx="6953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18</xdr:row>
      <xdr:rowOff>66675</xdr:rowOff>
    </xdr:from>
    <xdr:to>
      <xdr:col>2</xdr:col>
      <xdr:colOff>685800</xdr:colOff>
      <xdr:row>19</xdr:row>
      <xdr:rowOff>19050</xdr:rowOff>
    </xdr:to>
    <xdr:pic>
      <xdr:nvPicPr>
        <xdr:cNvPr id="3" name="Image 2" descr="Une image contenant outil, balai, brosse&#10;&#10;Description générée automatiquement">
          <a:extLst>
            <a:ext uri="{FF2B5EF4-FFF2-40B4-BE49-F238E27FC236}">
              <a16:creationId xmlns:a16="http://schemas.microsoft.com/office/drawing/2014/main" id="{85E3E413-E986-4758-88F0-032012D3A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7934325"/>
          <a:ext cx="5619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11</xdr:row>
      <xdr:rowOff>66675</xdr:rowOff>
    </xdr:from>
    <xdr:to>
      <xdr:col>2</xdr:col>
      <xdr:colOff>742950</xdr:colOff>
      <xdr:row>12</xdr:row>
      <xdr:rowOff>104775</xdr:rowOff>
    </xdr:to>
    <xdr:pic>
      <xdr:nvPicPr>
        <xdr:cNvPr id="4" name="Image 3" descr="Une image contenant lampe&#10;&#10;Description générée automatiquement">
          <a:extLst>
            <a:ext uri="{FF2B5EF4-FFF2-40B4-BE49-F238E27FC236}">
              <a16:creationId xmlns:a16="http://schemas.microsoft.com/office/drawing/2014/main" id="{A372BCFD-1E13-47D0-8535-C34E70DAF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600575"/>
          <a:ext cx="638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12</xdr:row>
      <xdr:rowOff>47625</xdr:rowOff>
    </xdr:from>
    <xdr:to>
      <xdr:col>2</xdr:col>
      <xdr:colOff>771525</xdr:colOff>
      <xdr:row>13</xdr:row>
      <xdr:rowOff>95250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8149023-B67E-482F-8DD2-581B0AA68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5057775"/>
          <a:ext cx="6286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23</xdr:row>
      <xdr:rowOff>38100</xdr:rowOff>
    </xdr:from>
    <xdr:to>
      <xdr:col>2</xdr:col>
      <xdr:colOff>742950</xdr:colOff>
      <xdr:row>24</xdr:row>
      <xdr:rowOff>9525</xdr:rowOff>
    </xdr:to>
    <xdr:pic>
      <xdr:nvPicPr>
        <xdr:cNvPr id="6" name="Image 6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88E1D7AD-A79B-4061-B008-15D992F05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287000"/>
          <a:ext cx="6096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76</xdr:row>
      <xdr:rowOff>419100</xdr:rowOff>
    </xdr:from>
    <xdr:to>
      <xdr:col>2</xdr:col>
      <xdr:colOff>666750</xdr:colOff>
      <xdr:row>78</xdr:row>
      <xdr:rowOff>114300</xdr:rowOff>
    </xdr:to>
    <xdr:pic>
      <xdr:nvPicPr>
        <xdr:cNvPr id="7" name="Image 8" descr="Une image contenant Tricoter, fibre textile&#10;&#10;Description générée automatiquement">
          <a:extLst>
            <a:ext uri="{FF2B5EF4-FFF2-40B4-BE49-F238E27FC236}">
              <a16:creationId xmlns:a16="http://schemas.microsoft.com/office/drawing/2014/main" id="{23B48766-C9E0-44E5-8776-821ECE471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3956625"/>
          <a:ext cx="571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238125</xdr:colOff>
      <xdr:row>29</xdr:row>
      <xdr:rowOff>390525</xdr:rowOff>
    </xdr:from>
    <xdr:to>
      <xdr:col>2</xdr:col>
      <xdr:colOff>561975</xdr:colOff>
      <xdr:row>31</xdr:row>
      <xdr:rowOff>76200</xdr:rowOff>
    </xdr:to>
    <xdr:pic>
      <xdr:nvPicPr>
        <xdr:cNvPr id="8" name="Image 1" descr="Une image contenant sac&#10;&#10;Description générée automatiquement">
          <a:extLst>
            <a:ext uri="{FF2B5EF4-FFF2-40B4-BE49-F238E27FC236}">
              <a16:creationId xmlns:a16="http://schemas.microsoft.com/office/drawing/2014/main" id="{D88F3503-67E2-4AC4-A3A0-7CDC57233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496925"/>
          <a:ext cx="3238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19</xdr:row>
      <xdr:rowOff>419100</xdr:rowOff>
    </xdr:from>
    <xdr:to>
      <xdr:col>2</xdr:col>
      <xdr:colOff>781050</xdr:colOff>
      <xdr:row>21</xdr:row>
      <xdr:rowOff>142875</xdr:rowOff>
    </xdr:to>
    <xdr:pic>
      <xdr:nvPicPr>
        <xdr:cNvPr id="9" name="Image 1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C6DBF8FE-4750-4BFF-8B00-BD0316646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763000"/>
          <a:ext cx="6667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28</xdr:row>
      <xdr:rowOff>57150</xdr:rowOff>
    </xdr:from>
    <xdr:to>
      <xdr:col>2</xdr:col>
      <xdr:colOff>733425</xdr:colOff>
      <xdr:row>28</xdr:row>
      <xdr:rowOff>438150</xdr:rowOff>
    </xdr:to>
    <xdr:pic>
      <xdr:nvPicPr>
        <xdr:cNvPr id="10" name="Image 12" descr="Une image contenant outil, conception&#10;&#10;Description générée automatiquement avec une confiance moyenne">
          <a:extLst>
            <a:ext uri="{FF2B5EF4-FFF2-40B4-BE49-F238E27FC236}">
              <a16:creationId xmlns:a16="http://schemas.microsoft.com/office/drawing/2014/main" id="{71C6894F-DBA4-4DCF-9FFB-E03472C99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2687300"/>
          <a:ext cx="695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37</xdr:row>
      <xdr:rowOff>9525</xdr:rowOff>
    </xdr:from>
    <xdr:to>
      <xdr:col>2</xdr:col>
      <xdr:colOff>704850</xdr:colOff>
      <xdr:row>37</xdr:row>
      <xdr:rowOff>457200</xdr:rowOff>
    </xdr:to>
    <xdr:pic>
      <xdr:nvPicPr>
        <xdr:cNvPr id="11" name="Image 13" descr="Vaporisateur spray 1010 ml | La Droguerie écologique">
          <a:extLst>
            <a:ext uri="{FF2B5EF4-FFF2-40B4-BE49-F238E27FC236}">
              <a16:creationId xmlns:a16="http://schemas.microsoft.com/office/drawing/2014/main" id="{D9A4B8C8-119C-442B-B349-DA8445605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6925925"/>
          <a:ext cx="5524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76</xdr:row>
      <xdr:rowOff>66675</xdr:rowOff>
    </xdr:from>
    <xdr:to>
      <xdr:col>2</xdr:col>
      <xdr:colOff>676275</xdr:colOff>
      <xdr:row>77</xdr:row>
      <xdr:rowOff>19050</xdr:rowOff>
    </xdr:to>
    <xdr:pic>
      <xdr:nvPicPr>
        <xdr:cNvPr id="12" name="Image 14" descr="Une image contenant serviette&#10;&#10;Description générée automatiquement">
          <a:extLst>
            <a:ext uri="{FF2B5EF4-FFF2-40B4-BE49-F238E27FC236}">
              <a16:creationId xmlns:a16="http://schemas.microsoft.com/office/drawing/2014/main" id="{FF1924CB-5D3B-4870-84F5-8AD7C7303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3604200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73</xdr:row>
      <xdr:rowOff>9525</xdr:rowOff>
    </xdr:from>
    <xdr:to>
      <xdr:col>2</xdr:col>
      <xdr:colOff>666750</xdr:colOff>
      <xdr:row>74</xdr:row>
      <xdr:rowOff>57150</xdr:rowOff>
    </xdr:to>
    <xdr:pic>
      <xdr:nvPicPr>
        <xdr:cNvPr id="13" name="Image 2">
          <a:extLst>
            <a:ext uri="{FF2B5EF4-FFF2-40B4-BE49-F238E27FC236}">
              <a16:creationId xmlns:a16="http://schemas.microsoft.com/office/drawing/2014/main" id="{AD66539A-4145-4185-8EB2-6B2F082A26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232600"/>
          <a:ext cx="533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40</xdr:row>
      <xdr:rowOff>76200</xdr:rowOff>
    </xdr:from>
    <xdr:to>
      <xdr:col>2</xdr:col>
      <xdr:colOff>552450</xdr:colOff>
      <xdr:row>40</xdr:row>
      <xdr:rowOff>447675</xdr:rowOff>
    </xdr:to>
    <xdr:pic>
      <xdr:nvPicPr>
        <xdr:cNvPr id="14" name="Image 4" descr="Une image contenant outil&#10;&#10;Description générée automatiquement">
          <a:extLst>
            <a:ext uri="{FF2B5EF4-FFF2-40B4-BE49-F238E27FC236}">
              <a16:creationId xmlns:a16="http://schemas.microsoft.com/office/drawing/2014/main" id="{68B04183-CDFE-4436-8454-9C1460EA3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421350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73</xdr:row>
      <xdr:rowOff>428625</xdr:rowOff>
    </xdr:from>
    <xdr:to>
      <xdr:col>2</xdr:col>
      <xdr:colOff>609600</xdr:colOff>
      <xdr:row>75</xdr:row>
      <xdr:rowOff>19050</xdr:rowOff>
    </xdr:to>
    <xdr:pic>
      <xdr:nvPicPr>
        <xdr:cNvPr id="15" name="Image 19" descr="Une image contenant texte, papier, Approvisionnement domestique, Papier toilette&#10;&#10;Description générée automatiquement">
          <a:extLst>
            <a:ext uri="{FF2B5EF4-FFF2-40B4-BE49-F238E27FC236}">
              <a16:creationId xmlns:a16="http://schemas.microsoft.com/office/drawing/2014/main" id="{3988A5FA-D062-4EBE-973F-33F318727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2651700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36</xdr:row>
      <xdr:rowOff>47625</xdr:rowOff>
    </xdr:from>
    <xdr:to>
      <xdr:col>2</xdr:col>
      <xdr:colOff>781050</xdr:colOff>
      <xdr:row>36</xdr:row>
      <xdr:rowOff>447675</xdr:rowOff>
    </xdr:to>
    <xdr:pic>
      <xdr:nvPicPr>
        <xdr:cNvPr id="16" name="Image 5">
          <a:extLst>
            <a:ext uri="{FF2B5EF4-FFF2-40B4-BE49-F238E27FC236}">
              <a16:creationId xmlns:a16="http://schemas.microsoft.com/office/drawing/2014/main" id="{0E8AA899-FFBD-44E8-A4C0-606B764A7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16487775"/>
          <a:ext cx="704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38</xdr:row>
      <xdr:rowOff>9525</xdr:rowOff>
    </xdr:from>
    <xdr:to>
      <xdr:col>2</xdr:col>
      <xdr:colOff>742950</xdr:colOff>
      <xdr:row>38</xdr:row>
      <xdr:rowOff>390525</xdr:rowOff>
    </xdr:to>
    <xdr:pic>
      <xdr:nvPicPr>
        <xdr:cNvPr id="17" name="Image 6" descr="Une image contenant outil&#10;&#10;Description générée automatiquement">
          <a:extLst>
            <a:ext uri="{FF2B5EF4-FFF2-40B4-BE49-F238E27FC236}">
              <a16:creationId xmlns:a16="http://schemas.microsoft.com/office/drawing/2014/main" id="{80BE34F7-8B84-478B-81ED-35A8A3DA9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17402175"/>
          <a:ext cx="704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25</xdr:row>
      <xdr:rowOff>57150</xdr:rowOff>
    </xdr:from>
    <xdr:to>
      <xdr:col>2</xdr:col>
      <xdr:colOff>666750</xdr:colOff>
      <xdr:row>25</xdr:row>
      <xdr:rowOff>447675</xdr:rowOff>
    </xdr:to>
    <xdr:pic>
      <xdr:nvPicPr>
        <xdr:cNvPr id="18" name="Image 1" descr="Une image contenant outil, brosse&#10;&#10;Description générée automatiquement">
          <a:extLst>
            <a:ext uri="{FF2B5EF4-FFF2-40B4-BE49-F238E27FC236}">
              <a16:creationId xmlns:a16="http://schemas.microsoft.com/office/drawing/2014/main" id="{330C7F98-F28D-4C25-BC6C-ED082C1D6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1258550"/>
          <a:ext cx="514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75</xdr:row>
      <xdr:rowOff>9525</xdr:rowOff>
    </xdr:from>
    <xdr:to>
      <xdr:col>2</xdr:col>
      <xdr:colOff>647700</xdr:colOff>
      <xdr:row>76</xdr:row>
      <xdr:rowOff>47625</xdr:rowOff>
    </xdr:to>
    <xdr:pic>
      <xdr:nvPicPr>
        <xdr:cNvPr id="19" name="Image 1" descr="Une image contenant boîte, brique&#10;&#10;Description générée automatiquement">
          <a:extLst>
            <a:ext uri="{FF2B5EF4-FFF2-40B4-BE49-F238E27FC236}">
              <a16:creationId xmlns:a16="http://schemas.microsoft.com/office/drawing/2014/main" id="{047CDFC2-DA73-4E5C-B2AF-18E7D40DB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3108900"/>
          <a:ext cx="5810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95</xdr:row>
      <xdr:rowOff>38100</xdr:rowOff>
    </xdr:from>
    <xdr:to>
      <xdr:col>2</xdr:col>
      <xdr:colOff>704850</xdr:colOff>
      <xdr:row>96</xdr:row>
      <xdr:rowOff>295275</xdr:rowOff>
    </xdr:to>
    <xdr:pic>
      <xdr:nvPicPr>
        <xdr:cNvPr id="20" name="Image 1" descr="Une image contenant texte, conception&#10;&#10;Description générée automatiquement">
          <a:extLst>
            <a:ext uri="{FF2B5EF4-FFF2-40B4-BE49-F238E27FC236}">
              <a16:creationId xmlns:a16="http://schemas.microsoft.com/office/drawing/2014/main" id="{CF8130D0-C73F-4601-A112-4BDA75956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41157525"/>
          <a:ext cx="6762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90</xdr:row>
      <xdr:rowOff>9525</xdr:rowOff>
    </xdr:from>
    <xdr:to>
      <xdr:col>2</xdr:col>
      <xdr:colOff>676275</xdr:colOff>
      <xdr:row>90</xdr:row>
      <xdr:rowOff>390525</xdr:rowOff>
    </xdr:to>
    <xdr:pic>
      <xdr:nvPicPr>
        <xdr:cNvPr id="21" name="Image 3" descr="Une image contenant texte, caméra&#10;&#10;Description générée automatiquement">
          <a:extLst>
            <a:ext uri="{FF2B5EF4-FFF2-40B4-BE49-F238E27FC236}">
              <a16:creationId xmlns:a16="http://schemas.microsoft.com/office/drawing/2014/main" id="{F94626B1-DB9F-4E90-878B-BB57F8CA0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9128700"/>
          <a:ext cx="561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92</xdr:row>
      <xdr:rowOff>38100</xdr:rowOff>
    </xdr:from>
    <xdr:to>
      <xdr:col>2</xdr:col>
      <xdr:colOff>752475</xdr:colOff>
      <xdr:row>93</xdr:row>
      <xdr:rowOff>0</xdr:rowOff>
    </xdr:to>
    <xdr:pic>
      <xdr:nvPicPr>
        <xdr:cNvPr id="22" name="Image 4" descr="Une image contenant ampoule, Ampoule incandescente, Lampe fluorescente compacte, léger&#10;&#10;Description générée automatiquement">
          <a:extLst>
            <a:ext uri="{FF2B5EF4-FFF2-40B4-BE49-F238E27FC236}">
              <a16:creationId xmlns:a16="http://schemas.microsoft.com/office/drawing/2014/main" id="{7CED5759-AFAB-4A90-8822-316BEE142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39957375"/>
          <a:ext cx="695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88</xdr:row>
      <xdr:rowOff>323850</xdr:rowOff>
    </xdr:from>
    <xdr:to>
      <xdr:col>2</xdr:col>
      <xdr:colOff>676275</xdr:colOff>
      <xdr:row>90</xdr:row>
      <xdr:rowOff>76200</xdr:rowOff>
    </xdr:to>
    <xdr:pic>
      <xdr:nvPicPr>
        <xdr:cNvPr id="23" name="Image 7" descr="Une image contenant texte, batterie&#10;&#10;Description générée automatiquement">
          <a:extLst>
            <a:ext uri="{FF2B5EF4-FFF2-40B4-BE49-F238E27FC236}">
              <a16:creationId xmlns:a16="http://schemas.microsoft.com/office/drawing/2014/main" id="{7826CE6C-644B-4A69-B19F-54A76B594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8642925"/>
          <a:ext cx="5524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86</xdr:row>
      <xdr:rowOff>381000</xdr:rowOff>
    </xdr:from>
    <xdr:to>
      <xdr:col>2</xdr:col>
      <xdr:colOff>676275</xdr:colOff>
      <xdr:row>88</xdr:row>
      <xdr:rowOff>76200</xdr:rowOff>
    </xdr:to>
    <xdr:pic>
      <xdr:nvPicPr>
        <xdr:cNvPr id="24" name="Image 8" descr="Une image contenant cylindre, texte, batterie&#10;&#10;Description générée automatiquement">
          <a:extLst>
            <a:ext uri="{FF2B5EF4-FFF2-40B4-BE49-F238E27FC236}">
              <a16:creationId xmlns:a16="http://schemas.microsoft.com/office/drawing/2014/main" id="{2D57BDB8-3F4C-4CB3-9CF1-AE40CD0EE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7899975"/>
          <a:ext cx="5810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142875</xdr:colOff>
      <xdr:row>88</xdr:row>
      <xdr:rowOff>152400</xdr:rowOff>
    </xdr:from>
    <xdr:to>
      <xdr:col>2</xdr:col>
      <xdr:colOff>657225</xdr:colOff>
      <xdr:row>88</xdr:row>
      <xdr:rowOff>304800</xdr:rowOff>
    </xdr:to>
    <xdr:pic>
      <xdr:nvPicPr>
        <xdr:cNvPr id="25" name="Image 34" descr="Une image contenant texte, logo, batterie, conception&#10;&#10;Description générée automatiquement">
          <a:extLst>
            <a:ext uri="{FF2B5EF4-FFF2-40B4-BE49-F238E27FC236}">
              <a16:creationId xmlns:a16="http://schemas.microsoft.com/office/drawing/2014/main" id="{CC7523B1-FEB1-4410-84A3-47F28038F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38471475"/>
          <a:ext cx="5143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190500</xdr:colOff>
      <xdr:row>86</xdr:row>
      <xdr:rowOff>9525</xdr:rowOff>
    </xdr:from>
    <xdr:to>
      <xdr:col>2</xdr:col>
      <xdr:colOff>561975</xdr:colOff>
      <xdr:row>87</xdr:row>
      <xdr:rowOff>0</xdr:rowOff>
    </xdr:to>
    <xdr:pic>
      <xdr:nvPicPr>
        <xdr:cNvPr id="26" name="Image 9" descr="Une image contenant texte, jaune&#10;&#10;Description générée automatiquement">
          <a:extLst>
            <a:ext uri="{FF2B5EF4-FFF2-40B4-BE49-F238E27FC236}">
              <a16:creationId xmlns:a16="http://schemas.microsoft.com/office/drawing/2014/main" id="{337B9D81-DD9F-4BB4-B44C-4F9530D48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37528500"/>
          <a:ext cx="371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91</xdr:row>
      <xdr:rowOff>38100</xdr:rowOff>
    </xdr:from>
    <xdr:to>
      <xdr:col>2</xdr:col>
      <xdr:colOff>714375</xdr:colOff>
      <xdr:row>92</xdr:row>
      <xdr:rowOff>9525</xdr:rowOff>
    </xdr:to>
    <xdr:pic>
      <xdr:nvPicPr>
        <xdr:cNvPr id="27" name="Image 11" descr="Une image contenant ampoule, Ampoule incandescente, Lampe fluorescente compacte, Lampe fluorescente&#10;&#10;Description générée automatiquement">
          <a:extLst>
            <a:ext uri="{FF2B5EF4-FFF2-40B4-BE49-F238E27FC236}">
              <a16:creationId xmlns:a16="http://schemas.microsoft.com/office/drawing/2014/main" id="{776102C2-5885-40F5-8667-4114F90C8A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39557325"/>
          <a:ext cx="666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133350</xdr:colOff>
      <xdr:row>93</xdr:row>
      <xdr:rowOff>9525</xdr:rowOff>
    </xdr:from>
    <xdr:to>
      <xdr:col>2</xdr:col>
      <xdr:colOff>742950</xdr:colOff>
      <xdr:row>95</xdr:row>
      <xdr:rowOff>19050</xdr:rowOff>
    </xdr:to>
    <xdr:pic>
      <xdr:nvPicPr>
        <xdr:cNvPr id="28" name="Image 38" descr="Une image contenant lampe&#10;&#10;Description générée automatiquement">
          <a:extLst>
            <a:ext uri="{FF2B5EF4-FFF2-40B4-BE49-F238E27FC236}">
              <a16:creationId xmlns:a16="http://schemas.microsoft.com/office/drawing/2014/main" id="{C5201FC4-D234-43DC-8AF9-F0C95B5F9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0328850"/>
          <a:ext cx="60960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295275</xdr:colOff>
      <xdr:row>15</xdr:row>
      <xdr:rowOff>38100</xdr:rowOff>
    </xdr:from>
    <xdr:to>
      <xdr:col>2</xdr:col>
      <xdr:colOff>676275</xdr:colOff>
      <xdr:row>15</xdr:row>
      <xdr:rowOff>419100</xdr:rowOff>
    </xdr:to>
    <xdr:pic>
      <xdr:nvPicPr>
        <xdr:cNvPr id="29" name="Image 12" descr="Une image contenant Poubelle, conteneur, bleu, poubelle&#10;&#10;Description générée automatiquement">
          <a:extLst>
            <a:ext uri="{FF2B5EF4-FFF2-40B4-BE49-F238E27FC236}">
              <a16:creationId xmlns:a16="http://schemas.microsoft.com/office/drawing/2014/main" id="{183A3754-4A70-44FE-8D04-22B81E7AA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6477000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84</xdr:row>
      <xdr:rowOff>361950</xdr:rowOff>
    </xdr:from>
    <xdr:to>
      <xdr:col>2</xdr:col>
      <xdr:colOff>733425</xdr:colOff>
      <xdr:row>85</xdr:row>
      <xdr:rowOff>381000</xdr:rowOff>
    </xdr:to>
    <xdr:pic>
      <xdr:nvPicPr>
        <xdr:cNvPr id="30" name="Image 36" descr="Une image contenant accessoire, Accessoire de mode, col&#10;&#10;Description générée automatiquement">
          <a:extLst>
            <a:ext uri="{FF2B5EF4-FFF2-40B4-BE49-F238E27FC236}">
              <a16:creationId xmlns:a16="http://schemas.microsoft.com/office/drawing/2014/main" id="{DC382891-B80F-4C5B-83E3-D7F2926E3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7080825"/>
          <a:ext cx="657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76200</xdr:colOff>
      <xdr:row>77</xdr:row>
      <xdr:rowOff>438150</xdr:rowOff>
    </xdr:from>
    <xdr:to>
      <xdr:col>2</xdr:col>
      <xdr:colOff>685800</xdr:colOff>
      <xdr:row>79</xdr:row>
      <xdr:rowOff>47625</xdr:rowOff>
    </xdr:to>
    <xdr:pic>
      <xdr:nvPicPr>
        <xdr:cNvPr id="31" name="Image 38" descr="Une image contenant tapis&#10;&#10;Description générée automatiquement">
          <a:extLst>
            <a:ext uri="{FF2B5EF4-FFF2-40B4-BE49-F238E27FC236}">
              <a16:creationId xmlns:a16="http://schemas.microsoft.com/office/drawing/2014/main" id="{FA83E4F1-5D89-4B19-8D31-44AB50B85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4413825"/>
          <a:ext cx="609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78</xdr:row>
      <xdr:rowOff>361950</xdr:rowOff>
    </xdr:from>
    <xdr:to>
      <xdr:col>2</xdr:col>
      <xdr:colOff>704850</xdr:colOff>
      <xdr:row>79</xdr:row>
      <xdr:rowOff>409575</xdr:rowOff>
    </xdr:to>
    <xdr:pic>
      <xdr:nvPicPr>
        <xdr:cNvPr id="32" name="Image 2">
          <a:extLst>
            <a:ext uri="{FF2B5EF4-FFF2-40B4-BE49-F238E27FC236}">
              <a16:creationId xmlns:a16="http://schemas.microsoft.com/office/drawing/2014/main" id="{CD3E4526-6BE0-4570-BCDD-4C6886A7B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4775775"/>
          <a:ext cx="6000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17</xdr:row>
      <xdr:rowOff>38100</xdr:rowOff>
    </xdr:from>
    <xdr:to>
      <xdr:col>2</xdr:col>
      <xdr:colOff>742950</xdr:colOff>
      <xdr:row>18</xdr:row>
      <xdr:rowOff>142875</xdr:rowOff>
    </xdr:to>
    <xdr:pic>
      <xdr:nvPicPr>
        <xdr:cNvPr id="33" name="Image 1" descr="Une image contenant outil, tournevis&#10;&#10;Description générée automatiquement">
          <a:extLst>
            <a:ext uri="{FF2B5EF4-FFF2-40B4-BE49-F238E27FC236}">
              <a16:creationId xmlns:a16="http://schemas.microsoft.com/office/drawing/2014/main" id="{12F3E1B5-C184-4EBE-9354-AA7227718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7429500"/>
          <a:ext cx="657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104775</xdr:colOff>
      <xdr:row>79</xdr:row>
      <xdr:rowOff>352425</xdr:rowOff>
    </xdr:from>
    <xdr:to>
      <xdr:col>2</xdr:col>
      <xdr:colOff>685800</xdr:colOff>
      <xdr:row>80</xdr:row>
      <xdr:rowOff>352425</xdr:rowOff>
    </xdr:to>
    <xdr:pic>
      <xdr:nvPicPr>
        <xdr:cNvPr id="34" name="Image 2" descr="Une image contenant pouf, boîte&#10;&#10;Description générée automatiquement">
          <a:extLst>
            <a:ext uri="{FF2B5EF4-FFF2-40B4-BE49-F238E27FC236}">
              <a16:creationId xmlns:a16="http://schemas.microsoft.com/office/drawing/2014/main" id="{F182B515-3C93-4559-84C8-91CA06C62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5204400"/>
          <a:ext cx="5810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95250</xdr:colOff>
      <xdr:row>72</xdr:row>
      <xdr:rowOff>28575</xdr:rowOff>
    </xdr:from>
    <xdr:to>
      <xdr:col>2</xdr:col>
      <xdr:colOff>657225</xdr:colOff>
      <xdr:row>72</xdr:row>
      <xdr:rowOff>419100</xdr:rowOff>
    </xdr:to>
    <xdr:pic>
      <xdr:nvPicPr>
        <xdr:cNvPr id="35" name="Image 1" descr="Une image contenant tapis&#10;&#10;Description générée automatiquement">
          <a:extLst>
            <a:ext uri="{FF2B5EF4-FFF2-40B4-BE49-F238E27FC236}">
              <a16:creationId xmlns:a16="http://schemas.microsoft.com/office/drawing/2014/main" id="{381DBB91-E925-414B-A000-1587349A0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1823025"/>
          <a:ext cx="561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32</xdr:row>
      <xdr:rowOff>28575</xdr:rowOff>
    </xdr:from>
    <xdr:to>
      <xdr:col>2</xdr:col>
      <xdr:colOff>685800</xdr:colOff>
      <xdr:row>32</xdr:row>
      <xdr:rowOff>466725</xdr:rowOff>
    </xdr:to>
    <xdr:pic>
      <xdr:nvPicPr>
        <xdr:cNvPr id="36" name="Image 2" descr="Une image contenant conception&#10;&#10;Description générée automatiquement avec une confiance faible">
          <a:extLst>
            <a:ext uri="{FF2B5EF4-FFF2-40B4-BE49-F238E27FC236}">
              <a16:creationId xmlns:a16="http://schemas.microsoft.com/office/drawing/2014/main" id="{68DDA7B2-869D-46CF-99A7-75066A7DD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4563725"/>
          <a:ext cx="5334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34</xdr:row>
      <xdr:rowOff>28575</xdr:rowOff>
    </xdr:from>
    <xdr:to>
      <xdr:col>2</xdr:col>
      <xdr:colOff>647700</xdr:colOff>
      <xdr:row>34</xdr:row>
      <xdr:rowOff>457200</xdr:rowOff>
    </xdr:to>
    <xdr:pic>
      <xdr:nvPicPr>
        <xdr:cNvPr id="37" name="Image 3" descr="Une image contenant Rectangle&#10;&#10;Description générée automatiquement">
          <a:extLst>
            <a:ext uri="{FF2B5EF4-FFF2-40B4-BE49-F238E27FC236}">
              <a16:creationId xmlns:a16="http://schemas.microsoft.com/office/drawing/2014/main" id="{0F4E6D24-E273-44F3-84AB-D05B2E8C2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15516225"/>
          <a:ext cx="4286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26</xdr:row>
      <xdr:rowOff>19050</xdr:rowOff>
    </xdr:from>
    <xdr:to>
      <xdr:col>2</xdr:col>
      <xdr:colOff>723900</xdr:colOff>
      <xdr:row>26</xdr:row>
      <xdr:rowOff>457200</xdr:rowOff>
    </xdr:to>
    <xdr:pic>
      <xdr:nvPicPr>
        <xdr:cNvPr id="38" name="Image 1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B945D76F-70B7-4E02-8A6E-C5F43B474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1696700"/>
          <a:ext cx="6762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47625</xdr:colOff>
      <xdr:row>27</xdr:row>
      <xdr:rowOff>76200</xdr:rowOff>
    </xdr:from>
    <xdr:to>
      <xdr:col>2</xdr:col>
      <xdr:colOff>723900</xdr:colOff>
      <xdr:row>27</xdr:row>
      <xdr:rowOff>457200</xdr:rowOff>
    </xdr:to>
    <xdr:pic>
      <xdr:nvPicPr>
        <xdr:cNvPr id="39" name="Image 2" descr="Une image contenant vert, intérieur, instrument de mesure rigide&#10;&#10;Description générée automatiquement">
          <a:extLst>
            <a:ext uri="{FF2B5EF4-FFF2-40B4-BE49-F238E27FC236}">
              <a16:creationId xmlns:a16="http://schemas.microsoft.com/office/drawing/2014/main" id="{AEB9E1F3-355A-441A-82CC-95A685277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12230100"/>
          <a:ext cx="676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</xdr:colOff>
      <xdr:row>15</xdr:row>
      <xdr:rowOff>438150</xdr:rowOff>
    </xdr:from>
    <xdr:to>
      <xdr:col>2</xdr:col>
      <xdr:colOff>704850</xdr:colOff>
      <xdr:row>16</xdr:row>
      <xdr:rowOff>466725</xdr:rowOff>
    </xdr:to>
    <xdr:pic>
      <xdr:nvPicPr>
        <xdr:cNvPr id="40" name="Image 1" descr="Une image contenant Fournitures de nettoyage ménager, aspirer&#10;&#10;Description générée automatiquement">
          <a:extLst>
            <a:ext uri="{FF2B5EF4-FFF2-40B4-BE49-F238E27FC236}">
              <a16:creationId xmlns:a16="http://schemas.microsoft.com/office/drawing/2014/main" id="{644A1BBD-AD6C-47BC-8F17-690D64E8E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6877050"/>
          <a:ext cx="6762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31</xdr:row>
      <xdr:rowOff>0</xdr:rowOff>
    </xdr:from>
    <xdr:to>
      <xdr:col>2</xdr:col>
      <xdr:colOff>742950</xdr:colOff>
      <xdr:row>31</xdr:row>
      <xdr:rowOff>428625</xdr:rowOff>
    </xdr:to>
    <xdr:pic>
      <xdr:nvPicPr>
        <xdr:cNvPr id="41" name="Image 2" descr="Une image contenant outil&#10;&#10;Description générée automatiquement avec une confiance moyenne">
          <a:extLst>
            <a:ext uri="{FF2B5EF4-FFF2-40B4-BE49-F238E27FC236}">
              <a16:creationId xmlns:a16="http://schemas.microsoft.com/office/drawing/2014/main" id="{72DC28E0-B4F7-43A2-9E72-181D34530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4058900"/>
          <a:ext cx="685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123825</xdr:colOff>
      <xdr:row>70</xdr:row>
      <xdr:rowOff>28575</xdr:rowOff>
    </xdr:from>
    <xdr:to>
      <xdr:col>2</xdr:col>
      <xdr:colOff>609600</xdr:colOff>
      <xdr:row>71</xdr:row>
      <xdr:rowOff>38100</xdr:rowOff>
    </xdr:to>
    <xdr:pic>
      <xdr:nvPicPr>
        <xdr:cNvPr id="42" name="Image 1" descr="Une image contenant serviette en papier, serviette, Papier toilette, Produit de papier ménager&#10;&#10;Description générée automatiquement">
          <a:extLst>
            <a:ext uri="{FF2B5EF4-FFF2-40B4-BE49-F238E27FC236}">
              <a16:creationId xmlns:a16="http://schemas.microsoft.com/office/drawing/2014/main" id="{0FB242D4-E4B9-412C-9331-724129999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30965775"/>
          <a:ext cx="4857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71</xdr:row>
      <xdr:rowOff>9525</xdr:rowOff>
    </xdr:from>
    <xdr:to>
      <xdr:col>2</xdr:col>
      <xdr:colOff>628650</xdr:colOff>
      <xdr:row>72</xdr:row>
      <xdr:rowOff>19050</xdr:rowOff>
    </xdr:to>
    <xdr:pic>
      <xdr:nvPicPr>
        <xdr:cNvPr id="43" name="Image 2" descr="Une image contenant papier, Produit en papier, livre, boîte&#10;&#10;Description générée automatiquement">
          <a:extLst>
            <a:ext uri="{FF2B5EF4-FFF2-40B4-BE49-F238E27FC236}">
              <a16:creationId xmlns:a16="http://schemas.microsoft.com/office/drawing/2014/main" id="{537F3303-9463-4A6C-B2C8-A82D9088F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31375350"/>
          <a:ext cx="476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85725</xdr:colOff>
      <xdr:row>12</xdr:row>
      <xdr:rowOff>447675</xdr:rowOff>
    </xdr:from>
    <xdr:to>
      <xdr:col>2</xdr:col>
      <xdr:colOff>790575</xdr:colOff>
      <xdr:row>14</xdr:row>
      <xdr:rowOff>76200</xdr:rowOff>
    </xdr:to>
    <xdr:pic>
      <xdr:nvPicPr>
        <xdr:cNvPr id="44" name="Image 3">
          <a:extLst>
            <a:ext uri="{FF2B5EF4-FFF2-40B4-BE49-F238E27FC236}">
              <a16:creationId xmlns:a16="http://schemas.microsoft.com/office/drawing/2014/main" id="{0233A2A1-21A2-4EA5-8E37-822E0DDED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57825"/>
          <a:ext cx="7048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161925</xdr:colOff>
      <xdr:row>84</xdr:row>
      <xdr:rowOff>57150</xdr:rowOff>
    </xdr:from>
    <xdr:to>
      <xdr:col>2</xdr:col>
      <xdr:colOff>523875</xdr:colOff>
      <xdr:row>84</xdr:row>
      <xdr:rowOff>371475</xdr:rowOff>
    </xdr:to>
    <xdr:pic>
      <xdr:nvPicPr>
        <xdr:cNvPr id="45" name="Image 5" descr="Une image contenant léger, rouge&#10;&#10;Description générée automatiquement">
          <a:extLst>
            <a:ext uri="{FF2B5EF4-FFF2-40B4-BE49-F238E27FC236}">
              <a16:creationId xmlns:a16="http://schemas.microsoft.com/office/drawing/2014/main" id="{9956C9E0-B543-47D8-BE48-0BC64A5C6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367760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61</xdr:row>
      <xdr:rowOff>219075</xdr:rowOff>
    </xdr:from>
    <xdr:to>
      <xdr:col>2</xdr:col>
      <xdr:colOff>828675</xdr:colOff>
      <xdr:row>63</xdr:row>
      <xdr:rowOff>123825</xdr:rowOff>
    </xdr:to>
    <xdr:pic>
      <xdr:nvPicPr>
        <xdr:cNvPr id="46" name="Image 4">
          <a:extLst>
            <a:ext uri="{FF2B5EF4-FFF2-40B4-BE49-F238E27FC236}">
              <a16:creationId xmlns:a16="http://schemas.microsoft.com/office/drawing/2014/main" id="{FDF41A5A-05FD-4D8D-82DE-A2434728B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27651075"/>
          <a:ext cx="6762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62</xdr:row>
      <xdr:rowOff>381000</xdr:rowOff>
    </xdr:from>
    <xdr:to>
      <xdr:col>2</xdr:col>
      <xdr:colOff>781050</xdr:colOff>
      <xdr:row>64</xdr:row>
      <xdr:rowOff>76200</xdr:rowOff>
    </xdr:to>
    <xdr:pic>
      <xdr:nvPicPr>
        <xdr:cNvPr id="47" name="Image 1" descr="Une image contenant fruit, texte, boisson gazeuse, agrume&#10;&#10;Description générée automatiquement">
          <a:extLst>
            <a:ext uri="{FF2B5EF4-FFF2-40B4-BE49-F238E27FC236}">
              <a16:creationId xmlns:a16="http://schemas.microsoft.com/office/drawing/2014/main" id="{F0A9DE22-1A4E-4DBA-86F9-797F60B38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-4517000">
          <a:off x="1895475" y="28127325"/>
          <a:ext cx="4953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152400</xdr:colOff>
      <xdr:row>35</xdr:row>
      <xdr:rowOff>28575</xdr:rowOff>
    </xdr:from>
    <xdr:to>
      <xdr:col>2</xdr:col>
      <xdr:colOff>714375</xdr:colOff>
      <xdr:row>35</xdr:row>
      <xdr:rowOff>447675</xdr:rowOff>
    </xdr:to>
    <xdr:pic>
      <xdr:nvPicPr>
        <xdr:cNvPr id="48" name="Image 3">
          <a:extLst>
            <a:ext uri="{FF2B5EF4-FFF2-40B4-BE49-F238E27FC236}">
              <a16:creationId xmlns:a16="http://schemas.microsoft.com/office/drawing/2014/main" id="{8650DE22-1B30-4678-A0FC-C6EEB25D1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15992475"/>
          <a:ext cx="561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314F3-37EC-40EB-9866-96C0A6C32667}">
  <sheetPr codeName="Feuil52">
    <pageSetUpPr fitToPage="1"/>
  </sheetPr>
  <dimension ref="A1:I101"/>
  <sheetViews>
    <sheetView showZeros="0" tabSelected="1" topLeftCell="A89" zoomScale="85" zoomScaleNormal="85" workbookViewId="0">
      <selection activeCell="I10" sqref="I10:I11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style="166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1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162"/>
    </row>
    <row r="4" spans="1:9" ht="24.95" customHeight="1" thickBot="1" x14ac:dyDescent="0.25">
      <c r="A4" s="5"/>
      <c r="B4" s="5"/>
      <c r="C4" s="5"/>
      <c r="D4" s="5"/>
      <c r="E4" s="5"/>
      <c r="F4" s="5"/>
      <c r="G4" s="163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 t="s">
        <v>177</v>
      </c>
      <c r="E6" s="245"/>
      <c r="F6" s="245"/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/>
      <c r="E7" s="249"/>
      <c r="F7" s="248" t="s">
        <v>6</v>
      </c>
      <c r="G7" s="248"/>
      <c r="H7" s="250"/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164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53" t="s">
        <v>7</v>
      </c>
      <c r="B10" s="254"/>
      <c r="C10" s="254"/>
      <c r="D10" s="254"/>
      <c r="E10" s="254"/>
      <c r="F10" s="254"/>
      <c r="G10" s="254"/>
      <c r="H10" s="233"/>
      <c r="I10" s="233"/>
    </row>
    <row r="11" spans="1:9" s="9" customFormat="1" ht="38.1" customHeight="1" thickBot="1" x14ac:dyDescent="0.25">
      <c r="A11" s="255" t="s">
        <v>8</v>
      </c>
      <c r="B11" s="256"/>
      <c r="C11" s="257" t="s">
        <v>9</v>
      </c>
      <c r="D11" s="258" t="s">
        <v>10</v>
      </c>
      <c r="E11" s="258" t="s">
        <v>11</v>
      </c>
      <c r="F11" s="259" t="s">
        <v>12</v>
      </c>
      <c r="G11" s="260" t="s">
        <v>13</v>
      </c>
      <c r="H11" s="233"/>
      <c r="I11" s="233"/>
    </row>
    <row r="12" spans="1:9" ht="38.1" customHeight="1" thickBot="1" x14ac:dyDescent="0.25">
      <c r="A12" s="261" t="s">
        <v>14</v>
      </c>
      <c r="B12" s="262" t="s">
        <v>15</v>
      </c>
      <c r="C12" s="263"/>
      <c r="D12" s="264" t="s">
        <v>16</v>
      </c>
      <c r="E12" s="265" t="s">
        <v>17</v>
      </c>
      <c r="F12" s="266" t="s">
        <v>18</v>
      </c>
      <c r="G12" s="167">
        <f>SUM('1:50'!G12)</f>
        <v>0</v>
      </c>
    </row>
    <row r="13" spans="1:9" ht="38.1" customHeight="1" thickBot="1" x14ac:dyDescent="0.25">
      <c r="A13" s="267"/>
      <c r="B13" s="268"/>
      <c r="C13" s="269"/>
      <c r="D13" s="270" t="s">
        <v>19</v>
      </c>
      <c r="E13" s="271" t="s">
        <v>17</v>
      </c>
      <c r="F13" s="272" t="s">
        <v>20</v>
      </c>
      <c r="G13" s="167">
        <f>SUM('1:50'!G13)</f>
        <v>0</v>
      </c>
    </row>
    <row r="14" spans="1:9" ht="38.1" customHeight="1" thickBot="1" x14ac:dyDescent="0.25">
      <c r="A14" s="267"/>
      <c r="B14" s="268"/>
      <c r="C14" s="269"/>
      <c r="D14" s="270" t="s">
        <v>21</v>
      </c>
      <c r="E14" s="271" t="s">
        <v>17</v>
      </c>
      <c r="F14" s="272" t="s">
        <v>22</v>
      </c>
      <c r="G14" s="167">
        <f>SUM('1:50'!G14)</f>
        <v>0</v>
      </c>
    </row>
    <row r="15" spans="1:9" ht="38.1" customHeight="1" thickBot="1" x14ac:dyDescent="0.25">
      <c r="A15" s="267"/>
      <c r="B15" s="268"/>
      <c r="C15" s="269"/>
      <c r="D15" s="270" t="s">
        <v>23</v>
      </c>
      <c r="E15" s="271" t="s">
        <v>17</v>
      </c>
      <c r="F15" s="272" t="s">
        <v>24</v>
      </c>
      <c r="G15" s="167">
        <f>SUM('1:50'!G15)</f>
        <v>0</v>
      </c>
    </row>
    <row r="16" spans="1:9" ht="38.1" customHeight="1" thickBot="1" x14ac:dyDescent="0.25">
      <c r="A16" s="267"/>
      <c r="B16" s="268"/>
      <c r="C16" s="269"/>
      <c r="D16" s="270" t="s">
        <v>25</v>
      </c>
      <c r="E16" s="271" t="s">
        <v>17</v>
      </c>
      <c r="F16" s="272" t="s">
        <v>26</v>
      </c>
      <c r="G16" s="167">
        <f>SUM('1:50'!G16)</f>
        <v>0</v>
      </c>
    </row>
    <row r="17" spans="1:7" ht="38.1" customHeight="1" thickBot="1" x14ac:dyDescent="0.25">
      <c r="A17" s="267"/>
      <c r="B17" s="273"/>
      <c r="C17" s="274"/>
      <c r="D17" s="275" t="s">
        <v>27</v>
      </c>
      <c r="E17" s="276" t="s">
        <v>17</v>
      </c>
      <c r="F17" s="277" t="s">
        <v>28</v>
      </c>
      <c r="G17" s="167">
        <f>SUM('1:50'!G17)</f>
        <v>0</v>
      </c>
    </row>
    <row r="18" spans="1:7" ht="38.1" customHeight="1" thickBot="1" x14ac:dyDescent="0.25">
      <c r="A18" s="278"/>
      <c r="B18" s="279" t="s">
        <v>29</v>
      </c>
      <c r="C18" s="280"/>
      <c r="D18" s="264" t="s">
        <v>30</v>
      </c>
      <c r="E18" s="265" t="s">
        <v>31</v>
      </c>
      <c r="F18" s="281">
        <v>72800001</v>
      </c>
      <c r="G18" s="167">
        <f>SUM('1:50'!G18)</f>
        <v>0</v>
      </c>
    </row>
    <row r="19" spans="1:7" ht="38.1" customHeight="1" thickBot="1" x14ac:dyDescent="0.25">
      <c r="A19" s="278"/>
      <c r="B19" s="278"/>
      <c r="C19" s="282"/>
      <c r="D19" s="270" t="s">
        <v>32</v>
      </c>
      <c r="E19" s="271" t="s">
        <v>17</v>
      </c>
      <c r="F19" s="283">
        <v>72800002</v>
      </c>
      <c r="G19" s="167">
        <f>SUM('1:50'!G19)</f>
        <v>0</v>
      </c>
    </row>
    <row r="20" spans="1:7" ht="38.1" customHeight="1" thickBot="1" x14ac:dyDescent="0.25">
      <c r="A20" s="278"/>
      <c r="B20" s="278"/>
      <c r="C20" s="282"/>
      <c r="D20" s="270" t="s">
        <v>33</v>
      </c>
      <c r="E20" s="271" t="s">
        <v>17</v>
      </c>
      <c r="F20" s="283" t="s">
        <v>34</v>
      </c>
      <c r="G20" s="167">
        <f>SUM('1:50'!G20)</f>
        <v>0</v>
      </c>
    </row>
    <row r="21" spans="1:7" ht="38.1" customHeight="1" thickBot="1" x14ac:dyDescent="0.25">
      <c r="A21" s="278"/>
      <c r="B21" s="278"/>
      <c r="C21" s="282"/>
      <c r="D21" s="270" t="s">
        <v>35</v>
      </c>
      <c r="E21" s="271" t="s">
        <v>17</v>
      </c>
      <c r="F21" s="283" t="s">
        <v>36</v>
      </c>
      <c r="G21" s="167">
        <f>SUM('1:50'!G21)</f>
        <v>0</v>
      </c>
    </row>
    <row r="22" spans="1:7" ht="38.1" customHeight="1" thickBot="1" x14ac:dyDescent="0.25">
      <c r="A22" s="278"/>
      <c r="B22" s="278"/>
      <c r="C22" s="282"/>
      <c r="D22" s="270" t="s">
        <v>37</v>
      </c>
      <c r="E22" s="271" t="s">
        <v>17</v>
      </c>
      <c r="F22" s="283" t="s">
        <v>38</v>
      </c>
      <c r="G22" s="167">
        <f>SUM('1:50'!G22)</f>
        <v>0</v>
      </c>
    </row>
    <row r="23" spans="1:7" ht="38.1" customHeight="1" thickBot="1" x14ac:dyDescent="0.25">
      <c r="A23" s="278"/>
      <c r="B23" s="284"/>
      <c r="C23" s="285"/>
      <c r="D23" s="286" t="s">
        <v>39</v>
      </c>
      <c r="E23" s="287" t="s">
        <v>17</v>
      </c>
      <c r="F23" s="288" t="s">
        <v>40</v>
      </c>
      <c r="G23" s="167">
        <f>SUM('1:50'!G23)</f>
        <v>0</v>
      </c>
    </row>
    <row r="24" spans="1:7" ht="38.1" customHeight="1" thickBot="1" x14ac:dyDescent="0.25">
      <c r="A24" s="267"/>
      <c r="B24" s="289" t="s">
        <v>41</v>
      </c>
      <c r="C24" s="290"/>
      <c r="D24" s="291" t="s">
        <v>42</v>
      </c>
      <c r="E24" s="292" t="s">
        <v>17</v>
      </c>
      <c r="F24" s="293">
        <v>72800005</v>
      </c>
      <c r="G24" s="167">
        <f>SUM('1:50'!G24)</f>
        <v>0</v>
      </c>
    </row>
    <row r="25" spans="1:7" ht="38.1" customHeight="1" thickBot="1" x14ac:dyDescent="0.25">
      <c r="A25" s="267"/>
      <c r="B25" s="294"/>
      <c r="C25" s="269"/>
      <c r="D25" s="270" t="s">
        <v>43</v>
      </c>
      <c r="E25" s="271" t="s">
        <v>17</v>
      </c>
      <c r="F25" s="272">
        <v>72800018</v>
      </c>
      <c r="G25" s="167">
        <f>SUM('1:50'!G25)</f>
        <v>0</v>
      </c>
    </row>
    <row r="26" spans="1:7" ht="38.1" customHeight="1" thickBot="1" x14ac:dyDescent="0.25">
      <c r="A26" s="267"/>
      <c r="B26" s="294"/>
      <c r="C26" s="269"/>
      <c r="D26" s="270" t="s">
        <v>44</v>
      </c>
      <c r="E26" s="271" t="s">
        <v>17</v>
      </c>
      <c r="F26" s="272">
        <v>72800008</v>
      </c>
      <c r="G26" s="167">
        <f>SUM('1:50'!G26)</f>
        <v>0</v>
      </c>
    </row>
    <row r="27" spans="1:7" ht="38.1" customHeight="1" thickBot="1" x14ac:dyDescent="0.25">
      <c r="A27" s="267"/>
      <c r="B27" s="294"/>
      <c r="C27" s="269"/>
      <c r="D27" s="270" t="s">
        <v>45</v>
      </c>
      <c r="E27" s="271" t="s">
        <v>17</v>
      </c>
      <c r="F27" s="272" t="s">
        <v>46</v>
      </c>
      <c r="G27" s="167">
        <f>SUM('1:50'!G27)</f>
        <v>0</v>
      </c>
    </row>
    <row r="28" spans="1:7" ht="38.1" customHeight="1" thickBot="1" x14ac:dyDescent="0.25">
      <c r="A28" s="267"/>
      <c r="B28" s="295"/>
      <c r="C28" s="274"/>
      <c r="D28" s="275" t="s">
        <v>47</v>
      </c>
      <c r="E28" s="276" t="s">
        <v>17</v>
      </c>
      <c r="F28" s="272" t="s">
        <v>48</v>
      </c>
      <c r="G28" s="167">
        <f>SUM('1:50'!G28)</f>
        <v>0</v>
      </c>
    </row>
    <row r="29" spans="1:7" ht="38.1" customHeight="1" thickBot="1" x14ac:dyDescent="0.25">
      <c r="A29" s="267"/>
      <c r="B29" s="296" t="s">
        <v>49</v>
      </c>
      <c r="C29" s="297"/>
      <c r="D29" s="264" t="s">
        <v>50</v>
      </c>
      <c r="E29" s="298" t="s">
        <v>17</v>
      </c>
      <c r="F29" s="266">
        <v>72800030</v>
      </c>
      <c r="G29" s="167">
        <f>SUM('1:50'!G29)</f>
        <v>0</v>
      </c>
    </row>
    <row r="30" spans="1:7" ht="38.1" customHeight="1" thickBot="1" x14ac:dyDescent="0.25">
      <c r="A30" s="267"/>
      <c r="B30" s="294"/>
      <c r="C30" s="299"/>
      <c r="D30" s="270" t="s">
        <v>51</v>
      </c>
      <c r="E30" s="300" t="s">
        <v>17</v>
      </c>
      <c r="F30" s="272">
        <v>72800031</v>
      </c>
      <c r="G30" s="167">
        <f>SUM('1:50'!G30)</f>
        <v>0</v>
      </c>
    </row>
    <row r="31" spans="1:7" ht="38.1" customHeight="1" thickBot="1" x14ac:dyDescent="0.25">
      <c r="A31" s="267"/>
      <c r="B31" s="294"/>
      <c r="C31" s="299"/>
      <c r="D31" s="270" t="s">
        <v>52</v>
      </c>
      <c r="E31" s="300" t="s">
        <v>17</v>
      </c>
      <c r="F31" s="272" t="s">
        <v>53</v>
      </c>
      <c r="G31" s="167">
        <f>SUM('1:50'!G31)</f>
        <v>0</v>
      </c>
    </row>
    <row r="32" spans="1:7" ht="38.1" customHeight="1" thickBot="1" x14ac:dyDescent="0.25">
      <c r="A32" s="267"/>
      <c r="B32" s="301"/>
      <c r="C32" s="302"/>
      <c r="D32" s="286" t="s">
        <v>54</v>
      </c>
      <c r="E32" s="303" t="s">
        <v>17</v>
      </c>
      <c r="F32" s="304" t="s">
        <v>55</v>
      </c>
      <c r="G32" s="167">
        <f>SUM('1:50'!G32)</f>
        <v>0</v>
      </c>
    </row>
    <row r="33" spans="1:7" ht="38.1" customHeight="1" thickBot="1" x14ac:dyDescent="0.25">
      <c r="A33" s="267"/>
      <c r="B33" s="305" t="s">
        <v>56</v>
      </c>
      <c r="C33" s="290"/>
      <c r="D33" s="291" t="s">
        <v>57</v>
      </c>
      <c r="E33" s="292" t="s">
        <v>17</v>
      </c>
      <c r="F33" s="293" t="s">
        <v>58</v>
      </c>
      <c r="G33" s="167">
        <f>SUM('1:50'!G33)</f>
        <v>0</v>
      </c>
    </row>
    <row r="34" spans="1:7" ht="38.1" customHeight="1" thickBot="1" x14ac:dyDescent="0.25">
      <c r="A34" s="267"/>
      <c r="B34" s="305"/>
      <c r="C34" s="290"/>
      <c r="D34" s="270" t="s">
        <v>59</v>
      </c>
      <c r="E34" s="271" t="s">
        <v>17</v>
      </c>
      <c r="F34" s="272" t="s">
        <v>60</v>
      </c>
      <c r="G34" s="167">
        <f>SUM('1:50'!G34)</f>
        <v>0</v>
      </c>
    </row>
    <row r="35" spans="1:7" ht="38.1" customHeight="1" thickBot="1" x14ac:dyDescent="0.25">
      <c r="A35" s="267"/>
      <c r="B35" s="268"/>
      <c r="C35" s="269"/>
      <c r="D35" s="270" t="s">
        <v>61</v>
      </c>
      <c r="E35" s="271" t="s">
        <v>17</v>
      </c>
      <c r="F35" s="306" t="s">
        <v>62</v>
      </c>
      <c r="G35" s="167">
        <f>SUM('1:50'!G35)</f>
        <v>0</v>
      </c>
    </row>
    <row r="36" spans="1:7" ht="38.1" customHeight="1" thickBot="1" x14ac:dyDescent="0.25">
      <c r="A36" s="267"/>
      <c r="B36" s="268"/>
      <c r="C36" s="269"/>
      <c r="D36" s="270" t="s">
        <v>63</v>
      </c>
      <c r="E36" s="271" t="s">
        <v>17</v>
      </c>
      <c r="F36" s="306" t="s">
        <v>64</v>
      </c>
      <c r="G36" s="167">
        <f>SUM('1:50'!G36)</f>
        <v>0</v>
      </c>
    </row>
    <row r="37" spans="1:7" ht="38.1" customHeight="1" thickBot="1" x14ac:dyDescent="0.25">
      <c r="A37" s="267"/>
      <c r="B37" s="268"/>
      <c r="C37" s="269"/>
      <c r="D37" s="270" t="s">
        <v>65</v>
      </c>
      <c r="E37" s="271" t="s">
        <v>17</v>
      </c>
      <c r="F37" s="272" t="s">
        <v>66</v>
      </c>
      <c r="G37" s="167">
        <f>SUM('1:50'!G37)</f>
        <v>0</v>
      </c>
    </row>
    <row r="38" spans="1:7" ht="38.1" customHeight="1" thickBot="1" x14ac:dyDescent="0.25">
      <c r="A38" s="267"/>
      <c r="B38" s="307"/>
      <c r="C38" s="308"/>
      <c r="D38" s="286" t="s">
        <v>67</v>
      </c>
      <c r="E38" s="287" t="s">
        <v>17</v>
      </c>
      <c r="F38" s="304" t="s">
        <v>68</v>
      </c>
      <c r="G38" s="167">
        <f>SUM('1:50'!G38)</f>
        <v>0</v>
      </c>
    </row>
    <row r="39" spans="1:7" ht="38.1" customHeight="1" thickBot="1" x14ac:dyDescent="0.25">
      <c r="A39" s="278"/>
      <c r="B39" s="282"/>
      <c r="C39" s="282"/>
      <c r="D39" s="291" t="s">
        <v>69</v>
      </c>
      <c r="E39" s="292" t="s">
        <v>17</v>
      </c>
      <c r="F39" s="293" t="s">
        <v>70</v>
      </c>
      <c r="G39" s="167">
        <f>SUM('1:50'!G39)</f>
        <v>0</v>
      </c>
    </row>
    <row r="40" spans="1:7" ht="38.1" customHeight="1" thickBot="1" x14ac:dyDescent="0.25">
      <c r="A40" s="278"/>
      <c r="B40" s="282"/>
      <c r="C40" s="282"/>
      <c r="D40" s="309" t="s">
        <v>71</v>
      </c>
      <c r="E40" s="310" t="s">
        <v>17</v>
      </c>
      <c r="F40" s="293" t="s">
        <v>72</v>
      </c>
      <c r="G40" s="167">
        <f>SUM('1:50'!G40)</f>
        <v>0</v>
      </c>
    </row>
    <row r="41" spans="1:7" ht="38.1" customHeight="1" thickBot="1" x14ac:dyDescent="0.25">
      <c r="A41" s="284"/>
      <c r="B41" s="285"/>
      <c r="C41" s="285"/>
      <c r="D41" s="286" t="s">
        <v>73</v>
      </c>
      <c r="E41" s="287" t="s">
        <v>17</v>
      </c>
      <c r="F41" s="304" t="s">
        <v>74</v>
      </c>
      <c r="G41" s="167">
        <f>SUM('1:50'!G41)</f>
        <v>0</v>
      </c>
    </row>
    <row r="42" spans="1:7" ht="38.1" customHeight="1" x14ac:dyDescent="0.2">
      <c r="A42" s="52"/>
      <c r="B42" s="52"/>
      <c r="C42" s="52"/>
      <c r="D42" s="52"/>
      <c r="E42" s="52"/>
      <c r="F42" s="52"/>
      <c r="G42" s="165"/>
    </row>
    <row r="43" spans="1:7" ht="38.1" customHeight="1" x14ac:dyDescent="0.2">
      <c r="A43" s="52"/>
      <c r="B43" s="52"/>
      <c r="C43" s="52"/>
      <c r="D43" s="52"/>
      <c r="E43" s="52"/>
      <c r="F43" s="52"/>
      <c r="G43" s="165"/>
    </row>
    <row r="44" spans="1:7" ht="38.1" customHeight="1" x14ac:dyDescent="0.2">
      <c r="A44" s="52"/>
      <c r="B44" s="52"/>
      <c r="C44" s="52"/>
      <c r="D44" s="52"/>
      <c r="E44" s="52"/>
      <c r="F44" s="52"/>
      <c r="G44" s="165"/>
    </row>
    <row r="45" spans="1:7" ht="38.1" customHeight="1" x14ac:dyDescent="0.2">
      <c r="A45" s="52"/>
      <c r="B45" s="52"/>
      <c r="C45" s="52"/>
      <c r="D45" s="52"/>
      <c r="E45" s="52"/>
      <c r="F45" s="52"/>
      <c r="G45" s="165"/>
    </row>
    <row r="46" spans="1:7" ht="38.1" customHeight="1" x14ac:dyDescent="0.2">
      <c r="A46" s="52"/>
      <c r="B46" s="52"/>
      <c r="C46" s="52"/>
      <c r="D46" s="52"/>
      <c r="E46" s="52"/>
      <c r="F46" s="52"/>
      <c r="G46" s="165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165"/>
    </row>
    <row r="48" spans="1:7" s="9" customFormat="1" ht="36" customHeight="1" thickBot="1" x14ac:dyDescent="0.25">
      <c r="A48" s="253" t="s">
        <v>75</v>
      </c>
      <c r="B48" s="254"/>
      <c r="C48" s="254"/>
      <c r="D48" s="254"/>
      <c r="E48" s="254"/>
      <c r="F48" s="254"/>
      <c r="G48" s="254"/>
    </row>
    <row r="49" spans="1:7" s="9" customFormat="1" ht="33.75" customHeight="1" thickBot="1" x14ac:dyDescent="0.25">
      <c r="A49" s="255" t="s">
        <v>8</v>
      </c>
      <c r="B49" s="256"/>
      <c r="C49" s="311" t="s">
        <v>9</v>
      </c>
      <c r="D49" s="312" t="s">
        <v>10</v>
      </c>
      <c r="E49" s="313" t="s">
        <v>11</v>
      </c>
      <c r="F49" s="314" t="s">
        <v>12</v>
      </c>
      <c r="G49" s="315" t="s">
        <v>13</v>
      </c>
    </row>
    <row r="50" spans="1:7" ht="32.1" customHeight="1" thickBot="1" x14ac:dyDescent="0.25">
      <c r="A50" s="316" t="s">
        <v>14</v>
      </c>
      <c r="B50" s="317" t="s">
        <v>76</v>
      </c>
      <c r="C50" s="318"/>
      <c r="D50" s="319" t="s">
        <v>77</v>
      </c>
      <c r="E50" s="320" t="s">
        <v>17</v>
      </c>
      <c r="F50" s="321">
        <v>72800073</v>
      </c>
      <c r="G50" s="167">
        <f>SUM('1:50'!G50)</f>
        <v>0</v>
      </c>
    </row>
    <row r="51" spans="1:7" ht="30.95" customHeight="1" thickBot="1" x14ac:dyDescent="0.25">
      <c r="A51" s="322"/>
      <c r="B51" s="323"/>
      <c r="C51" s="324"/>
      <c r="D51" s="325" t="s">
        <v>78</v>
      </c>
      <c r="E51" s="326" t="s">
        <v>17</v>
      </c>
      <c r="F51" s="327">
        <v>72800074</v>
      </c>
      <c r="G51" s="167">
        <f>SUM('1:50'!G51)</f>
        <v>0</v>
      </c>
    </row>
    <row r="52" spans="1:7" ht="30.95" customHeight="1" thickBot="1" x14ac:dyDescent="0.25">
      <c r="A52" s="322"/>
      <c r="B52" s="323"/>
      <c r="C52" s="328" t="s">
        <v>79</v>
      </c>
      <c r="D52" s="329" t="s">
        <v>80</v>
      </c>
      <c r="E52" s="326" t="s">
        <v>81</v>
      </c>
      <c r="F52" s="327">
        <v>72800047</v>
      </c>
      <c r="G52" s="167">
        <f>SUM('1:50'!G52)</f>
        <v>0</v>
      </c>
    </row>
    <row r="53" spans="1:7" ht="30.95" customHeight="1" thickBot="1" x14ac:dyDescent="0.25">
      <c r="A53" s="322"/>
      <c r="B53" s="323"/>
      <c r="C53" s="324"/>
      <c r="D53" s="325" t="s">
        <v>82</v>
      </c>
      <c r="E53" s="326" t="s">
        <v>17</v>
      </c>
      <c r="F53" s="327" t="s">
        <v>83</v>
      </c>
      <c r="G53" s="167">
        <f>SUM('1:50'!G53)</f>
        <v>0</v>
      </c>
    </row>
    <row r="54" spans="1:7" ht="30.95" customHeight="1" thickBot="1" x14ac:dyDescent="0.25">
      <c r="A54" s="322"/>
      <c r="B54" s="323"/>
      <c r="C54" s="324"/>
      <c r="D54" s="325" t="s">
        <v>84</v>
      </c>
      <c r="E54" s="326" t="s">
        <v>17</v>
      </c>
      <c r="F54" s="327">
        <v>72800007</v>
      </c>
      <c r="G54" s="167">
        <f>SUM('1:50'!G54)</f>
        <v>0</v>
      </c>
    </row>
    <row r="55" spans="1:7" ht="18.75" thickBot="1" x14ac:dyDescent="0.25">
      <c r="A55" s="322"/>
      <c r="B55" s="323"/>
      <c r="C55" s="324"/>
      <c r="D55" s="325" t="s">
        <v>85</v>
      </c>
      <c r="E55" s="326" t="s">
        <v>86</v>
      </c>
      <c r="F55" s="330" t="s">
        <v>87</v>
      </c>
      <c r="G55" s="167">
        <f>SUM('1:50'!G55)</f>
        <v>0</v>
      </c>
    </row>
    <row r="56" spans="1:7" ht="30.95" customHeight="1" thickBot="1" x14ac:dyDescent="0.25">
      <c r="A56" s="322"/>
      <c r="B56" s="323"/>
      <c r="C56" s="324"/>
      <c r="D56" s="325" t="s">
        <v>176</v>
      </c>
      <c r="E56" s="326" t="s">
        <v>17</v>
      </c>
      <c r="F56" s="330" t="s">
        <v>88</v>
      </c>
      <c r="G56" s="167">
        <f>SUM('1:50'!G56)</f>
        <v>0</v>
      </c>
    </row>
    <row r="57" spans="1:7" ht="30.95" customHeight="1" thickBot="1" x14ac:dyDescent="0.25">
      <c r="A57" s="322"/>
      <c r="B57" s="331"/>
      <c r="C57" s="324"/>
      <c r="D57" s="332" t="s">
        <v>89</v>
      </c>
      <c r="E57" s="333" t="s">
        <v>90</v>
      </c>
      <c r="F57" s="334" t="s">
        <v>91</v>
      </c>
      <c r="G57" s="167">
        <f>SUM('1:50'!G57)</f>
        <v>0</v>
      </c>
    </row>
    <row r="58" spans="1:7" ht="30.95" customHeight="1" thickBot="1" x14ac:dyDescent="0.25">
      <c r="A58" s="322"/>
      <c r="B58" s="335" t="s">
        <v>49</v>
      </c>
      <c r="C58" s="283" t="s">
        <v>92</v>
      </c>
      <c r="D58" s="336" t="s">
        <v>172</v>
      </c>
      <c r="E58" s="271" t="s">
        <v>81</v>
      </c>
      <c r="F58" s="283" t="s">
        <v>93</v>
      </c>
      <c r="G58" s="167">
        <f>SUM('1:50'!G58)</f>
        <v>0</v>
      </c>
    </row>
    <row r="59" spans="1:7" ht="30.95" customHeight="1" thickBot="1" x14ac:dyDescent="0.25">
      <c r="A59" s="322"/>
      <c r="B59" s="337"/>
      <c r="C59" s="283" t="s">
        <v>175</v>
      </c>
      <c r="D59" s="338" t="s">
        <v>173</v>
      </c>
      <c r="E59" s="271" t="s">
        <v>81</v>
      </c>
      <c r="F59" s="283" t="s">
        <v>174</v>
      </c>
      <c r="G59" s="167">
        <f>SUM('1:50'!G59)</f>
        <v>0</v>
      </c>
    </row>
    <row r="60" spans="1:7" ht="30.95" customHeight="1" thickBot="1" x14ac:dyDescent="0.25">
      <c r="A60" s="322"/>
      <c r="B60" s="339" t="s">
        <v>94</v>
      </c>
      <c r="C60" s="340"/>
      <c r="D60" s="98" t="s">
        <v>95</v>
      </c>
      <c r="E60" s="341" t="s">
        <v>17</v>
      </c>
      <c r="F60" s="342" t="s">
        <v>96</v>
      </c>
      <c r="G60" s="167">
        <f>SUM('1:50'!G60)</f>
        <v>0</v>
      </c>
    </row>
    <row r="61" spans="1:7" ht="30.95" customHeight="1" thickBot="1" x14ac:dyDescent="0.25">
      <c r="A61" s="343"/>
      <c r="B61" s="339" t="s">
        <v>97</v>
      </c>
      <c r="C61" s="344"/>
      <c r="D61" s="345" t="s">
        <v>98</v>
      </c>
      <c r="E61" s="346" t="s">
        <v>99</v>
      </c>
      <c r="F61" s="347" t="s">
        <v>100</v>
      </c>
      <c r="G61" s="167">
        <f>SUM('1:50'!G61)</f>
        <v>0</v>
      </c>
    </row>
    <row r="62" spans="1:7" ht="32.1" customHeight="1" thickBot="1" x14ac:dyDescent="0.25">
      <c r="A62" s="348" t="s">
        <v>101</v>
      </c>
      <c r="B62" s="349"/>
      <c r="C62" s="318"/>
      <c r="D62" s="319" t="s">
        <v>102</v>
      </c>
      <c r="E62" s="350" t="s">
        <v>90</v>
      </c>
      <c r="F62" s="321" t="s">
        <v>103</v>
      </c>
      <c r="G62" s="167">
        <f>SUM('1:50'!G62)</f>
        <v>0</v>
      </c>
    </row>
    <row r="63" spans="1:7" ht="32.1" customHeight="1" thickBot="1" x14ac:dyDescent="0.25">
      <c r="A63" s="348"/>
      <c r="B63" s="349"/>
      <c r="C63" s="324"/>
      <c r="D63" s="325" t="s">
        <v>104</v>
      </c>
      <c r="E63" s="351" t="s">
        <v>99</v>
      </c>
      <c r="F63" s="327" t="s">
        <v>105</v>
      </c>
      <c r="G63" s="167">
        <f>SUM('1:50'!G63)</f>
        <v>0</v>
      </c>
    </row>
    <row r="64" spans="1:7" s="9" customFormat="1" ht="32.1" customHeight="1" thickBot="1" x14ac:dyDescent="0.25">
      <c r="A64" s="348"/>
      <c r="B64" s="349"/>
      <c r="C64" s="324"/>
      <c r="D64" s="325" t="s">
        <v>106</v>
      </c>
      <c r="E64" s="351" t="s">
        <v>17</v>
      </c>
      <c r="F64" s="327" t="s">
        <v>107</v>
      </c>
      <c r="G64" s="167">
        <f>SUM('1:50'!G64)</f>
        <v>0</v>
      </c>
    </row>
    <row r="65" spans="1:7" ht="32.1" customHeight="1" thickBot="1" x14ac:dyDescent="0.25">
      <c r="A65" s="348"/>
      <c r="B65" s="349"/>
      <c r="C65" s="324"/>
      <c r="D65" s="325" t="s">
        <v>108</v>
      </c>
      <c r="E65" s="351" t="s">
        <v>109</v>
      </c>
      <c r="F65" s="327">
        <v>72800048</v>
      </c>
      <c r="G65" s="167">
        <f>SUM('1:50'!G65)</f>
        <v>0</v>
      </c>
    </row>
    <row r="66" spans="1:7" ht="32.1" customHeight="1" thickBot="1" x14ac:dyDescent="0.25">
      <c r="A66" s="348"/>
      <c r="B66" s="349"/>
      <c r="C66" s="324"/>
      <c r="D66" s="325" t="s">
        <v>110</v>
      </c>
      <c r="E66" s="351" t="s">
        <v>81</v>
      </c>
      <c r="F66" s="327" t="s">
        <v>111</v>
      </c>
      <c r="G66" s="167">
        <f>SUM('1:50'!G66)</f>
        <v>0</v>
      </c>
    </row>
    <row r="67" spans="1:7" ht="32.1" customHeight="1" thickBot="1" x14ac:dyDescent="0.25">
      <c r="A67" s="352"/>
      <c r="B67" s="353"/>
      <c r="C67" s="96"/>
      <c r="D67" s="332" t="s">
        <v>169</v>
      </c>
      <c r="E67" s="351" t="s">
        <v>81</v>
      </c>
      <c r="F67" s="327" t="s">
        <v>170</v>
      </c>
      <c r="G67" s="167">
        <f>SUM('1:50'!G67)</f>
        <v>0</v>
      </c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68"/>
    </row>
    <row r="69" spans="1:7" ht="38.1" customHeight="1" thickBot="1" x14ac:dyDescent="0.25">
      <c r="A69" s="253" t="s">
        <v>112</v>
      </c>
      <c r="B69" s="254"/>
      <c r="C69" s="254"/>
      <c r="D69" s="254"/>
      <c r="E69" s="254"/>
      <c r="F69" s="254"/>
      <c r="G69" s="254"/>
    </row>
    <row r="70" spans="1:7" ht="38.1" customHeight="1" thickBot="1" x14ac:dyDescent="0.25">
      <c r="A70" s="255" t="s">
        <v>8</v>
      </c>
      <c r="B70" s="256"/>
      <c r="C70" s="257" t="s">
        <v>9</v>
      </c>
      <c r="D70" s="354" t="s">
        <v>10</v>
      </c>
      <c r="E70" s="258" t="s">
        <v>11</v>
      </c>
      <c r="F70" s="259" t="s">
        <v>12</v>
      </c>
      <c r="G70" s="355" t="s">
        <v>13</v>
      </c>
    </row>
    <row r="71" spans="1:7" ht="33.950000000000003" customHeight="1" thickBot="1" x14ac:dyDescent="0.25">
      <c r="A71" s="356" t="s">
        <v>101</v>
      </c>
      <c r="B71" s="357"/>
      <c r="C71" s="358"/>
      <c r="D71" s="319" t="s">
        <v>113</v>
      </c>
      <c r="E71" s="359" t="s">
        <v>17</v>
      </c>
      <c r="F71" s="321" t="s">
        <v>114</v>
      </c>
      <c r="G71" s="167">
        <f>SUM('1:50'!G71)</f>
        <v>0</v>
      </c>
    </row>
    <row r="72" spans="1:7" ht="33.950000000000003" customHeight="1" thickBot="1" x14ac:dyDescent="0.25">
      <c r="A72" s="360"/>
      <c r="B72" s="361"/>
      <c r="C72" s="362"/>
      <c r="D72" s="325" t="s">
        <v>115</v>
      </c>
      <c r="E72" s="363" t="s">
        <v>17</v>
      </c>
      <c r="F72" s="327" t="s">
        <v>116</v>
      </c>
      <c r="G72" s="167">
        <f>SUM('1:50'!G72)</f>
        <v>0</v>
      </c>
    </row>
    <row r="73" spans="1:7" ht="33.950000000000003" customHeight="1" thickBot="1" x14ac:dyDescent="0.25">
      <c r="A73" s="364"/>
      <c r="B73" s="365"/>
      <c r="C73" s="366"/>
      <c r="D73" s="332" t="s">
        <v>117</v>
      </c>
      <c r="E73" s="367" t="s">
        <v>118</v>
      </c>
      <c r="F73" s="368" t="s">
        <v>119</v>
      </c>
      <c r="G73" s="167">
        <f>SUM('1:50'!G73)</f>
        <v>0</v>
      </c>
    </row>
    <row r="74" spans="1:7" ht="35.1" customHeight="1" thickBot="1" x14ac:dyDescent="0.25">
      <c r="A74" s="369" t="s">
        <v>14</v>
      </c>
      <c r="B74" s="370"/>
      <c r="C74" s="358"/>
      <c r="D74" s="319" t="s">
        <v>120</v>
      </c>
      <c r="E74" s="359" t="s">
        <v>17</v>
      </c>
      <c r="F74" s="321">
        <v>72800012</v>
      </c>
      <c r="G74" s="167">
        <f>SUM('1:50'!G74)</f>
        <v>0</v>
      </c>
    </row>
    <row r="75" spans="1:7" ht="35.1" customHeight="1" thickBot="1" x14ac:dyDescent="0.25">
      <c r="A75" s="371"/>
      <c r="B75" s="372"/>
      <c r="C75" s="373"/>
      <c r="D75" s="325" t="s">
        <v>121</v>
      </c>
      <c r="E75" s="363" t="s">
        <v>122</v>
      </c>
      <c r="F75" s="327">
        <v>72800055</v>
      </c>
      <c r="G75" s="167">
        <f>SUM('1:50'!G75)</f>
        <v>0</v>
      </c>
    </row>
    <row r="76" spans="1:7" ht="35.1" customHeight="1" thickBot="1" x14ac:dyDescent="0.25">
      <c r="A76" s="371"/>
      <c r="B76" s="372"/>
      <c r="C76" s="362"/>
      <c r="D76" s="325" t="s">
        <v>123</v>
      </c>
      <c r="E76" s="363" t="s">
        <v>17</v>
      </c>
      <c r="F76" s="327">
        <v>72800009</v>
      </c>
      <c r="G76" s="167">
        <f>SUM('1:50'!G76)</f>
        <v>0</v>
      </c>
    </row>
    <row r="77" spans="1:7" s="116" customFormat="1" ht="35.1" customHeight="1" thickBot="1" x14ac:dyDescent="0.25">
      <c r="A77" s="371"/>
      <c r="B77" s="372"/>
      <c r="C77" s="373"/>
      <c r="D77" s="325" t="s">
        <v>124</v>
      </c>
      <c r="E77" s="363" t="s">
        <v>17</v>
      </c>
      <c r="F77" s="327">
        <v>72800022</v>
      </c>
      <c r="G77" s="167">
        <f>SUM('1:50'!G77)</f>
        <v>0</v>
      </c>
    </row>
    <row r="78" spans="1:7" ht="35.1" customHeight="1" thickBot="1" x14ac:dyDescent="0.25">
      <c r="A78" s="371"/>
      <c r="B78" s="372"/>
      <c r="C78" s="362"/>
      <c r="D78" s="325" t="s">
        <v>125</v>
      </c>
      <c r="E78" s="363" t="s">
        <v>17</v>
      </c>
      <c r="F78" s="330" t="s">
        <v>126</v>
      </c>
      <c r="G78" s="167">
        <f>SUM('1:50'!G78)</f>
        <v>0</v>
      </c>
    </row>
    <row r="79" spans="1:7" s="9" customFormat="1" ht="35.1" customHeight="1" thickBot="1" x14ac:dyDescent="0.25">
      <c r="A79" s="371"/>
      <c r="B79" s="372"/>
      <c r="C79" s="362"/>
      <c r="D79" s="325" t="s">
        <v>127</v>
      </c>
      <c r="E79" s="363" t="s">
        <v>118</v>
      </c>
      <c r="F79" s="327" t="s">
        <v>128</v>
      </c>
      <c r="G79" s="167">
        <f>SUM('1:50'!G79)</f>
        <v>0</v>
      </c>
    </row>
    <row r="80" spans="1:7" ht="35.1" customHeight="1" thickBot="1" x14ac:dyDescent="0.25">
      <c r="A80" s="371"/>
      <c r="B80" s="372"/>
      <c r="C80" s="362"/>
      <c r="D80" s="325" t="s">
        <v>129</v>
      </c>
      <c r="E80" s="363" t="s">
        <v>118</v>
      </c>
      <c r="F80" s="327">
        <v>72800000</v>
      </c>
      <c r="G80" s="167">
        <f>SUM('1:50'!G80)</f>
        <v>0</v>
      </c>
    </row>
    <row r="81" spans="1:7" ht="35.1" customHeight="1" thickBot="1" x14ac:dyDescent="0.25">
      <c r="A81" s="374"/>
      <c r="B81" s="375"/>
      <c r="C81" s="366"/>
      <c r="D81" s="332" t="s">
        <v>130</v>
      </c>
      <c r="E81" s="367" t="s">
        <v>17</v>
      </c>
      <c r="F81" s="327" t="s">
        <v>131</v>
      </c>
      <c r="G81" s="167">
        <f>SUM('1:50'!G81)</f>
        <v>0</v>
      </c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69"/>
    </row>
    <row r="83" spans="1:7" ht="32.1" customHeight="1" thickBot="1" x14ac:dyDescent="0.25">
      <c r="A83" s="253" t="s">
        <v>132</v>
      </c>
      <c r="B83" s="254"/>
      <c r="C83" s="254"/>
      <c r="D83" s="254"/>
      <c r="E83" s="254"/>
      <c r="F83" s="254"/>
      <c r="G83" s="254"/>
    </row>
    <row r="84" spans="1:7" ht="34.5" customHeight="1" thickBot="1" x14ac:dyDescent="0.25">
      <c r="A84" s="255" t="s">
        <v>8</v>
      </c>
      <c r="B84" s="256"/>
      <c r="C84" s="257" t="s">
        <v>9</v>
      </c>
      <c r="D84" s="354" t="s">
        <v>10</v>
      </c>
      <c r="E84" s="258" t="s">
        <v>11</v>
      </c>
      <c r="F84" s="259" t="s">
        <v>12</v>
      </c>
      <c r="G84" s="355" t="s">
        <v>13</v>
      </c>
    </row>
    <row r="85" spans="1:7" ht="32.1" customHeight="1" thickBot="1" x14ac:dyDescent="0.25">
      <c r="A85" s="376" t="s">
        <v>133</v>
      </c>
      <c r="B85" s="377"/>
      <c r="C85" s="378"/>
      <c r="D85" s="319" t="s">
        <v>134</v>
      </c>
      <c r="E85" s="359" t="s">
        <v>17</v>
      </c>
      <c r="F85" s="321" t="s">
        <v>135</v>
      </c>
      <c r="G85" s="167">
        <f>SUM('1:50'!G85)</f>
        <v>0</v>
      </c>
    </row>
    <row r="86" spans="1:7" ht="32.1" customHeight="1" thickBot="1" x14ac:dyDescent="0.25">
      <c r="A86" s="379"/>
      <c r="B86" s="380"/>
      <c r="C86" s="116"/>
      <c r="D86" s="325" t="s">
        <v>136</v>
      </c>
      <c r="E86" s="363" t="s">
        <v>17</v>
      </c>
      <c r="F86" s="327" t="s">
        <v>137</v>
      </c>
      <c r="G86" s="167">
        <f>SUM('1:50'!G86)</f>
        <v>0</v>
      </c>
    </row>
    <row r="87" spans="1:7" ht="32.1" customHeight="1" thickBot="1" x14ac:dyDescent="0.25">
      <c r="A87" s="379"/>
      <c r="B87" s="380"/>
      <c r="C87" s="381"/>
      <c r="D87" s="325" t="s">
        <v>138</v>
      </c>
      <c r="E87" s="363" t="s">
        <v>17</v>
      </c>
      <c r="F87" s="327" t="s">
        <v>139</v>
      </c>
      <c r="G87" s="167">
        <f>SUM('1:50'!G87)</f>
        <v>0</v>
      </c>
    </row>
    <row r="88" spans="1:7" ht="32.1" customHeight="1" thickBot="1" x14ac:dyDescent="0.25">
      <c r="A88" s="379"/>
      <c r="B88" s="380"/>
      <c r="C88" s="381"/>
      <c r="D88" s="325" t="s">
        <v>140</v>
      </c>
      <c r="E88" s="363" t="s">
        <v>17</v>
      </c>
      <c r="F88" s="327" t="s">
        <v>141</v>
      </c>
      <c r="G88" s="167">
        <f>SUM('1:50'!G88)</f>
        <v>0</v>
      </c>
    </row>
    <row r="89" spans="1:7" ht="32.1" customHeight="1" thickBot="1" x14ac:dyDescent="0.25">
      <c r="A89" s="379"/>
      <c r="B89" s="380"/>
      <c r="C89" s="116"/>
      <c r="D89" s="325" t="s">
        <v>142</v>
      </c>
      <c r="E89" s="363" t="s">
        <v>17</v>
      </c>
      <c r="F89" s="327" t="s">
        <v>143</v>
      </c>
      <c r="G89" s="167">
        <f>SUM('1:50'!G89)</f>
        <v>0</v>
      </c>
    </row>
    <row r="90" spans="1:7" ht="32.1" customHeight="1" thickBot="1" x14ac:dyDescent="0.25">
      <c r="A90" s="379"/>
      <c r="B90" s="380"/>
      <c r="C90" s="381"/>
      <c r="D90" s="325" t="s">
        <v>144</v>
      </c>
      <c r="E90" s="363" t="s">
        <v>17</v>
      </c>
      <c r="F90" s="327" t="s">
        <v>145</v>
      </c>
      <c r="G90" s="167">
        <f>SUM('1:50'!G90)</f>
        <v>0</v>
      </c>
    </row>
    <row r="91" spans="1:7" ht="32.1" customHeight="1" thickBot="1" x14ac:dyDescent="0.25">
      <c r="A91" s="382"/>
      <c r="B91" s="383"/>
      <c r="C91" s="384"/>
      <c r="D91" s="332" t="s">
        <v>146</v>
      </c>
      <c r="E91" s="367" t="s">
        <v>17</v>
      </c>
      <c r="F91" s="368" t="s">
        <v>147</v>
      </c>
      <c r="G91" s="167">
        <f>SUM('1:50'!G91)</f>
        <v>0</v>
      </c>
    </row>
    <row r="92" spans="1:7" ht="32.1" customHeight="1" thickBot="1" x14ac:dyDescent="0.25">
      <c r="A92" s="385" t="s">
        <v>148</v>
      </c>
      <c r="B92" s="386"/>
      <c r="C92" s="387"/>
      <c r="D92" s="264" t="s">
        <v>149</v>
      </c>
      <c r="E92" s="265" t="s">
        <v>17</v>
      </c>
      <c r="F92" s="266" t="s">
        <v>150</v>
      </c>
      <c r="G92" s="167">
        <f>SUM('1:50'!G92)</f>
        <v>0</v>
      </c>
    </row>
    <row r="93" spans="1:7" ht="32.1" customHeight="1" thickBot="1" x14ac:dyDescent="0.25">
      <c r="A93" s="388"/>
      <c r="B93" s="389"/>
      <c r="C93" s="390"/>
      <c r="D93" s="270" t="s">
        <v>151</v>
      </c>
      <c r="E93" s="271" t="s">
        <v>17</v>
      </c>
      <c r="F93" s="272" t="s">
        <v>152</v>
      </c>
      <c r="G93" s="167">
        <f>SUM('1:50'!G93)</f>
        <v>0</v>
      </c>
    </row>
    <row r="94" spans="1:7" ht="32.1" customHeight="1" thickBot="1" x14ac:dyDescent="0.25">
      <c r="A94" s="388"/>
      <c r="B94" s="389"/>
      <c r="C94" s="391"/>
      <c r="D94" s="270" t="s">
        <v>153</v>
      </c>
      <c r="E94" s="271" t="s">
        <v>17</v>
      </c>
      <c r="F94" s="272" t="s">
        <v>154</v>
      </c>
      <c r="G94" s="167">
        <f>SUM('1:50'!G94)</f>
        <v>0</v>
      </c>
    </row>
    <row r="95" spans="1:7" ht="32.1" customHeight="1" thickBot="1" x14ac:dyDescent="0.25">
      <c r="A95" s="388"/>
      <c r="B95" s="389"/>
      <c r="C95" s="390"/>
      <c r="D95" s="270" t="s">
        <v>155</v>
      </c>
      <c r="E95" s="271" t="s">
        <v>17</v>
      </c>
      <c r="F95" s="272" t="s">
        <v>156</v>
      </c>
      <c r="G95" s="167">
        <f>SUM('1:50'!G95)</f>
        <v>0</v>
      </c>
    </row>
    <row r="96" spans="1:7" ht="32.1" customHeight="1" thickBot="1" x14ac:dyDescent="0.25">
      <c r="A96" s="388"/>
      <c r="B96" s="389"/>
      <c r="C96" s="390"/>
      <c r="D96" s="270" t="s">
        <v>157</v>
      </c>
      <c r="E96" s="271" t="s">
        <v>17</v>
      </c>
      <c r="F96" s="272" t="s">
        <v>158</v>
      </c>
      <c r="G96" s="167">
        <f>SUM('1:50'!G96)</f>
        <v>0</v>
      </c>
    </row>
    <row r="97" spans="1:7" ht="32.1" customHeight="1" thickBot="1" x14ac:dyDescent="0.25">
      <c r="A97" s="392"/>
      <c r="B97" s="393"/>
      <c r="C97" s="394"/>
      <c r="D97" s="286" t="s">
        <v>159</v>
      </c>
      <c r="E97" s="287" t="s">
        <v>17</v>
      </c>
      <c r="F97" s="395" t="s">
        <v>160</v>
      </c>
      <c r="G97" s="167">
        <f>SUM('1:50'!G97)</f>
        <v>0</v>
      </c>
    </row>
    <row r="98" spans="1:7" ht="9.9499999999999993" customHeight="1" x14ac:dyDescent="0.2">
      <c r="G98" s="146"/>
    </row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49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A8B42-3EF1-4658-9314-33709AC6564A}">
  <sheetPr codeName="Feuil1"/>
  <dimension ref="A1:E61"/>
  <sheetViews>
    <sheetView workbookViewId="0">
      <selection activeCell="H12" sqref="H12"/>
    </sheetView>
  </sheetViews>
  <sheetFormatPr baseColWidth="10" defaultRowHeight="12.75" x14ac:dyDescent="0.2"/>
  <cols>
    <col min="1" max="1" width="11.42578125" style="146"/>
    <col min="2" max="2" width="18.7109375" customWidth="1"/>
    <col min="3" max="3" width="22.5703125" customWidth="1"/>
    <col min="4" max="4" width="21.5703125" customWidth="1"/>
    <col min="5" max="5" width="22.140625" customWidth="1"/>
  </cols>
  <sheetData>
    <row r="1" spans="1:5" ht="15" customHeight="1" x14ac:dyDescent="0.2">
      <c r="A1" s="148" t="s">
        <v>168</v>
      </c>
      <c r="B1" s="149" t="s">
        <v>163</v>
      </c>
      <c r="C1" s="149" t="s">
        <v>162</v>
      </c>
      <c r="D1" s="149" t="s">
        <v>164</v>
      </c>
      <c r="E1" s="149" t="s">
        <v>165</v>
      </c>
    </row>
    <row r="2" spans="1:5" ht="15" customHeight="1" x14ac:dyDescent="0.2">
      <c r="A2" s="148">
        <v>1</v>
      </c>
      <c r="B2" s="148">
        <v>1</v>
      </c>
      <c r="C2" s="148" t="s">
        <v>178</v>
      </c>
      <c r="D2" s="148">
        <v>1</v>
      </c>
      <c r="E2" s="148">
        <v>1</v>
      </c>
    </row>
    <row r="3" spans="1:5" ht="15" customHeight="1" x14ac:dyDescent="0.2">
      <c r="A3" s="148">
        <v>2</v>
      </c>
      <c r="B3" s="148">
        <v>2</v>
      </c>
      <c r="C3" s="148" t="s">
        <v>179</v>
      </c>
      <c r="D3" s="148">
        <v>2</v>
      </c>
      <c r="E3" s="148">
        <v>2</v>
      </c>
    </row>
    <row r="4" spans="1:5" ht="15" customHeight="1" x14ac:dyDescent="0.2">
      <c r="A4" s="148">
        <v>3</v>
      </c>
      <c r="B4" s="148">
        <v>3</v>
      </c>
      <c r="C4" s="148" t="s">
        <v>180</v>
      </c>
      <c r="D4" s="148">
        <v>3</v>
      </c>
      <c r="E4" s="148">
        <v>3</v>
      </c>
    </row>
    <row r="5" spans="1:5" ht="15" customHeight="1" x14ac:dyDescent="0.2">
      <c r="A5" s="148">
        <v>4</v>
      </c>
      <c r="B5" s="148">
        <v>4</v>
      </c>
      <c r="C5" s="148" t="s">
        <v>181</v>
      </c>
      <c r="D5" s="148">
        <v>4</v>
      </c>
      <c r="E5" s="148">
        <v>4</v>
      </c>
    </row>
    <row r="6" spans="1:5" ht="15" customHeight="1" x14ac:dyDescent="0.2">
      <c r="A6" s="148">
        <v>5</v>
      </c>
      <c r="B6" s="148">
        <v>5</v>
      </c>
      <c r="C6" s="148">
        <v>5</v>
      </c>
      <c r="D6" s="148">
        <v>5</v>
      </c>
      <c r="E6" s="148">
        <v>5</v>
      </c>
    </row>
    <row r="7" spans="1:5" ht="15" customHeight="1" x14ac:dyDescent="0.2">
      <c r="A7" s="148">
        <v>6</v>
      </c>
      <c r="B7" s="148">
        <v>6</v>
      </c>
      <c r="C7" s="148">
        <v>6</v>
      </c>
      <c r="D7" s="148">
        <v>6</v>
      </c>
      <c r="E7" s="148">
        <v>6</v>
      </c>
    </row>
    <row r="8" spans="1:5" ht="15" customHeight="1" x14ac:dyDescent="0.2">
      <c r="A8" s="148">
        <v>7</v>
      </c>
      <c r="B8" s="148">
        <v>7</v>
      </c>
      <c r="C8" s="148">
        <v>7</v>
      </c>
      <c r="D8" s="148">
        <v>7</v>
      </c>
      <c r="E8" s="148">
        <v>7</v>
      </c>
    </row>
    <row r="9" spans="1:5" ht="15" customHeight="1" x14ac:dyDescent="0.2">
      <c r="A9" s="148">
        <v>8</v>
      </c>
      <c r="B9" s="148">
        <v>8</v>
      </c>
      <c r="C9" s="148">
        <v>8</v>
      </c>
      <c r="D9" s="148">
        <v>8</v>
      </c>
      <c r="E9" s="148">
        <v>8</v>
      </c>
    </row>
    <row r="10" spans="1:5" ht="15" customHeight="1" x14ac:dyDescent="0.2">
      <c r="A10" s="148">
        <v>9</v>
      </c>
      <c r="B10" s="148">
        <v>9</v>
      </c>
      <c r="C10" s="148">
        <v>9</v>
      </c>
      <c r="D10" s="148">
        <v>9</v>
      </c>
      <c r="E10" s="148">
        <v>9</v>
      </c>
    </row>
    <row r="11" spans="1:5" ht="15" customHeight="1" x14ac:dyDescent="0.2">
      <c r="A11" s="148">
        <v>10</v>
      </c>
      <c r="B11" s="148">
        <v>10</v>
      </c>
      <c r="C11" s="148">
        <v>10</v>
      </c>
      <c r="D11" s="148">
        <v>10</v>
      </c>
      <c r="E11" s="148">
        <v>10</v>
      </c>
    </row>
    <row r="12" spans="1:5" ht="15" customHeight="1" x14ac:dyDescent="0.2">
      <c r="A12" s="148">
        <v>11</v>
      </c>
      <c r="B12" s="148">
        <v>11</v>
      </c>
      <c r="C12" s="148">
        <v>11</v>
      </c>
      <c r="D12" s="148">
        <v>11</v>
      </c>
      <c r="E12" s="148">
        <v>11</v>
      </c>
    </row>
    <row r="13" spans="1:5" ht="15" customHeight="1" x14ac:dyDescent="0.2">
      <c r="A13" s="148">
        <v>12</v>
      </c>
      <c r="B13" s="148">
        <v>12</v>
      </c>
      <c r="C13" s="148">
        <v>12</v>
      </c>
      <c r="D13" s="148">
        <v>12</v>
      </c>
      <c r="E13" s="148">
        <v>12</v>
      </c>
    </row>
    <row r="14" spans="1:5" ht="15" customHeight="1" x14ac:dyDescent="0.2">
      <c r="A14" s="148">
        <v>13</v>
      </c>
      <c r="B14" s="148">
        <v>13</v>
      </c>
      <c r="C14" s="148">
        <v>13</v>
      </c>
      <c r="D14" s="148">
        <v>13</v>
      </c>
      <c r="E14" s="148">
        <v>13</v>
      </c>
    </row>
    <row r="15" spans="1:5" ht="15" customHeight="1" x14ac:dyDescent="0.2">
      <c r="A15" s="148">
        <v>14</v>
      </c>
      <c r="B15" s="148">
        <v>14</v>
      </c>
      <c r="C15" s="148">
        <v>14</v>
      </c>
      <c r="D15" s="148">
        <v>14</v>
      </c>
      <c r="E15" s="148">
        <v>14</v>
      </c>
    </row>
    <row r="16" spans="1:5" ht="15" customHeight="1" x14ac:dyDescent="0.2">
      <c r="A16" s="148">
        <v>15</v>
      </c>
      <c r="B16" s="148">
        <v>15</v>
      </c>
      <c r="C16" s="148">
        <v>15</v>
      </c>
      <c r="D16" s="148">
        <v>15</v>
      </c>
      <c r="E16" s="148">
        <v>15</v>
      </c>
    </row>
    <row r="17" spans="1:5" x14ac:dyDescent="0.2">
      <c r="A17" s="148">
        <v>16</v>
      </c>
      <c r="B17" s="148">
        <v>16</v>
      </c>
      <c r="C17" s="148">
        <v>16</v>
      </c>
      <c r="D17" s="148">
        <v>16</v>
      </c>
      <c r="E17" s="148">
        <v>16</v>
      </c>
    </row>
    <row r="18" spans="1:5" x14ac:dyDescent="0.2">
      <c r="A18" s="148">
        <v>17</v>
      </c>
      <c r="B18" s="148">
        <v>17</v>
      </c>
      <c r="C18" s="148">
        <v>17</v>
      </c>
      <c r="D18" s="148">
        <v>17</v>
      </c>
      <c r="E18" s="148">
        <v>17</v>
      </c>
    </row>
    <row r="19" spans="1:5" x14ac:dyDescent="0.2">
      <c r="A19" s="148">
        <v>18</v>
      </c>
      <c r="B19" s="148">
        <v>18</v>
      </c>
      <c r="C19" s="148">
        <v>18</v>
      </c>
      <c r="D19" s="148">
        <v>18</v>
      </c>
      <c r="E19" s="148">
        <v>18</v>
      </c>
    </row>
    <row r="20" spans="1:5" x14ac:dyDescent="0.2">
      <c r="A20" s="148">
        <v>19</v>
      </c>
      <c r="B20" s="148">
        <v>19</v>
      </c>
      <c r="C20" s="148">
        <v>19</v>
      </c>
      <c r="D20" s="148">
        <v>19</v>
      </c>
      <c r="E20" s="148">
        <v>19</v>
      </c>
    </row>
    <row r="21" spans="1:5" x14ac:dyDescent="0.2">
      <c r="A21" s="148">
        <v>20</v>
      </c>
      <c r="B21" s="148">
        <v>20</v>
      </c>
      <c r="C21" s="148">
        <v>20</v>
      </c>
      <c r="D21" s="148">
        <v>20</v>
      </c>
      <c r="E21" s="148">
        <v>20</v>
      </c>
    </row>
    <row r="22" spans="1:5" x14ac:dyDescent="0.2">
      <c r="A22" s="148">
        <v>21</v>
      </c>
      <c r="B22" s="148">
        <v>21</v>
      </c>
      <c r="C22" s="148">
        <v>21</v>
      </c>
      <c r="D22" s="148">
        <v>21</v>
      </c>
      <c r="E22" s="148">
        <v>21</v>
      </c>
    </row>
    <row r="23" spans="1:5" x14ac:dyDescent="0.2">
      <c r="A23" s="148">
        <v>22</v>
      </c>
      <c r="B23" s="148">
        <v>22</v>
      </c>
      <c r="C23" s="148">
        <v>22</v>
      </c>
      <c r="D23" s="148">
        <v>22</v>
      </c>
      <c r="E23" s="148">
        <v>22</v>
      </c>
    </row>
    <row r="24" spans="1:5" x14ac:dyDescent="0.2">
      <c r="A24" s="148">
        <v>23</v>
      </c>
      <c r="B24" s="148">
        <v>23</v>
      </c>
      <c r="C24" s="148">
        <v>23</v>
      </c>
      <c r="D24" s="148">
        <v>23</v>
      </c>
      <c r="E24" s="148">
        <v>23</v>
      </c>
    </row>
    <row r="25" spans="1:5" x14ac:dyDescent="0.2">
      <c r="A25" s="148">
        <v>24</v>
      </c>
      <c r="B25" s="148">
        <v>24</v>
      </c>
      <c r="C25" s="148">
        <v>24</v>
      </c>
      <c r="D25" s="148">
        <v>24</v>
      </c>
      <c r="E25" s="148">
        <v>24</v>
      </c>
    </row>
    <row r="26" spans="1:5" x14ac:dyDescent="0.2">
      <c r="A26" s="148">
        <v>25</v>
      </c>
      <c r="B26" s="148">
        <v>25</v>
      </c>
      <c r="C26" s="148">
        <v>25</v>
      </c>
      <c r="D26" s="148">
        <v>25</v>
      </c>
      <c r="E26" s="148">
        <v>25</v>
      </c>
    </row>
    <row r="27" spans="1:5" x14ac:dyDescent="0.2">
      <c r="A27" s="148">
        <v>26</v>
      </c>
      <c r="B27" s="148">
        <v>26</v>
      </c>
      <c r="C27" s="148">
        <v>26</v>
      </c>
      <c r="D27" s="148">
        <v>26</v>
      </c>
      <c r="E27" s="148">
        <v>26</v>
      </c>
    </row>
    <row r="28" spans="1:5" x14ac:dyDescent="0.2">
      <c r="A28" s="148">
        <v>27</v>
      </c>
      <c r="B28" s="148">
        <v>27</v>
      </c>
      <c r="C28" s="148">
        <v>27</v>
      </c>
      <c r="D28" s="148">
        <v>27</v>
      </c>
      <c r="E28" s="148">
        <v>27</v>
      </c>
    </row>
    <row r="29" spans="1:5" x14ac:dyDescent="0.2">
      <c r="A29" s="148">
        <v>28</v>
      </c>
      <c r="B29" s="148">
        <v>28</v>
      </c>
      <c r="C29" s="148">
        <v>28</v>
      </c>
      <c r="D29" s="148">
        <v>28</v>
      </c>
      <c r="E29" s="148">
        <v>28</v>
      </c>
    </row>
    <row r="30" spans="1:5" x14ac:dyDescent="0.2">
      <c r="A30" s="148">
        <v>29</v>
      </c>
      <c r="B30" s="148">
        <v>29</v>
      </c>
      <c r="C30" s="148">
        <v>29</v>
      </c>
      <c r="D30" s="148">
        <v>29</v>
      </c>
      <c r="E30" s="148">
        <v>29</v>
      </c>
    </row>
    <row r="31" spans="1:5" x14ac:dyDescent="0.2">
      <c r="A31" s="148">
        <v>30</v>
      </c>
      <c r="B31" s="148">
        <v>30</v>
      </c>
      <c r="C31" s="148">
        <v>30</v>
      </c>
      <c r="D31" s="148">
        <v>30</v>
      </c>
      <c r="E31" s="148">
        <v>30</v>
      </c>
    </row>
    <row r="32" spans="1:5" x14ac:dyDescent="0.2">
      <c r="A32" s="148">
        <v>31</v>
      </c>
      <c r="B32" s="148">
        <v>31</v>
      </c>
      <c r="C32" s="148">
        <v>31</v>
      </c>
      <c r="D32" s="148">
        <v>31</v>
      </c>
      <c r="E32" s="148">
        <v>31</v>
      </c>
    </row>
    <row r="33" spans="1:5" x14ac:dyDescent="0.2">
      <c r="A33" s="148">
        <v>32</v>
      </c>
      <c r="B33" s="148">
        <v>32</v>
      </c>
      <c r="C33" s="148">
        <v>32</v>
      </c>
      <c r="D33" s="148">
        <v>32</v>
      </c>
      <c r="E33" s="148">
        <v>32</v>
      </c>
    </row>
    <row r="34" spans="1:5" x14ac:dyDescent="0.2">
      <c r="A34" s="148">
        <v>33</v>
      </c>
      <c r="B34" s="148">
        <v>33</v>
      </c>
      <c r="C34" s="148">
        <v>33</v>
      </c>
      <c r="D34" s="148">
        <v>33</v>
      </c>
      <c r="E34" s="148">
        <v>33</v>
      </c>
    </row>
    <row r="35" spans="1:5" x14ac:dyDescent="0.2">
      <c r="A35" s="148">
        <v>34</v>
      </c>
      <c r="B35" s="148">
        <v>34</v>
      </c>
      <c r="C35" s="148">
        <v>34</v>
      </c>
      <c r="D35" s="148">
        <v>34</v>
      </c>
      <c r="E35" s="148">
        <v>34</v>
      </c>
    </row>
    <row r="36" spans="1:5" x14ac:dyDescent="0.2">
      <c r="A36" s="148">
        <v>35</v>
      </c>
      <c r="B36" s="148">
        <v>35</v>
      </c>
      <c r="C36" s="148">
        <v>35</v>
      </c>
      <c r="D36" s="148">
        <v>35</v>
      </c>
      <c r="E36" s="148">
        <v>35</v>
      </c>
    </row>
    <row r="37" spans="1:5" x14ac:dyDescent="0.2">
      <c r="A37" s="148">
        <v>36</v>
      </c>
      <c r="B37" s="148">
        <v>36</v>
      </c>
      <c r="C37" s="148">
        <v>36</v>
      </c>
      <c r="D37" s="148">
        <v>36</v>
      </c>
      <c r="E37" s="148">
        <v>36</v>
      </c>
    </row>
    <row r="38" spans="1:5" x14ac:dyDescent="0.2">
      <c r="A38" s="148">
        <v>37</v>
      </c>
      <c r="B38" s="148">
        <v>37</v>
      </c>
      <c r="C38" s="148">
        <v>37</v>
      </c>
      <c r="D38" s="148">
        <v>37</v>
      </c>
      <c r="E38" s="148">
        <v>37</v>
      </c>
    </row>
    <row r="39" spans="1:5" x14ac:dyDescent="0.2">
      <c r="A39" s="148">
        <v>38</v>
      </c>
      <c r="B39" s="148">
        <v>38</v>
      </c>
      <c r="C39" s="148">
        <v>38</v>
      </c>
      <c r="D39" s="148">
        <v>38</v>
      </c>
      <c r="E39" s="148">
        <v>38</v>
      </c>
    </row>
    <row r="40" spans="1:5" x14ac:dyDescent="0.2">
      <c r="A40" s="148">
        <v>39</v>
      </c>
      <c r="B40" s="148">
        <v>39</v>
      </c>
      <c r="C40" s="148">
        <v>39</v>
      </c>
      <c r="D40" s="148">
        <v>39</v>
      </c>
      <c r="E40" s="148">
        <v>39</v>
      </c>
    </row>
    <row r="41" spans="1:5" x14ac:dyDescent="0.2">
      <c r="A41" s="148">
        <v>40</v>
      </c>
      <c r="B41" s="148">
        <v>40</v>
      </c>
      <c r="C41" s="148">
        <v>40</v>
      </c>
      <c r="D41" s="148">
        <v>40</v>
      </c>
      <c r="E41" s="148">
        <v>40</v>
      </c>
    </row>
    <row r="42" spans="1:5" x14ac:dyDescent="0.2">
      <c r="A42" s="148">
        <v>41</v>
      </c>
      <c r="B42" s="148">
        <v>41</v>
      </c>
      <c r="C42" s="148">
        <v>41</v>
      </c>
      <c r="D42" s="148">
        <v>41</v>
      </c>
      <c r="E42" s="148">
        <v>41</v>
      </c>
    </row>
    <row r="43" spans="1:5" x14ac:dyDescent="0.2">
      <c r="A43" s="148">
        <v>42</v>
      </c>
      <c r="B43" s="148">
        <v>42</v>
      </c>
      <c r="C43" s="148">
        <v>42</v>
      </c>
      <c r="D43" s="148">
        <v>42</v>
      </c>
      <c r="E43" s="148">
        <v>42</v>
      </c>
    </row>
    <row r="44" spans="1:5" x14ac:dyDescent="0.2">
      <c r="A44" s="148">
        <v>43</v>
      </c>
      <c r="B44" s="148">
        <v>43</v>
      </c>
      <c r="C44" s="148">
        <v>43</v>
      </c>
      <c r="D44" s="148">
        <v>43</v>
      </c>
      <c r="E44" s="148">
        <v>43</v>
      </c>
    </row>
    <row r="45" spans="1:5" x14ac:dyDescent="0.2">
      <c r="A45" s="148">
        <v>44</v>
      </c>
      <c r="B45" s="148">
        <v>44</v>
      </c>
      <c r="C45" s="148">
        <v>44</v>
      </c>
      <c r="D45" s="148">
        <v>44</v>
      </c>
      <c r="E45" s="148">
        <v>44</v>
      </c>
    </row>
    <row r="46" spans="1:5" x14ac:dyDescent="0.2">
      <c r="A46" s="148">
        <v>45</v>
      </c>
      <c r="B46" s="148">
        <v>45</v>
      </c>
      <c r="C46" s="148">
        <v>45</v>
      </c>
      <c r="D46" s="148">
        <v>45</v>
      </c>
      <c r="E46" s="148">
        <v>45</v>
      </c>
    </row>
    <row r="47" spans="1:5" x14ac:dyDescent="0.2">
      <c r="A47" s="148">
        <v>46</v>
      </c>
      <c r="B47" s="148">
        <v>46</v>
      </c>
      <c r="C47" s="148">
        <v>46</v>
      </c>
      <c r="D47" s="148">
        <v>46</v>
      </c>
      <c r="E47" s="148">
        <v>46</v>
      </c>
    </row>
    <row r="48" spans="1:5" x14ac:dyDescent="0.2">
      <c r="A48" s="148">
        <v>47</v>
      </c>
      <c r="B48" s="148">
        <v>47</v>
      </c>
      <c r="C48" s="148">
        <v>47</v>
      </c>
      <c r="D48" s="148">
        <v>47</v>
      </c>
      <c r="E48" s="148">
        <v>47</v>
      </c>
    </row>
    <row r="49" spans="1:5" x14ac:dyDescent="0.2">
      <c r="A49" s="148">
        <v>48</v>
      </c>
      <c r="B49" s="148">
        <v>48</v>
      </c>
      <c r="C49" s="148">
        <v>48</v>
      </c>
      <c r="D49" s="148">
        <v>48</v>
      </c>
      <c r="E49" s="148">
        <v>48</v>
      </c>
    </row>
    <row r="50" spans="1:5" x14ac:dyDescent="0.2">
      <c r="A50" s="148">
        <v>49</v>
      </c>
      <c r="B50" s="148">
        <v>49</v>
      </c>
      <c r="C50" s="148">
        <v>49</v>
      </c>
      <c r="D50" s="148">
        <v>49</v>
      </c>
      <c r="E50" s="148">
        <v>49</v>
      </c>
    </row>
    <row r="51" spans="1:5" x14ac:dyDescent="0.2">
      <c r="A51" s="148">
        <v>50</v>
      </c>
      <c r="B51" s="148">
        <v>50</v>
      </c>
      <c r="C51" s="148">
        <v>50</v>
      </c>
      <c r="D51" s="148">
        <v>50</v>
      </c>
      <c r="E51" s="148">
        <v>50</v>
      </c>
    </row>
    <row r="52" spans="1:5" x14ac:dyDescent="0.2">
      <c r="A52" s="148">
        <v>51</v>
      </c>
      <c r="B52" s="148">
        <v>51</v>
      </c>
      <c r="C52" s="148">
        <v>51</v>
      </c>
      <c r="D52" s="148">
        <v>51</v>
      </c>
      <c r="E52" s="148">
        <v>51</v>
      </c>
    </row>
    <row r="53" spans="1:5" x14ac:dyDescent="0.2">
      <c r="A53" s="148">
        <v>52</v>
      </c>
      <c r="B53" s="148">
        <v>52</v>
      </c>
      <c r="C53" s="148">
        <v>52</v>
      </c>
      <c r="D53" s="148">
        <v>52</v>
      </c>
      <c r="E53" s="148">
        <v>52</v>
      </c>
    </row>
    <row r="54" spans="1:5" x14ac:dyDescent="0.2">
      <c r="A54" s="148">
        <v>53</v>
      </c>
      <c r="B54" s="148">
        <v>53</v>
      </c>
      <c r="C54" s="148">
        <v>53</v>
      </c>
      <c r="D54" s="148">
        <v>53</v>
      </c>
      <c r="E54" s="148">
        <v>53</v>
      </c>
    </row>
    <row r="55" spans="1:5" x14ac:dyDescent="0.2">
      <c r="A55" s="148">
        <v>54</v>
      </c>
      <c r="B55" s="148">
        <v>54</v>
      </c>
      <c r="C55" s="148">
        <v>54</v>
      </c>
      <c r="D55" s="148">
        <v>54</v>
      </c>
      <c r="E55" s="148">
        <v>54</v>
      </c>
    </row>
    <row r="56" spans="1:5" x14ac:dyDescent="0.2">
      <c r="A56" s="148">
        <v>55</v>
      </c>
      <c r="B56" s="148">
        <v>55</v>
      </c>
      <c r="C56" s="148">
        <v>55</v>
      </c>
      <c r="D56" s="148">
        <v>55</v>
      </c>
      <c r="E56" s="148">
        <v>55</v>
      </c>
    </row>
    <row r="57" spans="1:5" x14ac:dyDescent="0.2">
      <c r="A57" s="148">
        <v>56</v>
      </c>
      <c r="B57" s="148">
        <v>56</v>
      </c>
      <c r="C57" s="148">
        <v>56</v>
      </c>
      <c r="D57" s="148">
        <v>56</v>
      </c>
      <c r="E57" s="148">
        <v>56</v>
      </c>
    </row>
    <row r="58" spans="1:5" x14ac:dyDescent="0.2">
      <c r="A58" s="148">
        <v>57</v>
      </c>
      <c r="B58" s="148">
        <v>57</v>
      </c>
      <c r="C58" s="148">
        <v>57</v>
      </c>
      <c r="D58" s="148">
        <v>57</v>
      </c>
      <c r="E58" s="148">
        <v>57</v>
      </c>
    </row>
    <row r="59" spans="1:5" x14ac:dyDescent="0.2">
      <c r="A59" s="148">
        <v>58</v>
      </c>
      <c r="B59" s="148">
        <v>58</v>
      </c>
      <c r="C59" s="148">
        <v>58</v>
      </c>
      <c r="D59" s="148">
        <v>58</v>
      </c>
      <c r="E59" s="148">
        <v>58</v>
      </c>
    </row>
    <row r="60" spans="1:5" x14ac:dyDescent="0.2">
      <c r="A60" s="148">
        <v>59</v>
      </c>
      <c r="B60" s="148">
        <v>59</v>
      </c>
      <c r="C60" s="148">
        <v>59</v>
      </c>
      <c r="D60" s="148">
        <v>59</v>
      </c>
      <c r="E60" s="148">
        <v>59</v>
      </c>
    </row>
    <row r="61" spans="1:5" x14ac:dyDescent="0.2">
      <c r="A61" s="148">
        <v>60</v>
      </c>
      <c r="B61" s="148">
        <v>60</v>
      </c>
      <c r="C61" s="148">
        <v>60</v>
      </c>
      <c r="D61" s="148">
        <v>60</v>
      </c>
      <c r="E61" s="148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3A231-2186-437F-9CA5-FB5DC71C9764}">
  <sheetPr codeName="Feuil2">
    <pageSetUpPr fitToPage="1"/>
  </sheetPr>
  <dimension ref="A1:I101"/>
  <sheetViews>
    <sheetView topLeftCell="A71" zoomScaleNormal="100" workbookViewId="0">
      <selection activeCell="D6" sqref="D6:E6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 t="str">
        <f>Agents!C2</f>
        <v>paul</v>
      </c>
      <c r="E6" s="245"/>
      <c r="F6" s="245">
        <f>Agents!E2</f>
        <v>1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Agents!D2</f>
        <v>1</v>
      </c>
      <c r="E7" s="249"/>
      <c r="F7" s="248" t="s">
        <v>6</v>
      </c>
      <c r="G7" s="248"/>
      <c r="H7" s="250">
        <f>Agents!B2</f>
        <v>1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thickBot="1" x14ac:dyDescent="0.25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:G1"/>
    <mergeCell ref="F5:I5"/>
    <mergeCell ref="D6:E6"/>
    <mergeCell ref="F6:I6"/>
    <mergeCell ref="A7:C7"/>
    <mergeCell ref="D7:E7"/>
    <mergeCell ref="F7:G7"/>
    <mergeCell ref="H7:I7"/>
    <mergeCell ref="A6:C6"/>
    <mergeCell ref="D5:E5"/>
    <mergeCell ref="A5:C5"/>
    <mergeCell ref="H10:H11"/>
    <mergeCell ref="I10:I11"/>
    <mergeCell ref="A11:B11"/>
    <mergeCell ref="A12:A41"/>
    <mergeCell ref="B12:B17"/>
    <mergeCell ref="B18:B23"/>
    <mergeCell ref="B24:B28"/>
    <mergeCell ref="B29:B32"/>
    <mergeCell ref="B33:B38"/>
    <mergeCell ref="E99:F99"/>
    <mergeCell ref="A62:B67"/>
    <mergeCell ref="A69:G69"/>
    <mergeCell ref="A70:B70"/>
    <mergeCell ref="A71:B73"/>
    <mergeCell ref="A74:B81"/>
    <mergeCell ref="A83:G83"/>
    <mergeCell ref="A84:B84"/>
    <mergeCell ref="A85:B91"/>
    <mergeCell ref="A92:B97"/>
    <mergeCell ref="A9:G9"/>
    <mergeCell ref="A10:G10"/>
    <mergeCell ref="A48:G48"/>
    <mergeCell ref="A49:B49"/>
    <mergeCell ref="A50:A61"/>
    <mergeCell ref="B50:B57"/>
    <mergeCell ref="B60:C60"/>
    <mergeCell ref="B61:C61"/>
  </mergeCells>
  <phoneticPr fontId="23" type="noConversion"/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3A780-C323-4A44-9421-9C1E8E356E47}">
  <sheetPr codeName="Feuil3">
    <pageSetUpPr fitToPage="1"/>
  </sheetPr>
  <dimension ref="A1:I101"/>
  <sheetViews>
    <sheetView zoomScaleNormal="100" workbookViewId="0">
      <selection activeCell="H8" sqref="H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 t="str">
        <f>Agents!C3</f>
        <v>auguste</v>
      </c>
      <c r="E6" s="245"/>
      <c r="F6" s="245">
        <f>Agents!E3</f>
        <v>2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Agents!D3</f>
        <v>2</v>
      </c>
      <c r="E7" s="249"/>
      <c r="F7" s="248" t="s">
        <v>6</v>
      </c>
      <c r="G7" s="248"/>
      <c r="H7" s="250">
        <f>Agents!B3</f>
        <v>2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D0EBC-CF26-4380-9890-9890DB487B37}">
  <sheetPr codeName="Feuil4">
    <pageSetUpPr fitToPage="1"/>
  </sheetPr>
  <dimension ref="A1:I101"/>
  <sheetViews>
    <sheetView zoomScaleNormal="100" workbookViewId="0">
      <selection activeCell="H8" sqref="H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 t="str">
        <f>Agents!C4</f>
        <v>emile</v>
      </c>
      <c r="E6" s="245"/>
      <c r="F6" s="245">
        <f>Agents!E4</f>
        <v>3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Agents!D4</f>
        <v>3</v>
      </c>
      <c r="E7" s="249"/>
      <c r="F7" s="248" t="s">
        <v>6</v>
      </c>
      <c r="G7" s="248"/>
      <c r="H7" s="250">
        <f>Agents!B4</f>
        <v>3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9C07B-6AB0-45EF-A08F-9D69A3576E07}">
  <sheetPr codeName="Feuil5">
    <pageSetUpPr fitToPage="1"/>
  </sheetPr>
  <dimension ref="A1:I101"/>
  <sheetViews>
    <sheetView zoomScaleNormal="100" workbookViewId="0">
      <selection activeCell="D8" sqref="D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 t="str">
        <f>Agents!C5</f>
        <v>jessica</v>
      </c>
      <c r="E6" s="245"/>
      <c r="F6" s="245">
        <f>Agents!E5</f>
        <v>4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Agents!D5</f>
        <v>4</v>
      </c>
      <c r="E7" s="249"/>
      <c r="F7" s="248" t="s">
        <v>6</v>
      </c>
      <c r="G7" s="248"/>
      <c r="H7" s="250">
        <f>Agents!B5</f>
        <v>4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11693-F932-4AB7-80B5-FE0B244C2885}">
  <sheetPr codeName="Feuil6">
    <pageSetUpPr fitToPage="1"/>
  </sheetPr>
  <dimension ref="A1:I101"/>
  <sheetViews>
    <sheetView zoomScaleNormal="100" workbookViewId="0">
      <selection activeCell="F8" sqref="F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Agents!C6</f>
        <v>5</v>
      </c>
      <c r="E6" s="245"/>
      <c r="F6" s="245">
        <f>Agents!E6</f>
        <v>5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Agents!D6</f>
        <v>5</v>
      </c>
      <c r="E7" s="249"/>
      <c r="F7" s="248" t="s">
        <v>6</v>
      </c>
      <c r="G7" s="248"/>
      <c r="H7" s="250">
        <f>Agents!B6</f>
        <v>5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A9A70-4C53-43A7-A635-7B2E8DAD5618}">
  <sheetPr codeName="Feuil7">
    <pageSetUpPr fitToPage="1"/>
  </sheetPr>
  <dimension ref="A1:I101"/>
  <sheetViews>
    <sheetView zoomScaleNormal="100" workbookViewId="0">
      <selection activeCell="F6" sqref="F6:I6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Agents!C7</f>
        <v>6</v>
      </c>
      <c r="E6" s="245"/>
      <c r="F6" s="245">
        <f>Agents!E7</f>
        <v>6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Agents!D7</f>
        <v>6</v>
      </c>
      <c r="E7" s="249"/>
      <c r="F7" s="248" t="s">
        <v>6</v>
      </c>
      <c r="G7" s="248"/>
      <c r="H7" s="250">
        <f>Agents!B7</f>
        <v>6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37B2B-729D-4515-8D5A-2CCEE82072EA}">
  <sheetPr codeName="Feuil8">
    <pageSetUpPr fitToPage="1"/>
  </sheetPr>
  <dimension ref="A1:I101"/>
  <sheetViews>
    <sheetView zoomScaleNormal="100" workbookViewId="0">
      <selection activeCell="D8" sqref="D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Agents!C8</f>
        <v>7</v>
      </c>
      <c r="E6" s="245"/>
      <c r="F6" s="245">
        <f>Agents!E8</f>
        <v>7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Agents!D8</f>
        <v>7</v>
      </c>
      <c r="E7" s="249"/>
      <c r="F7" s="248" t="s">
        <v>6</v>
      </c>
      <c r="G7" s="248"/>
      <c r="H7" s="250">
        <f>Agents!B8</f>
        <v>7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A9D06-F1AD-491F-8CE9-FCF21FDC9B74}">
  <sheetPr codeName="Feuil9">
    <pageSetUpPr fitToPage="1"/>
  </sheetPr>
  <dimension ref="A1:I101"/>
  <sheetViews>
    <sheetView zoomScaleNormal="100" workbookViewId="0">
      <selection activeCell="D8" sqref="D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Agents!C9</f>
        <v>8</v>
      </c>
      <c r="E6" s="245"/>
      <c r="F6" s="245">
        <f>Agents!E9</f>
        <v>8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Agents!D9</f>
        <v>8</v>
      </c>
      <c r="E7" s="249"/>
      <c r="F7" s="248" t="s">
        <v>6</v>
      </c>
      <c r="G7" s="248"/>
      <c r="H7" s="250">
        <f>Agents!B9</f>
        <v>8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1429F-9FE9-4056-B4E0-35C9EFD6AB67}">
  <sheetPr codeName="Feuil10">
    <pageSetUpPr fitToPage="1"/>
  </sheetPr>
  <dimension ref="A1:I101"/>
  <sheetViews>
    <sheetView zoomScaleNormal="100" workbookViewId="0">
      <selection activeCell="F8" sqref="F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Agents!C10</f>
        <v>9</v>
      </c>
      <c r="E6" s="245"/>
      <c r="F6" s="245">
        <f>Agents!E10</f>
        <v>9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Agents!D10</f>
        <v>9</v>
      </c>
      <c r="E7" s="249"/>
      <c r="F7" s="248" t="s">
        <v>6</v>
      </c>
      <c r="G7" s="248"/>
      <c r="H7" s="250">
        <f>Agents!B10</f>
        <v>9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CD365-92AA-4200-A204-383EDD180043}">
  <sheetPr codeName="Feuil11">
    <pageSetUpPr fitToPage="1"/>
  </sheetPr>
  <dimension ref="A1:I101"/>
  <sheetViews>
    <sheetView zoomScaleNormal="100" workbookViewId="0">
      <selection activeCell="E8" sqref="E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Agents!C11</f>
        <v>10</v>
      </c>
      <c r="E6" s="245"/>
      <c r="F6" s="245">
        <f>Agents!E11</f>
        <v>10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Agents!D11</f>
        <v>10</v>
      </c>
      <c r="E7" s="249"/>
      <c r="F7" s="248" t="s">
        <v>6</v>
      </c>
      <c r="G7" s="248"/>
      <c r="H7" s="250">
        <f>Agents!B11</f>
        <v>10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6E55F-2F5B-43CF-B8A7-D1AFC6455166}">
  <sheetPr codeName="Feuil12">
    <pageSetUpPr fitToPage="1"/>
  </sheetPr>
  <dimension ref="A1:I101"/>
  <sheetViews>
    <sheetView topLeftCell="A8" zoomScaleNormal="100" workbookViewId="0">
      <selection activeCell="D7" sqref="D7:E7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Agents!C12</f>
        <v>11</v>
      </c>
      <c r="E6" s="245"/>
      <c r="F6" s="245">
        <f>Agents!E12</f>
        <v>11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Agents!D12</f>
        <v>11</v>
      </c>
      <c r="E7" s="249"/>
      <c r="F7" s="248" t="s">
        <v>6</v>
      </c>
      <c r="G7" s="248"/>
      <c r="H7" s="250">
        <f>Agents!B12</f>
        <v>11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E86C1-960A-4EF8-9088-0A6FA2642EE2}">
  <sheetPr codeName="Feuil13">
    <pageSetUpPr fitToPage="1"/>
  </sheetPr>
  <dimension ref="A1:I101"/>
  <sheetViews>
    <sheetView zoomScaleNormal="100" workbookViewId="0">
      <selection activeCell="E8" sqref="E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Agents!C13</f>
        <v>12</v>
      </c>
      <c r="E6" s="245"/>
      <c r="F6" s="245">
        <f>Agents!E13</f>
        <v>12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Agents!D13</f>
        <v>12</v>
      </c>
      <c r="E7" s="249"/>
      <c r="F7" s="248" t="s">
        <v>6</v>
      </c>
      <c r="G7" s="248"/>
      <c r="H7" s="250">
        <f>Agents!B13</f>
        <v>12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8BC9A-27FB-4FEE-841D-0DD2C5B17F96}">
  <sheetPr codeName="Feuil14">
    <pageSetUpPr fitToPage="1"/>
  </sheetPr>
  <dimension ref="A1:I101"/>
  <sheetViews>
    <sheetView zoomScaleNormal="100" workbookViewId="0">
      <selection activeCell="D8" sqref="D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Agents!C14</f>
        <v>13</v>
      </c>
      <c r="E6" s="245"/>
      <c r="F6" s="245">
        <f>Agents!E14</f>
        <v>13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Agents!D14</f>
        <v>13</v>
      </c>
      <c r="E7" s="249"/>
      <c r="F7" s="248" t="s">
        <v>6</v>
      </c>
      <c r="G7" s="248"/>
      <c r="H7" s="250">
        <f>Agents!B14</f>
        <v>13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3AD55-5F8A-42F2-B211-6648962E1709}">
  <sheetPr codeName="Feuil15">
    <pageSetUpPr fitToPage="1"/>
  </sheetPr>
  <dimension ref="A1:I101"/>
  <sheetViews>
    <sheetView zoomScaleNormal="100" workbookViewId="0">
      <selection activeCell="D8" sqref="D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Agents!C15</f>
        <v>14</v>
      </c>
      <c r="E6" s="245"/>
      <c r="F6" s="245">
        <f>Agents!E15</f>
        <v>14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Agents!D15</f>
        <v>14</v>
      </c>
      <c r="E7" s="249"/>
      <c r="F7" s="248" t="s">
        <v>6</v>
      </c>
      <c r="G7" s="248"/>
      <c r="H7" s="250">
        <f>Agents!B15</f>
        <v>14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4837A-1B20-452E-8ABB-61C4668537DF}">
  <sheetPr codeName="Feuil16">
    <pageSetUpPr fitToPage="1"/>
  </sheetPr>
  <dimension ref="A1:I101"/>
  <sheetViews>
    <sheetView zoomScaleNormal="100" workbookViewId="0">
      <selection activeCell="D8" sqref="D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Agents!C16</f>
        <v>15</v>
      </c>
      <c r="E6" s="245"/>
      <c r="F6" s="245">
        <f>Agents!E16</f>
        <v>15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Agents!D16</f>
        <v>15</v>
      </c>
      <c r="E7" s="249"/>
      <c r="F7" s="248" t="s">
        <v>6</v>
      </c>
      <c r="G7" s="248"/>
      <c r="H7" s="250">
        <f>Agents!B16</f>
        <v>15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5BFB6-0505-4D6A-BC82-190CDA29A570}">
  <sheetPr codeName="Feuil17">
    <pageSetUpPr fitToPage="1"/>
  </sheetPr>
  <dimension ref="A1:I101"/>
  <sheetViews>
    <sheetView zoomScaleNormal="100" workbookViewId="0">
      <selection activeCell="D8" sqref="D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Agents!C17</f>
        <v>16</v>
      </c>
      <c r="E6" s="245"/>
      <c r="F6" s="245">
        <f>Agents!E17</f>
        <v>16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Agents!D17</f>
        <v>16</v>
      </c>
      <c r="E7" s="249"/>
      <c r="F7" s="248" t="s">
        <v>6</v>
      </c>
      <c r="G7" s="248"/>
      <c r="H7" s="250">
        <f>Agents!B17</f>
        <v>16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9620A-48A4-48B2-A1BA-31F138FCE6CC}">
  <sheetPr codeName="Feuil18">
    <pageSetUpPr fitToPage="1"/>
  </sheetPr>
  <dimension ref="A1:I101"/>
  <sheetViews>
    <sheetView zoomScaleNormal="100" workbookViewId="0">
      <selection activeCell="D8" sqref="D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Agents!C18</f>
        <v>17</v>
      </c>
      <c r="E6" s="245"/>
      <c r="F6" s="245">
        <f>Agents!E18</f>
        <v>17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Agents!D18</f>
        <v>17</v>
      </c>
      <c r="E7" s="249"/>
      <c r="F7" s="248" t="s">
        <v>6</v>
      </c>
      <c r="G7" s="248"/>
      <c r="H7" s="250">
        <f>Agents!B18</f>
        <v>17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43B12-9ED6-47C4-9F83-BCB245D478CE}">
  <sheetPr codeName="Feuil19">
    <pageSetUpPr fitToPage="1"/>
  </sheetPr>
  <dimension ref="A1:I101"/>
  <sheetViews>
    <sheetView zoomScaleNormal="100" workbookViewId="0">
      <selection activeCell="D8" sqref="D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Agents!C19</f>
        <v>18</v>
      </c>
      <c r="E6" s="245"/>
      <c r="F6" s="245">
        <f>Agents!E19</f>
        <v>18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Agents!D19</f>
        <v>18</v>
      </c>
      <c r="E7" s="249"/>
      <c r="F7" s="248" t="s">
        <v>6</v>
      </c>
      <c r="G7" s="248"/>
      <c r="H7" s="250">
        <f>Agents!B19</f>
        <v>18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EC04D-3250-4E24-A081-A92FC4556753}">
  <sheetPr codeName="Feuil20">
    <pageSetUpPr fitToPage="1"/>
  </sheetPr>
  <dimension ref="A1:I101"/>
  <sheetViews>
    <sheetView zoomScaleNormal="100" workbookViewId="0">
      <selection activeCell="G8" sqref="G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Agents!C20</f>
        <v>19</v>
      </c>
      <c r="E6" s="245"/>
      <c r="F6" s="245">
        <f>Agents!E20</f>
        <v>19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Agents!D20</f>
        <v>19</v>
      </c>
      <c r="E7" s="249"/>
      <c r="F7" s="248" t="s">
        <v>6</v>
      </c>
      <c r="G7" s="248"/>
      <c r="H7" s="250">
        <f>Agents!B20</f>
        <v>19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E9C29-D3BD-4978-8BE2-5537ABA1A573}">
  <sheetPr codeName="Feuil21">
    <pageSetUpPr fitToPage="1"/>
  </sheetPr>
  <dimension ref="A1:I101"/>
  <sheetViews>
    <sheetView zoomScaleNormal="100" workbookViewId="0">
      <selection activeCell="H7" sqref="H7:I7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Agents!C21</f>
        <v>20</v>
      </c>
      <c r="E6" s="245"/>
      <c r="F6" s="245">
        <f>Agents!E21</f>
        <v>20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Agents!D21</f>
        <v>20</v>
      </c>
      <c r="E7" s="249"/>
      <c r="F7" s="248" t="s">
        <v>6</v>
      </c>
      <c r="G7" s="248"/>
      <c r="H7" s="250">
        <f>Agents!B21</f>
        <v>20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77206-6006-4416-903E-C13BB0CA247C}">
  <sheetPr codeName="Feuil22">
    <pageSetUpPr fitToPage="1"/>
  </sheetPr>
  <dimension ref="A1:I101"/>
  <sheetViews>
    <sheetView zoomScaleNormal="100" workbookViewId="0">
      <selection activeCell="D8" sqref="D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Agents!C22</f>
        <v>21</v>
      </c>
      <c r="E6" s="245"/>
      <c r="F6" s="245">
        <f>Agents!E22</f>
        <v>21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Agents!D22</f>
        <v>21</v>
      </c>
      <c r="E7" s="249"/>
      <c r="F7" s="248" t="s">
        <v>6</v>
      </c>
      <c r="G7" s="248"/>
      <c r="H7" s="250">
        <f>Agents!B22</f>
        <v>21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649C0-D10A-4C7A-AACA-98A5431EDE81}">
  <sheetPr codeName="Feuil23">
    <pageSetUpPr fitToPage="1"/>
  </sheetPr>
  <dimension ref="A1:I101"/>
  <sheetViews>
    <sheetView zoomScaleNormal="100" workbookViewId="0">
      <selection activeCell="D8" sqref="D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Agents!C23</f>
        <v>22</v>
      </c>
      <c r="E6" s="245"/>
      <c r="F6" s="245">
        <f>Agents!E23</f>
        <v>22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Agents!D23</f>
        <v>22</v>
      </c>
      <c r="E7" s="249"/>
      <c r="F7" s="248" t="s">
        <v>6</v>
      </c>
      <c r="G7" s="248"/>
      <c r="H7" s="250">
        <f>Agents!B23</f>
        <v>22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E2883-C169-4C0A-AF57-20F5A96FB5D6}">
  <sheetPr codeName="Feuil24">
    <pageSetUpPr fitToPage="1"/>
  </sheetPr>
  <dimension ref="A1:I101"/>
  <sheetViews>
    <sheetView zoomScaleNormal="100" workbookViewId="0">
      <selection activeCell="H7" sqref="H7:I7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Agents!C24</f>
        <v>23</v>
      </c>
      <c r="E6" s="245"/>
      <c r="F6" s="245">
        <f>Agents!E24</f>
        <v>23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Agents!D24</f>
        <v>23</v>
      </c>
      <c r="E7" s="249"/>
      <c r="F7" s="248" t="s">
        <v>6</v>
      </c>
      <c r="G7" s="248"/>
      <c r="H7" s="250">
        <f>Agents!B24</f>
        <v>23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498D8-12BC-446E-90E5-A4B7D1999047}">
  <sheetPr codeName="Feuil25">
    <pageSetUpPr fitToPage="1"/>
  </sheetPr>
  <dimension ref="A1:I101"/>
  <sheetViews>
    <sheetView zoomScaleNormal="100" workbookViewId="0">
      <selection activeCell="D8" sqref="D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Agents!C25</f>
        <v>24</v>
      </c>
      <c r="E6" s="245"/>
      <c r="F6" s="245">
        <f>Agents!E25</f>
        <v>24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Agents!D25</f>
        <v>24</v>
      </c>
      <c r="E7" s="249"/>
      <c r="F7" s="248" t="s">
        <v>6</v>
      </c>
      <c r="G7" s="248"/>
      <c r="H7" s="250">
        <f>Agents!B25</f>
        <v>24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1876-5624-4CD5-BC77-45F812784A82}">
  <sheetPr codeName="Feuil26">
    <pageSetUpPr fitToPage="1"/>
  </sheetPr>
  <dimension ref="A1:I101"/>
  <sheetViews>
    <sheetView zoomScaleNormal="100" workbookViewId="0">
      <selection activeCell="A9" sqref="A9:G9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Agents!C26</f>
        <v>25</v>
      </c>
      <c r="E6" s="245"/>
      <c r="F6" s="245">
        <f>Agents!E26</f>
        <v>25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Agents!D26</f>
        <v>25</v>
      </c>
      <c r="E7" s="249"/>
      <c r="F7" s="248" t="s">
        <v>6</v>
      </c>
      <c r="G7" s="248"/>
      <c r="H7" s="250">
        <f>Agents!B26</f>
        <v>25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852F5-1383-4350-BE09-B97314D88904}">
  <sheetPr codeName="Feuil27">
    <pageSetUpPr fitToPage="1"/>
  </sheetPr>
  <dimension ref="A1:I101"/>
  <sheetViews>
    <sheetView zoomScaleNormal="100" workbookViewId="0">
      <selection activeCell="D8" sqref="D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Agents!C27</f>
        <v>26</v>
      </c>
      <c r="E6" s="245"/>
      <c r="F6" s="245">
        <f>Agents!E27</f>
        <v>26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Agents!D27</f>
        <v>26</v>
      </c>
      <c r="E7" s="249"/>
      <c r="F7" s="248" t="s">
        <v>6</v>
      </c>
      <c r="G7" s="248"/>
      <c r="H7" s="250">
        <f>Agents!B27</f>
        <v>26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6E4A9-8DA5-4C84-AC53-CFD420962B35}">
  <sheetPr codeName="Feuil28">
    <pageSetUpPr fitToPage="1"/>
  </sheetPr>
  <dimension ref="A1:I101"/>
  <sheetViews>
    <sheetView zoomScaleNormal="100" workbookViewId="0">
      <selection activeCell="D8" sqref="D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Agents!C28</f>
        <v>27</v>
      </c>
      <c r="E6" s="245"/>
      <c r="F6" s="245">
        <f>Agents!E28</f>
        <v>27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Agents!D28</f>
        <v>27</v>
      </c>
      <c r="E7" s="249"/>
      <c r="F7" s="248" t="s">
        <v>6</v>
      </c>
      <c r="G7" s="248"/>
      <c r="H7" s="250">
        <f>Agents!B28</f>
        <v>27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08974-FC79-44D3-91E7-80DCBC6C9BE4}">
  <sheetPr codeName="Feuil29">
    <pageSetUpPr fitToPage="1"/>
  </sheetPr>
  <dimension ref="A1:I101"/>
  <sheetViews>
    <sheetView zoomScaleNormal="100" workbookViewId="0">
      <selection activeCell="D8" sqref="D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Agents!C29</f>
        <v>28</v>
      </c>
      <c r="E6" s="245"/>
      <c r="F6" s="245">
        <f>Agents!E29</f>
        <v>28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Agents!D29</f>
        <v>28</v>
      </c>
      <c r="E7" s="249"/>
      <c r="F7" s="248" t="s">
        <v>6</v>
      </c>
      <c r="G7" s="248"/>
      <c r="H7" s="250">
        <f>Agents!B29</f>
        <v>28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C5948-D93E-4400-8286-DE88FEAB6EDF}">
  <sheetPr codeName="Feuil30">
    <pageSetUpPr fitToPage="1"/>
  </sheetPr>
  <dimension ref="A1:I101"/>
  <sheetViews>
    <sheetView zoomScaleNormal="100" workbookViewId="0">
      <selection activeCell="A9" sqref="A9:G9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Agents!C30</f>
        <v>29</v>
      </c>
      <c r="E6" s="245"/>
      <c r="F6" s="245">
        <f>Agents!E30</f>
        <v>29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Agents!D30</f>
        <v>29</v>
      </c>
      <c r="E7" s="249"/>
      <c r="F7" s="248" t="s">
        <v>6</v>
      </c>
      <c r="G7" s="248"/>
      <c r="H7" s="250">
        <f>Agents!B30</f>
        <v>29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ACD06-1DB5-41D0-A77B-84822D7D79A1}">
  <sheetPr codeName="Feuil31">
    <pageSetUpPr fitToPage="1"/>
  </sheetPr>
  <dimension ref="A1:I101"/>
  <sheetViews>
    <sheetView zoomScaleNormal="100" workbookViewId="0">
      <selection activeCell="D8" sqref="D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Agents!C31</f>
        <v>30</v>
      </c>
      <c r="E6" s="245"/>
      <c r="F6" s="245">
        <f>Agents!E31</f>
        <v>30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Agents!D31</f>
        <v>30</v>
      </c>
      <c r="E7" s="249"/>
      <c r="F7" s="248" t="s">
        <v>6</v>
      </c>
      <c r="G7" s="248"/>
      <c r="H7" s="250">
        <f>Agents!B31</f>
        <v>30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06AD0-28FB-47B2-B016-FCED5447C32E}">
  <sheetPr codeName="Feuil32">
    <pageSetUpPr fitToPage="1"/>
  </sheetPr>
  <dimension ref="A1:I101"/>
  <sheetViews>
    <sheetView zoomScaleNormal="100" workbookViewId="0">
      <selection activeCell="D8" sqref="D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Agents!C32</f>
        <v>31</v>
      </c>
      <c r="E6" s="245"/>
      <c r="F6" s="245">
        <f>Agents!E32</f>
        <v>31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Agents!D32</f>
        <v>31</v>
      </c>
      <c r="E7" s="249"/>
      <c r="F7" s="248" t="s">
        <v>6</v>
      </c>
      <c r="G7" s="248"/>
      <c r="H7" s="250">
        <f>Agents!B32</f>
        <v>31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2E923-1B6F-4B20-A314-825BE98C1C12}">
  <sheetPr codeName="Feuil33">
    <pageSetUpPr fitToPage="1"/>
  </sheetPr>
  <dimension ref="A1:I101"/>
  <sheetViews>
    <sheetView zoomScaleNormal="100" workbookViewId="0">
      <selection activeCell="D8" sqref="D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Agents!C33</f>
        <v>32</v>
      </c>
      <c r="E6" s="245"/>
      <c r="F6" s="245">
        <f>Agents!E33</f>
        <v>32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Agents!D33</f>
        <v>32</v>
      </c>
      <c r="E7" s="249"/>
      <c r="F7" s="248" t="s">
        <v>6</v>
      </c>
      <c r="G7" s="248"/>
      <c r="H7" s="250">
        <f>Agents!B33</f>
        <v>32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9271D-473B-4AF0-B4CA-E82468D91373}">
  <sheetPr codeName="Feuil34">
    <pageSetUpPr fitToPage="1"/>
  </sheetPr>
  <dimension ref="A1:I101"/>
  <sheetViews>
    <sheetView zoomScaleNormal="100" workbookViewId="0">
      <selection activeCell="D8" sqref="D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Agents!C34</f>
        <v>33</v>
      </c>
      <c r="E6" s="245"/>
      <c r="F6" s="245">
        <f>Agents!E34</f>
        <v>33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Agents!D34</f>
        <v>33</v>
      </c>
      <c r="E7" s="249"/>
      <c r="F7" s="248" t="s">
        <v>6</v>
      </c>
      <c r="G7" s="248"/>
      <c r="H7" s="250">
        <f>Agents!B34</f>
        <v>33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2BB5E-3963-4928-AFC8-AB529F0AFA5E}">
  <sheetPr codeName="Feuil35">
    <pageSetUpPr fitToPage="1"/>
  </sheetPr>
  <dimension ref="A1:I101"/>
  <sheetViews>
    <sheetView zoomScaleNormal="100" workbookViewId="0">
      <selection activeCell="D8" sqref="D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Agents!C35</f>
        <v>34</v>
      </c>
      <c r="E6" s="245"/>
      <c r="F6" s="245">
        <f>Agents!E35</f>
        <v>34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Agents!D35</f>
        <v>34</v>
      </c>
      <c r="E7" s="249"/>
      <c r="F7" s="248" t="s">
        <v>6</v>
      </c>
      <c r="G7" s="248"/>
      <c r="H7" s="250">
        <f>Agents!B35</f>
        <v>34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6B3EA-C228-411F-A216-1B9E9D2ACA9F}">
  <sheetPr codeName="Feuil36">
    <pageSetUpPr fitToPage="1"/>
  </sheetPr>
  <dimension ref="A1:I101"/>
  <sheetViews>
    <sheetView zoomScaleNormal="100" workbookViewId="0">
      <selection activeCell="D8" sqref="D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Agents!C36</f>
        <v>35</v>
      </c>
      <c r="E6" s="245"/>
      <c r="F6" s="245">
        <f>Agents!E36</f>
        <v>35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Agents!D36</f>
        <v>35</v>
      </c>
      <c r="E7" s="249"/>
      <c r="F7" s="248" t="s">
        <v>6</v>
      </c>
      <c r="G7" s="248"/>
      <c r="H7" s="250">
        <f>Agents!B36</f>
        <v>35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BF03B-F3BC-4490-BF4A-79AE3F040351}">
  <sheetPr codeName="Feuil37">
    <pageSetUpPr fitToPage="1"/>
  </sheetPr>
  <dimension ref="A1:I101"/>
  <sheetViews>
    <sheetView zoomScaleNormal="100" workbookViewId="0">
      <selection activeCell="D8" sqref="D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Agents!C37</f>
        <v>36</v>
      </c>
      <c r="E6" s="245"/>
      <c r="F6" s="245">
        <f>Agents!E37</f>
        <v>36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Agents!D37</f>
        <v>36</v>
      </c>
      <c r="E7" s="249"/>
      <c r="F7" s="248" t="s">
        <v>6</v>
      </c>
      <c r="G7" s="248"/>
      <c r="H7" s="250">
        <f>Agents!B37</f>
        <v>36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8ED5D-05A1-4621-83EE-F86A353D344C}">
  <sheetPr codeName="Feuil38">
    <pageSetUpPr fitToPage="1"/>
  </sheetPr>
  <dimension ref="A1:I101"/>
  <sheetViews>
    <sheetView zoomScaleNormal="100" workbookViewId="0">
      <selection activeCell="D8" sqref="D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Agents!C38</f>
        <v>37</v>
      </c>
      <c r="E6" s="245"/>
      <c r="F6" s="245">
        <f>Agents!E38</f>
        <v>37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Agents!D38</f>
        <v>37</v>
      </c>
      <c r="E7" s="249"/>
      <c r="F7" s="248" t="s">
        <v>6</v>
      </c>
      <c r="G7" s="248"/>
      <c r="H7" s="250">
        <f>Agents!B38</f>
        <v>37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79395-4EC5-4FD9-A9DD-2B448D7094D6}">
  <sheetPr codeName="Feuil39">
    <pageSetUpPr fitToPage="1"/>
  </sheetPr>
  <dimension ref="A1:I101"/>
  <sheetViews>
    <sheetView zoomScaleNormal="100" workbookViewId="0">
      <selection activeCell="D8" sqref="D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Agents!C39</f>
        <v>38</v>
      </c>
      <c r="E6" s="245"/>
      <c r="F6" s="245">
        <f>Agents!E39</f>
        <v>38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Agents!D39</f>
        <v>38</v>
      </c>
      <c r="E7" s="249"/>
      <c r="F7" s="248" t="s">
        <v>6</v>
      </c>
      <c r="G7" s="248"/>
      <c r="H7" s="250">
        <f>Agents!B39</f>
        <v>38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203BF-8704-47F2-A197-BA194D7BA228}">
  <sheetPr codeName="Feuil40">
    <pageSetUpPr fitToPage="1"/>
  </sheetPr>
  <dimension ref="A1:I101"/>
  <sheetViews>
    <sheetView zoomScaleNormal="100" workbookViewId="0">
      <selection activeCell="A9" sqref="A9:G9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Agents!C40</f>
        <v>39</v>
      </c>
      <c r="E6" s="245"/>
      <c r="F6" s="245">
        <f>Agents!E40</f>
        <v>39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Agents!D40</f>
        <v>39</v>
      </c>
      <c r="E7" s="249"/>
      <c r="F7" s="248" t="s">
        <v>6</v>
      </c>
      <c r="G7" s="248"/>
      <c r="H7" s="250">
        <f>Agents!B40</f>
        <v>39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F7A19-3A1B-406D-9B7F-719615803BF0}">
  <sheetPr codeName="Feuil41">
    <pageSetUpPr fitToPage="1"/>
  </sheetPr>
  <dimension ref="A1:I101"/>
  <sheetViews>
    <sheetView topLeftCell="A15" zoomScaleNormal="100" workbookViewId="0">
      <selection activeCell="D8" sqref="D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Agents!C41</f>
        <v>40</v>
      </c>
      <c r="E6" s="245"/>
      <c r="F6" s="245">
        <f>Agents!E41</f>
        <v>40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Agents!D41</f>
        <v>40</v>
      </c>
      <c r="E7" s="249"/>
      <c r="F7" s="248" t="s">
        <v>6</v>
      </c>
      <c r="G7" s="248"/>
      <c r="H7" s="250">
        <f>Agents!B41</f>
        <v>40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AF1FC-4401-492A-A232-705F03649D94}">
  <sheetPr codeName="Feuil42">
    <pageSetUpPr fitToPage="1"/>
  </sheetPr>
  <dimension ref="A1:I101"/>
  <sheetViews>
    <sheetView zoomScaleNormal="100" workbookViewId="0">
      <selection activeCell="E8" sqref="E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Agents!C42</f>
        <v>41</v>
      </c>
      <c r="E6" s="245"/>
      <c r="F6" s="245">
        <f>Agents!E42</f>
        <v>41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Agents!D42</f>
        <v>41</v>
      </c>
      <c r="E7" s="249"/>
      <c r="F7" s="248" t="s">
        <v>6</v>
      </c>
      <c r="G7" s="248"/>
      <c r="H7" s="250">
        <f>Agents!B42</f>
        <v>41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7D6CE-0E09-4E7A-A16F-15025589B0A6}">
  <sheetPr codeName="Feuil43">
    <pageSetUpPr fitToPage="1"/>
  </sheetPr>
  <dimension ref="A1:I101"/>
  <sheetViews>
    <sheetView zoomScaleNormal="100" workbookViewId="0">
      <selection activeCell="A9" sqref="A9:G9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Agents!C43</f>
        <v>42</v>
      </c>
      <c r="E6" s="245"/>
      <c r="F6" s="245">
        <f>Agents!E43</f>
        <v>42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Agents!D43</f>
        <v>42</v>
      </c>
      <c r="E7" s="249"/>
      <c r="F7" s="248" t="s">
        <v>6</v>
      </c>
      <c r="G7" s="248"/>
      <c r="H7" s="250">
        <f>Agents!B43</f>
        <v>42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F7BBF-4C5C-44F8-94F7-E19520768644}">
  <sheetPr codeName="Feuil44">
    <pageSetUpPr fitToPage="1"/>
  </sheetPr>
  <dimension ref="A1:I101"/>
  <sheetViews>
    <sheetView zoomScaleNormal="100" workbookViewId="0">
      <selection activeCell="A9" sqref="A9:G9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Agents!C44</f>
        <v>43</v>
      </c>
      <c r="E6" s="245"/>
      <c r="F6" s="245">
        <f>Agents!E44</f>
        <v>43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Agents!D44</f>
        <v>43</v>
      </c>
      <c r="E7" s="249"/>
      <c r="F7" s="248" t="s">
        <v>6</v>
      </c>
      <c r="G7" s="248"/>
      <c r="H7" s="250">
        <f>Agents!B44</f>
        <v>43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A1558-DA6D-43FD-AE26-798EDF1E98C9}">
  <sheetPr codeName="Feuil45">
    <pageSetUpPr fitToPage="1"/>
  </sheetPr>
  <dimension ref="A1:I101"/>
  <sheetViews>
    <sheetView zoomScaleNormal="100" workbookViewId="0">
      <selection activeCell="G8" sqref="G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Agents!C45</f>
        <v>44</v>
      </c>
      <c r="E6" s="245"/>
      <c r="F6" s="245">
        <f>Agents!E45</f>
        <v>44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Agents!D45</f>
        <v>44</v>
      </c>
      <c r="E7" s="249"/>
      <c r="F7" s="248" t="s">
        <v>6</v>
      </c>
      <c r="G7" s="248"/>
      <c r="H7" s="250">
        <f>Agents!B45</f>
        <v>44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61842-86CB-4E8D-ADA5-4A9017F20D93}">
  <sheetPr codeName="Feuil46">
    <pageSetUpPr fitToPage="1"/>
  </sheetPr>
  <dimension ref="A1:I101"/>
  <sheetViews>
    <sheetView zoomScaleNormal="100" workbookViewId="0">
      <selection activeCell="D8" sqref="D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Agents!C46</f>
        <v>45</v>
      </c>
      <c r="E6" s="245"/>
      <c r="F6" s="245">
        <f>Agents!E46</f>
        <v>45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Agents!D46</f>
        <v>45</v>
      </c>
      <c r="E7" s="249"/>
      <c r="F7" s="248" t="s">
        <v>6</v>
      </c>
      <c r="G7" s="248"/>
      <c r="H7" s="250">
        <f>Agents!B46</f>
        <v>45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70506-6799-4E0D-82C8-5F1EB5832DFA}">
  <sheetPr codeName="Feuil47">
    <pageSetUpPr fitToPage="1"/>
  </sheetPr>
  <dimension ref="A1:I101"/>
  <sheetViews>
    <sheetView zoomScaleNormal="100" workbookViewId="0">
      <selection activeCell="D8" sqref="D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Agents!C47</f>
        <v>46</v>
      </c>
      <c r="E6" s="245"/>
      <c r="F6" s="245">
        <f>Agents!E47</f>
        <v>46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Agents!D47</f>
        <v>46</v>
      </c>
      <c r="E7" s="249"/>
      <c r="F7" s="248" t="s">
        <v>6</v>
      </c>
      <c r="G7" s="248"/>
      <c r="H7" s="250">
        <f>Agents!B47</f>
        <v>46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52E68-BE1F-4458-A4A6-C8A3719C458D}">
  <sheetPr codeName="Feuil48">
    <pageSetUpPr fitToPage="1"/>
  </sheetPr>
  <dimension ref="A1:I101"/>
  <sheetViews>
    <sheetView topLeftCell="A92" zoomScaleNormal="100" workbookViewId="0">
      <selection activeCell="C95" sqref="A95:XFD97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Agents!C48</f>
        <v>47</v>
      </c>
      <c r="E6" s="245"/>
      <c r="F6" s="245">
        <f>Agents!E48</f>
        <v>47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Agents!D48</f>
        <v>47</v>
      </c>
      <c r="E7" s="249"/>
      <c r="F7" s="248" t="s">
        <v>6</v>
      </c>
      <c r="G7" s="248"/>
      <c r="H7" s="250">
        <f>Agents!B48</f>
        <v>47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E4475-A93E-4E4A-8FBD-4BAFE41BA26A}">
  <sheetPr codeName="Feuil49">
    <pageSetUpPr fitToPage="1"/>
  </sheetPr>
  <dimension ref="A1:I101"/>
  <sheetViews>
    <sheetView zoomScaleNormal="100" workbookViewId="0">
      <selection activeCell="D8" sqref="D8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Agents!C49</f>
        <v>48</v>
      </c>
      <c r="E6" s="245"/>
      <c r="F6" s="245">
        <f>Agents!E49</f>
        <v>48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Agents!D49</f>
        <v>48</v>
      </c>
      <c r="E7" s="249"/>
      <c r="F7" s="248" t="s">
        <v>6</v>
      </c>
      <c r="G7" s="248"/>
      <c r="H7" s="250">
        <f>Agents!B49</f>
        <v>48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FB924-24A5-47F9-AC89-69C94CA116F2}">
  <sheetPr codeName="Feuil50">
    <pageSetUpPr fitToPage="1"/>
  </sheetPr>
  <dimension ref="A1:I101"/>
  <sheetViews>
    <sheetView topLeftCell="A15" zoomScaleNormal="100" workbookViewId="0">
      <selection activeCell="G12" sqref="G12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Agents!C50</f>
        <v>49</v>
      </c>
      <c r="E6" s="245"/>
      <c r="F6" s="245">
        <f>Agents!E50</f>
        <v>49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Agents!D50</f>
        <v>49</v>
      </c>
      <c r="E7" s="249"/>
      <c r="F7" s="248" t="s">
        <v>6</v>
      </c>
      <c r="G7" s="248"/>
      <c r="H7" s="250">
        <f>Agents!B50</f>
        <v>49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3C196-EA26-480F-8945-952153B102D3}">
  <sheetPr codeName="Feuil51">
    <pageSetUpPr fitToPage="1"/>
  </sheetPr>
  <dimension ref="A1:I101"/>
  <sheetViews>
    <sheetView topLeftCell="A8" zoomScaleNormal="100" workbookViewId="0">
      <selection activeCell="G12" sqref="G12"/>
    </sheetView>
  </sheetViews>
  <sheetFormatPr baseColWidth="10" defaultRowHeight="12.75" x14ac:dyDescent="0.2"/>
  <cols>
    <col min="1" max="3" width="12.7109375" customWidth="1"/>
    <col min="4" max="4" width="80.7109375" style="145" customWidth="1"/>
    <col min="5" max="5" width="18.7109375" customWidth="1"/>
    <col min="6" max="6" width="16.7109375" style="146" customWidth="1"/>
    <col min="7" max="7" width="18.5703125" customWidth="1"/>
    <col min="257" max="259" width="12.7109375" customWidth="1"/>
    <col min="260" max="260" width="80.7109375" customWidth="1"/>
    <col min="261" max="261" width="18.7109375" customWidth="1"/>
    <col min="262" max="262" width="16.7109375" customWidth="1"/>
    <col min="263" max="263" width="18.5703125" customWidth="1"/>
    <col min="513" max="515" width="12.7109375" customWidth="1"/>
    <col min="516" max="516" width="80.7109375" customWidth="1"/>
    <col min="517" max="517" width="18.7109375" customWidth="1"/>
    <col min="518" max="518" width="16.7109375" customWidth="1"/>
    <col min="519" max="519" width="18.5703125" customWidth="1"/>
    <col min="769" max="771" width="12.7109375" customWidth="1"/>
    <col min="772" max="772" width="80.7109375" customWidth="1"/>
    <col min="773" max="773" width="18.7109375" customWidth="1"/>
    <col min="774" max="774" width="16.7109375" customWidth="1"/>
    <col min="775" max="775" width="18.5703125" customWidth="1"/>
    <col min="1025" max="1027" width="12.7109375" customWidth="1"/>
    <col min="1028" max="1028" width="80.7109375" customWidth="1"/>
    <col min="1029" max="1029" width="18.7109375" customWidth="1"/>
    <col min="1030" max="1030" width="16.7109375" customWidth="1"/>
    <col min="1031" max="1031" width="18.5703125" customWidth="1"/>
    <col min="1281" max="1283" width="12.7109375" customWidth="1"/>
    <col min="1284" max="1284" width="80.7109375" customWidth="1"/>
    <col min="1285" max="1285" width="18.7109375" customWidth="1"/>
    <col min="1286" max="1286" width="16.7109375" customWidth="1"/>
    <col min="1287" max="1287" width="18.5703125" customWidth="1"/>
    <col min="1537" max="1539" width="12.7109375" customWidth="1"/>
    <col min="1540" max="1540" width="80.7109375" customWidth="1"/>
    <col min="1541" max="1541" width="18.7109375" customWidth="1"/>
    <col min="1542" max="1542" width="16.7109375" customWidth="1"/>
    <col min="1543" max="1543" width="18.5703125" customWidth="1"/>
    <col min="1793" max="1795" width="12.7109375" customWidth="1"/>
    <col min="1796" max="1796" width="80.7109375" customWidth="1"/>
    <col min="1797" max="1797" width="18.7109375" customWidth="1"/>
    <col min="1798" max="1798" width="16.7109375" customWidth="1"/>
    <col min="1799" max="1799" width="18.5703125" customWidth="1"/>
    <col min="2049" max="2051" width="12.7109375" customWidth="1"/>
    <col min="2052" max="2052" width="80.7109375" customWidth="1"/>
    <col min="2053" max="2053" width="18.7109375" customWidth="1"/>
    <col min="2054" max="2054" width="16.7109375" customWidth="1"/>
    <col min="2055" max="2055" width="18.5703125" customWidth="1"/>
    <col min="2305" max="2307" width="12.7109375" customWidth="1"/>
    <col min="2308" max="2308" width="80.7109375" customWidth="1"/>
    <col min="2309" max="2309" width="18.7109375" customWidth="1"/>
    <col min="2310" max="2310" width="16.7109375" customWidth="1"/>
    <col min="2311" max="2311" width="18.5703125" customWidth="1"/>
    <col min="2561" max="2563" width="12.7109375" customWidth="1"/>
    <col min="2564" max="2564" width="80.7109375" customWidth="1"/>
    <col min="2565" max="2565" width="18.7109375" customWidth="1"/>
    <col min="2566" max="2566" width="16.7109375" customWidth="1"/>
    <col min="2567" max="2567" width="18.5703125" customWidth="1"/>
    <col min="2817" max="2819" width="12.7109375" customWidth="1"/>
    <col min="2820" max="2820" width="80.7109375" customWidth="1"/>
    <col min="2821" max="2821" width="18.7109375" customWidth="1"/>
    <col min="2822" max="2822" width="16.7109375" customWidth="1"/>
    <col min="2823" max="2823" width="18.5703125" customWidth="1"/>
    <col min="3073" max="3075" width="12.7109375" customWidth="1"/>
    <col min="3076" max="3076" width="80.7109375" customWidth="1"/>
    <col min="3077" max="3077" width="18.7109375" customWidth="1"/>
    <col min="3078" max="3078" width="16.7109375" customWidth="1"/>
    <col min="3079" max="3079" width="18.5703125" customWidth="1"/>
    <col min="3329" max="3331" width="12.7109375" customWidth="1"/>
    <col min="3332" max="3332" width="80.7109375" customWidth="1"/>
    <col min="3333" max="3333" width="18.7109375" customWidth="1"/>
    <col min="3334" max="3334" width="16.7109375" customWidth="1"/>
    <col min="3335" max="3335" width="18.5703125" customWidth="1"/>
    <col min="3585" max="3587" width="12.7109375" customWidth="1"/>
    <col min="3588" max="3588" width="80.7109375" customWidth="1"/>
    <col min="3589" max="3589" width="18.7109375" customWidth="1"/>
    <col min="3590" max="3590" width="16.7109375" customWidth="1"/>
    <col min="3591" max="3591" width="18.5703125" customWidth="1"/>
    <col min="3841" max="3843" width="12.7109375" customWidth="1"/>
    <col min="3844" max="3844" width="80.7109375" customWidth="1"/>
    <col min="3845" max="3845" width="18.7109375" customWidth="1"/>
    <col min="3846" max="3846" width="16.7109375" customWidth="1"/>
    <col min="3847" max="3847" width="18.5703125" customWidth="1"/>
    <col min="4097" max="4099" width="12.7109375" customWidth="1"/>
    <col min="4100" max="4100" width="80.7109375" customWidth="1"/>
    <col min="4101" max="4101" width="18.7109375" customWidth="1"/>
    <col min="4102" max="4102" width="16.7109375" customWidth="1"/>
    <col min="4103" max="4103" width="18.5703125" customWidth="1"/>
    <col min="4353" max="4355" width="12.7109375" customWidth="1"/>
    <col min="4356" max="4356" width="80.7109375" customWidth="1"/>
    <col min="4357" max="4357" width="18.7109375" customWidth="1"/>
    <col min="4358" max="4358" width="16.7109375" customWidth="1"/>
    <col min="4359" max="4359" width="18.5703125" customWidth="1"/>
    <col min="4609" max="4611" width="12.7109375" customWidth="1"/>
    <col min="4612" max="4612" width="80.7109375" customWidth="1"/>
    <col min="4613" max="4613" width="18.7109375" customWidth="1"/>
    <col min="4614" max="4614" width="16.7109375" customWidth="1"/>
    <col min="4615" max="4615" width="18.5703125" customWidth="1"/>
    <col min="4865" max="4867" width="12.7109375" customWidth="1"/>
    <col min="4868" max="4868" width="80.7109375" customWidth="1"/>
    <col min="4869" max="4869" width="18.7109375" customWidth="1"/>
    <col min="4870" max="4870" width="16.7109375" customWidth="1"/>
    <col min="4871" max="4871" width="18.5703125" customWidth="1"/>
    <col min="5121" max="5123" width="12.7109375" customWidth="1"/>
    <col min="5124" max="5124" width="80.7109375" customWidth="1"/>
    <col min="5125" max="5125" width="18.7109375" customWidth="1"/>
    <col min="5126" max="5126" width="16.7109375" customWidth="1"/>
    <col min="5127" max="5127" width="18.5703125" customWidth="1"/>
    <col min="5377" max="5379" width="12.7109375" customWidth="1"/>
    <col min="5380" max="5380" width="80.7109375" customWidth="1"/>
    <col min="5381" max="5381" width="18.7109375" customWidth="1"/>
    <col min="5382" max="5382" width="16.7109375" customWidth="1"/>
    <col min="5383" max="5383" width="18.5703125" customWidth="1"/>
    <col min="5633" max="5635" width="12.7109375" customWidth="1"/>
    <col min="5636" max="5636" width="80.7109375" customWidth="1"/>
    <col min="5637" max="5637" width="18.7109375" customWidth="1"/>
    <col min="5638" max="5638" width="16.7109375" customWidth="1"/>
    <col min="5639" max="5639" width="18.5703125" customWidth="1"/>
    <col min="5889" max="5891" width="12.7109375" customWidth="1"/>
    <col min="5892" max="5892" width="80.7109375" customWidth="1"/>
    <col min="5893" max="5893" width="18.7109375" customWidth="1"/>
    <col min="5894" max="5894" width="16.7109375" customWidth="1"/>
    <col min="5895" max="5895" width="18.5703125" customWidth="1"/>
    <col min="6145" max="6147" width="12.7109375" customWidth="1"/>
    <col min="6148" max="6148" width="80.7109375" customWidth="1"/>
    <col min="6149" max="6149" width="18.7109375" customWidth="1"/>
    <col min="6150" max="6150" width="16.7109375" customWidth="1"/>
    <col min="6151" max="6151" width="18.5703125" customWidth="1"/>
    <col min="6401" max="6403" width="12.7109375" customWidth="1"/>
    <col min="6404" max="6404" width="80.7109375" customWidth="1"/>
    <col min="6405" max="6405" width="18.7109375" customWidth="1"/>
    <col min="6406" max="6406" width="16.7109375" customWidth="1"/>
    <col min="6407" max="6407" width="18.5703125" customWidth="1"/>
    <col min="6657" max="6659" width="12.7109375" customWidth="1"/>
    <col min="6660" max="6660" width="80.7109375" customWidth="1"/>
    <col min="6661" max="6661" width="18.7109375" customWidth="1"/>
    <col min="6662" max="6662" width="16.7109375" customWidth="1"/>
    <col min="6663" max="6663" width="18.5703125" customWidth="1"/>
    <col min="6913" max="6915" width="12.7109375" customWidth="1"/>
    <col min="6916" max="6916" width="80.7109375" customWidth="1"/>
    <col min="6917" max="6917" width="18.7109375" customWidth="1"/>
    <col min="6918" max="6918" width="16.7109375" customWidth="1"/>
    <col min="6919" max="6919" width="18.5703125" customWidth="1"/>
    <col min="7169" max="7171" width="12.7109375" customWidth="1"/>
    <col min="7172" max="7172" width="80.7109375" customWidth="1"/>
    <col min="7173" max="7173" width="18.7109375" customWidth="1"/>
    <col min="7174" max="7174" width="16.7109375" customWidth="1"/>
    <col min="7175" max="7175" width="18.5703125" customWidth="1"/>
    <col min="7425" max="7427" width="12.7109375" customWidth="1"/>
    <col min="7428" max="7428" width="80.7109375" customWidth="1"/>
    <col min="7429" max="7429" width="18.7109375" customWidth="1"/>
    <col min="7430" max="7430" width="16.7109375" customWidth="1"/>
    <col min="7431" max="7431" width="18.5703125" customWidth="1"/>
    <col min="7681" max="7683" width="12.7109375" customWidth="1"/>
    <col min="7684" max="7684" width="80.7109375" customWidth="1"/>
    <col min="7685" max="7685" width="18.7109375" customWidth="1"/>
    <col min="7686" max="7686" width="16.7109375" customWidth="1"/>
    <col min="7687" max="7687" width="18.5703125" customWidth="1"/>
    <col min="7937" max="7939" width="12.7109375" customWidth="1"/>
    <col min="7940" max="7940" width="80.7109375" customWidth="1"/>
    <col min="7941" max="7941" width="18.7109375" customWidth="1"/>
    <col min="7942" max="7942" width="16.7109375" customWidth="1"/>
    <col min="7943" max="7943" width="18.5703125" customWidth="1"/>
    <col min="8193" max="8195" width="12.7109375" customWidth="1"/>
    <col min="8196" max="8196" width="80.7109375" customWidth="1"/>
    <col min="8197" max="8197" width="18.7109375" customWidth="1"/>
    <col min="8198" max="8198" width="16.7109375" customWidth="1"/>
    <col min="8199" max="8199" width="18.5703125" customWidth="1"/>
    <col min="8449" max="8451" width="12.7109375" customWidth="1"/>
    <col min="8452" max="8452" width="80.7109375" customWidth="1"/>
    <col min="8453" max="8453" width="18.7109375" customWidth="1"/>
    <col min="8454" max="8454" width="16.7109375" customWidth="1"/>
    <col min="8455" max="8455" width="18.5703125" customWidth="1"/>
    <col min="8705" max="8707" width="12.7109375" customWidth="1"/>
    <col min="8708" max="8708" width="80.7109375" customWidth="1"/>
    <col min="8709" max="8709" width="18.7109375" customWidth="1"/>
    <col min="8710" max="8710" width="16.7109375" customWidth="1"/>
    <col min="8711" max="8711" width="18.5703125" customWidth="1"/>
    <col min="8961" max="8963" width="12.7109375" customWidth="1"/>
    <col min="8964" max="8964" width="80.7109375" customWidth="1"/>
    <col min="8965" max="8965" width="18.7109375" customWidth="1"/>
    <col min="8966" max="8966" width="16.7109375" customWidth="1"/>
    <col min="8967" max="8967" width="18.5703125" customWidth="1"/>
    <col min="9217" max="9219" width="12.7109375" customWidth="1"/>
    <col min="9220" max="9220" width="80.7109375" customWidth="1"/>
    <col min="9221" max="9221" width="18.7109375" customWidth="1"/>
    <col min="9222" max="9222" width="16.7109375" customWidth="1"/>
    <col min="9223" max="9223" width="18.5703125" customWidth="1"/>
    <col min="9473" max="9475" width="12.7109375" customWidth="1"/>
    <col min="9476" max="9476" width="80.7109375" customWidth="1"/>
    <col min="9477" max="9477" width="18.7109375" customWidth="1"/>
    <col min="9478" max="9478" width="16.7109375" customWidth="1"/>
    <col min="9479" max="9479" width="18.5703125" customWidth="1"/>
    <col min="9729" max="9731" width="12.7109375" customWidth="1"/>
    <col min="9732" max="9732" width="80.7109375" customWidth="1"/>
    <col min="9733" max="9733" width="18.7109375" customWidth="1"/>
    <col min="9734" max="9734" width="16.7109375" customWidth="1"/>
    <col min="9735" max="9735" width="18.5703125" customWidth="1"/>
    <col min="9985" max="9987" width="12.7109375" customWidth="1"/>
    <col min="9988" max="9988" width="80.7109375" customWidth="1"/>
    <col min="9989" max="9989" width="18.7109375" customWidth="1"/>
    <col min="9990" max="9990" width="16.7109375" customWidth="1"/>
    <col min="9991" max="9991" width="18.5703125" customWidth="1"/>
    <col min="10241" max="10243" width="12.7109375" customWidth="1"/>
    <col min="10244" max="10244" width="80.7109375" customWidth="1"/>
    <col min="10245" max="10245" width="18.7109375" customWidth="1"/>
    <col min="10246" max="10246" width="16.7109375" customWidth="1"/>
    <col min="10247" max="10247" width="18.5703125" customWidth="1"/>
    <col min="10497" max="10499" width="12.7109375" customWidth="1"/>
    <col min="10500" max="10500" width="80.7109375" customWidth="1"/>
    <col min="10501" max="10501" width="18.7109375" customWidth="1"/>
    <col min="10502" max="10502" width="16.7109375" customWidth="1"/>
    <col min="10503" max="10503" width="18.5703125" customWidth="1"/>
    <col min="10753" max="10755" width="12.7109375" customWidth="1"/>
    <col min="10756" max="10756" width="80.7109375" customWidth="1"/>
    <col min="10757" max="10757" width="18.7109375" customWidth="1"/>
    <col min="10758" max="10758" width="16.7109375" customWidth="1"/>
    <col min="10759" max="10759" width="18.5703125" customWidth="1"/>
    <col min="11009" max="11011" width="12.7109375" customWidth="1"/>
    <col min="11012" max="11012" width="80.7109375" customWidth="1"/>
    <col min="11013" max="11013" width="18.7109375" customWidth="1"/>
    <col min="11014" max="11014" width="16.7109375" customWidth="1"/>
    <col min="11015" max="11015" width="18.5703125" customWidth="1"/>
    <col min="11265" max="11267" width="12.7109375" customWidth="1"/>
    <col min="11268" max="11268" width="80.7109375" customWidth="1"/>
    <col min="11269" max="11269" width="18.7109375" customWidth="1"/>
    <col min="11270" max="11270" width="16.7109375" customWidth="1"/>
    <col min="11271" max="11271" width="18.5703125" customWidth="1"/>
    <col min="11521" max="11523" width="12.7109375" customWidth="1"/>
    <col min="11524" max="11524" width="80.7109375" customWidth="1"/>
    <col min="11525" max="11525" width="18.7109375" customWidth="1"/>
    <col min="11526" max="11526" width="16.7109375" customWidth="1"/>
    <col min="11527" max="11527" width="18.5703125" customWidth="1"/>
    <col min="11777" max="11779" width="12.7109375" customWidth="1"/>
    <col min="11780" max="11780" width="80.7109375" customWidth="1"/>
    <col min="11781" max="11781" width="18.7109375" customWidth="1"/>
    <col min="11782" max="11782" width="16.7109375" customWidth="1"/>
    <col min="11783" max="11783" width="18.5703125" customWidth="1"/>
    <col min="12033" max="12035" width="12.7109375" customWidth="1"/>
    <col min="12036" max="12036" width="80.7109375" customWidth="1"/>
    <col min="12037" max="12037" width="18.7109375" customWidth="1"/>
    <col min="12038" max="12038" width="16.7109375" customWidth="1"/>
    <col min="12039" max="12039" width="18.5703125" customWidth="1"/>
    <col min="12289" max="12291" width="12.7109375" customWidth="1"/>
    <col min="12292" max="12292" width="80.7109375" customWidth="1"/>
    <col min="12293" max="12293" width="18.7109375" customWidth="1"/>
    <col min="12294" max="12294" width="16.7109375" customWidth="1"/>
    <col min="12295" max="12295" width="18.5703125" customWidth="1"/>
    <col min="12545" max="12547" width="12.7109375" customWidth="1"/>
    <col min="12548" max="12548" width="80.7109375" customWidth="1"/>
    <col min="12549" max="12549" width="18.7109375" customWidth="1"/>
    <col min="12550" max="12550" width="16.7109375" customWidth="1"/>
    <col min="12551" max="12551" width="18.5703125" customWidth="1"/>
    <col min="12801" max="12803" width="12.7109375" customWidth="1"/>
    <col min="12804" max="12804" width="80.7109375" customWidth="1"/>
    <col min="12805" max="12805" width="18.7109375" customWidth="1"/>
    <col min="12806" max="12806" width="16.7109375" customWidth="1"/>
    <col min="12807" max="12807" width="18.5703125" customWidth="1"/>
    <col min="13057" max="13059" width="12.7109375" customWidth="1"/>
    <col min="13060" max="13060" width="80.7109375" customWidth="1"/>
    <col min="13061" max="13061" width="18.7109375" customWidth="1"/>
    <col min="13062" max="13062" width="16.7109375" customWidth="1"/>
    <col min="13063" max="13063" width="18.5703125" customWidth="1"/>
    <col min="13313" max="13315" width="12.7109375" customWidth="1"/>
    <col min="13316" max="13316" width="80.7109375" customWidth="1"/>
    <col min="13317" max="13317" width="18.7109375" customWidth="1"/>
    <col min="13318" max="13318" width="16.7109375" customWidth="1"/>
    <col min="13319" max="13319" width="18.5703125" customWidth="1"/>
    <col min="13569" max="13571" width="12.7109375" customWidth="1"/>
    <col min="13572" max="13572" width="80.7109375" customWidth="1"/>
    <col min="13573" max="13573" width="18.7109375" customWidth="1"/>
    <col min="13574" max="13574" width="16.7109375" customWidth="1"/>
    <col min="13575" max="13575" width="18.5703125" customWidth="1"/>
    <col min="13825" max="13827" width="12.7109375" customWidth="1"/>
    <col min="13828" max="13828" width="80.7109375" customWidth="1"/>
    <col min="13829" max="13829" width="18.7109375" customWidth="1"/>
    <col min="13830" max="13830" width="16.7109375" customWidth="1"/>
    <col min="13831" max="13831" width="18.5703125" customWidth="1"/>
    <col min="14081" max="14083" width="12.7109375" customWidth="1"/>
    <col min="14084" max="14084" width="80.7109375" customWidth="1"/>
    <col min="14085" max="14085" width="18.7109375" customWidth="1"/>
    <col min="14086" max="14086" width="16.7109375" customWidth="1"/>
    <col min="14087" max="14087" width="18.5703125" customWidth="1"/>
    <col min="14337" max="14339" width="12.7109375" customWidth="1"/>
    <col min="14340" max="14340" width="80.7109375" customWidth="1"/>
    <col min="14341" max="14341" width="18.7109375" customWidth="1"/>
    <col min="14342" max="14342" width="16.7109375" customWidth="1"/>
    <col min="14343" max="14343" width="18.5703125" customWidth="1"/>
    <col min="14593" max="14595" width="12.7109375" customWidth="1"/>
    <col min="14596" max="14596" width="80.7109375" customWidth="1"/>
    <col min="14597" max="14597" width="18.7109375" customWidth="1"/>
    <col min="14598" max="14598" width="16.7109375" customWidth="1"/>
    <col min="14599" max="14599" width="18.5703125" customWidth="1"/>
    <col min="14849" max="14851" width="12.7109375" customWidth="1"/>
    <col min="14852" max="14852" width="80.7109375" customWidth="1"/>
    <col min="14853" max="14853" width="18.7109375" customWidth="1"/>
    <col min="14854" max="14854" width="16.7109375" customWidth="1"/>
    <col min="14855" max="14855" width="18.5703125" customWidth="1"/>
    <col min="15105" max="15107" width="12.7109375" customWidth="1"/>
    <col min="15108" max="15108" width="80.7109375" customWidth="1"/>
    <col min="15109" max="15109" width="18.7109375" customWidth="1"/>
    <col min="15110" max="15110" width="16.7109375" customWidth="1"/>
    <col min="15111" max="15111" width="18.5703125" customWidth="1"/>
    <col min="15361" max="15363" width="12.7109375" customWidth="1"/>
    <col min="15364" max="15364" width="80.7109375" customWidth="1"/>
    <col min="15365" max="15365" width="18.7109375" customWidth="1"/>
    <col min="15366" max="15366" width="16.7109375" customWidth="1"/>
    <col min="15367" max="15367" width="18.5703125" customWidth="1"/>
    <col min="15617" max="15619" width="12.7109375" customWidth="1"/>
    <col min="15620" max="15620" width="80.7109375" customWidth="1"/>
    <col min="15621" max="15621" width="18.7109375" customWidth="1"/>
    <col min="15622" max="15622" width="16.7109375" customWidth="1"/>
    <col min="15623" max="15623" width="18.5703125" customWidth="1"/>
    <col min="15873" max="15875" width="12.7109375" customWidth="1"/>
    <col min="15876" max="15876" width="80.7109375" customWidth="1"/>
    <col min="15877" max="15877" width="18.7109375" customWidth="1"/>
    <col min="15878" max="15878" width="16.7109375" customWidth="1"/>
    <col min="15879" max="15879" width="18.5703125" customWidth="1"/>
    <col min="16129" max="16131" width="12.7109375" customWidth="1"/>
    <col min="16132" max="16132" width="80.7109375" customWidth="1"/>
    <col min="16133" max="16133" width="18.7109375" customWidth="1"/>
    <col min="16134" max="16134" width="16.7109375" customWidth="1"/>
    <col min="16135" max="16135" width="18.5703125" customWidth="1"/>
  </cols>
  <sheetData>
    <row r="1" spans="1:9" ht="28.5" customHeight="1" x14ac:dyDescent="0.2">
      <c r="A1" s="234" t="s">
        <v>0</v>
      </c>
      <c r="B1" s="234"/>
      <c r="C1" s="234"/>
      <c r="D1" s="234"/>
      <c r="E1" s="234"/>
      <c r="F1" s="234"/>
      <c r="G1" s="234"/>
    </row>
    <row r="2" spans="1:9" ht="15" customHeight="1" x14ac:dyDescent="0.2">
      <c r="A2" s="1"/>
      <c r="B2" s="1"/>
      <c r="C2" s="1"/>
      <c r="D2" s="1"/>
      <c r="E2" s="1"/>
      <c r="F2" s="1"/>
      <c r="G2" s="2"/>
    </row>
    <row r="3" spans="1:9" ht="30" customHeight="1" x14ac:dyDescent="0.2">
      <c r="A3" s="3"/>
      <c r="B3" s="3"/>
      <c r="C3" s="3"/>
      <c r="D3" s="4" t="s">
        <v>1</v>
      </c>
      <c r="E3" s="3"/>
      <c r="F3" s="3"/>
      <c r="G3" s="3"/>
    </row>
    <row r="4" spans="1:9" ht="24.95" customHeight="1" thickBot="1" x14ac:dyDescent="0.25">
      <c r="A4" s="5"/>
      <c r="B4" s="5"/>
      <c r="C4" s="5"/>
      <c r="D4" s="5"/>
      <c r="E4" s="5"/>
      <c r="F4" s="5"/>
      <c r="G4" s="5"/>
    </row>
    <row r="5" spans="1:9" ht="35.1" customHeight="1" x14ac:dyDescent="0.2">
      <c r="A5" s="235" t="s">
        <v>2</v>
      </c>
      <c r="B5" s="236"/>
      <c r="C5" s="237"/>
      <c r="D5" s="238" t="s">
        <v>3</v>
      </c>
      <c r="E5" s="239"/>
      <c r="F5" s="240" t="s">
        <v>4</v>
      </c>
      <c r="G5" s="240"/>
      <c r="H5" s="240"/>
      <c r="I5" s="241"/>
    </row>
    <row r="6" spans="1:9" ht="37.5" customHeight="1" x14ac:dyDescent="0.2">
      <c r="A6" s="242"/>
      <c r="B6" s="243"/>
      <c r="C6" s="244"/>
      <c r="D6" s="245">
        <f>Agents!C51</f>
        <v>50</v>
      </c>
      <c r="E6" s="245"/>
      <c r="F6" s="245">
        <f>Agents!E51</f>
        <v>50</v>
      </c>
      <c r="G6" s="245"/>
      <c r="H6" s="245"/>
      <c r="I6" s="246"/>
    </row>
    <row r="7" spans="1:9" ht="52.5" customHeight="1" thickBot="1" x14ac:dyDescent="0.25">
      <c r="A7" s="247" t="s">
        <v>5</v>
      </c>
      <c r="B7" s="248"/>
      <c r="C7" s="248"/>
      <c r="D7" s="249">
        <f>Agents!D51</f>
        <v>50</v>
      </c>
      <c r="E7" s="249"/>
      <c r="F7" s="248" t="s">
        <v>6</v>
      </c>
      <c r="G7" s="248"/>
      <c r="H7" s="250">
        <f>Agents!B51</f>
        <v>50</v>
      </c>
      <c r="I7" s="251"/>
    </row>
    <row r="8" spans="1:9" ht="39.950000000000003" customHeight="1" x14ac:dyDescent="0.2">
      <c r="A8" s="6"/>
      <c r="B8" s="6"/>
      <c r="C8" s="6"/>
      <c r="D8" s="6"/>
      <c r="E8" s="6"/>
      <c r="F8" s="7"/>
      <c r="G8" s="8"/>
    </row>
    <row r="9" spans="1:9" ht="20.100000000000001" customHeight="1" thickBot="1" x14ac:dyDescent="0.25">
      <c r="A9" s="252"/>
      <c r="B9" s="252"/>
      <c r="C9" s="252"/>
      <c r="D9" s="252"/>
      <c r="E9" s="252"/>
      <c r="F9" s="252"/>
      <c r="G9" s="252"/>
    </row>
    <row r="10" spans="1:9" s="9" customFormat="1" ht="38.1" customHeight="1" thickBot="1" x14ac:dyDescent="0.25">
      <c r="A10" s="231" t="s">
        <v>7</v>
      </c>
      <c r="B10" s="232"/>
      <c r="C10" s="232"/>
      <c r="D10" s="232"/>
      <c r="E10" s="232"/>
      <c r="F10" s="232"/>
      <c r="G10" s="232"/>
      <c r="H10" s="233"/>
      <c r="I10" s="233"/>
    </row>
    <row r="11" spans="1:9" s="9" customFormat="1" ht="38.1" customHeight="1" thickBot="1" x14ac:dyDescent="0.25">
      <c r="A11" s="170" t="s">
        <v>8</v>
      </c>
      <c r="B11" s="171"/>
      <c r="C11" s="10" t="s">
        <v>9</v>
      </c>
      <c r="D11" s="11" t="s">
        <v>10</v>
      </c>
      <c r="E11" s="11" t="s">
        <v>11</v>
      </c>
      <c r="F11" s="12" t="s">
        <v>12</v>
      </c>
      <c r="G11" s="13" t="s">
        <v>13</v>
      </c>
      <c r="H11" s="233"/>
      <c r="I11" s="233"/>
    </row>
    <row r="12" spans="1:9" ht="38.1" customHeight="1" thickBot="1" x14ac:dyDescent="0.25">
      <c r="A12" s="216" t="s">
        <v>14</v>
      </c>
      <c r="B12" s="220" t="s">
        <v>15</v>
      </c>
      <c r="C12" s="14"/>
      <c r="D12" s="15" t="s">
        <v>16</v>
      </c>
      <c r="E12" s="16" t="s">
        <v>17</v>
      </c>
      <c r="F12" s="17" t="s">
        <v>18</v>
      </c>
      <c r="G12" s="18"/>
    </row>
    <row r="13" spans="1:9" ht="38.1" customHeight="1" thickBot="1" x14ac:dyDescent="0.25">
      <c r="A13" s="217"/>
      <c r="B13" s="221"/>
      <c r="C13" s="20"/>
      <c r="D13" s="21" t="s">
        <v>19</v>
      </c>
      <c r="E13" s="22" t="s">
        <v>17</v>
      </c>
      <c r="F13" s="23" t="s">
        <v>20</v>
      </c>
      <c r="G13" s="18"/>
    </row>
    <row r="14" spans="1:9" ht="38.1" customHeight="1" thickBot="1" x14ac:dyDescent="0.25">
      <c r="A14" s="217"/>
      <c r="B14" s="221"/>
      <c r="C14" s="20"/>
      <c r="D14" s="21" t="s">
        <v>21</v>
      </c>
      <c r="E14" s="22" t="s">
        <v>17</v>
      </c>
      <c r="F14" s="23" t="s">
        <v>22</v>
      </c>
      <c r="G14" s="18"/>
    </row>
    <row r="15" spans="1:9" ht="38.1" customHeight="1" thickBot="1" x14ac:dyDescent="0.25">
      <c r="A15" s="217"/>
      <c r="B15" s="221"/>
      <c r="C15" s="20"/>
      <c r="D15" s="21" t="s">
        <v>23</v>
      </c>
      <c r="E15" s="22" t="s">
        <v>17</v>
      </c>
      <c r="F15" s="23" t="s">
        <v>24</v>
      </c>
      <c r="G15" s="18"/>
    </row>
    <row r="16" spans="1:9" ht="38.1" customHeight="1" thickBot="1" x14ac:dyDescent="0.25">
      <c r="A16" s="217"/>
      <c r="B16" s="221"/>
      <c r="C16" s="20"/>
      <c r="D16" s="21" t="s">
        <v>25</v>
      </c>
      <c r="E16" s="22" t="s">
        <v>17</v>
      </c>
      <c r="F16" s="23" t="s">
        <v>26</v>
      </c>
      <c r="G16" s="18"/>
    </row>
    <row r="17" spans="1:7" ht="38.1" customHeight="1" thickBot="1" x14ac:dyDescent="0.25">
      <c r="A17" s="217"/>
      <c r="B17" s="222"/>
      <c r="C17" s="24"/>
      <c r="D17" s="25" t="s">
        <v>27</v>
      </c>
      <c r="E17" s="26" t="s">
        <v>17</v>
      </c>
      <c r="F17" s="27" t="s">
        <v>28</v>
      </c>
      <c r="G17" s="18"/>
    </row>
    <row r="18" spans="1:7" ht="38.1" customHeight="1" thickBot="1" x14ac:dyDescent="0.25">
      <c r="A18" s="218"/>
      <c r="B18" s="223" t="s">
        <v>29</v>
      </c>
      <c r="C18" s="28"/>
      <c r="D18" s="15" t="s">
        <v>30</v>
      </c>
      <c r="E18" s="16" t="s">
        <v>31</v>
      </c>
      <c r="F18" s="29">
        <v>72800001</v>
      </c>
      <c r="G18" s="155" t="s">
        <v>171</v>
      </c>
    </row>
    <row r="19" spans="1:7" ht="38.1" customHeight="1" thickBot="1" x14ac:dyDescent="0.25">
      <c r="A19" s="218"/>
      <c r="B19" s="218"/>
      <c r="C19" s="30"/>
      <c r="D19" s="21" t="s">
        <v>32</v>
      </c>
      <c r="E19" s="22" t="s">
        <v>17</v>
      </c>
      <c r="F19" s="31">
        <v>72800002</v>
      </c>
      <c r="G19" s="18"/>
    </row>
    <row r="20" spans="1:7" ht="38.1" customHeight="1" thickBot="1" x14ac:dyDescent="0.25">
      <c r="A20" s="218"/>
      <c r="B20" s="218"/>
      <c r="C20" s="30"/>
      <c r="D20" s="21" t="s">
        <v>33</v>
      </c>
      <c r="E20" s="22" t="s">
        <v>17</v>
      </c>
      <c r="F20" s="31" t="s">
        <v>34</v>
      </c>
      <c r="G20" s="18"/>
    </row>
    <row r="21" spans="1:7" ht="38.1" customHeight="1" thickBot="1" x14ac:dyDescent="0.25">
      <c r="A21" s="218"/>
      <c r="B21" s="218"/>
      <c r="C21" s="30"/>
      <c r="D21" s="21" t="s">
        <v>35</v>
      </c>
      <c r="E21" s="22" t="s">
        <v>17</v>
      </c>
      <c r="F21" s="31" t="s">
        <v>36</v>
      </c>
      <c r="G21" s="18"/>
    </row>
    <row r="22" spans="1:7" ht="38.1" customHeight="1" thickBot="1" x14ac:dyDescent="0.25">
      <c r="A22" s="218"/>
      <c r="B22" s="218"/>
      <c r="C22" s="30"/>
      <c r="D22" s="21" t="s">
        <v>37</v>
      </c>
      <c r="E22" s="22" t="s">
        <v>17</v>
      </c>
      <c r="F22" s="31" t="s">
        <v>38</v>
      </c>
      <c r="G22" s="18"/>
    </row>
    <row r="23" spans="1:7" ht="38.1" customHeight="1" thickBot="1" x14ac:dyDescent="0.25">
      <c r="A23" s="218"/>
      <c r="B23" s="219"/>
      <c r="C23" s="32"/>
      <c r="D23" s="33" t="s">
        <v>39</v>
      </c>
      <c r="E23" s="34" t="s">
        <v>17</v>
      </c>
      <c r="F23" s="35" t="s">
        <v>40</v>
      </c>
      <c r="G23" s="18"/>
    </row>
    <row r="24" spans="1:7" ht="38.1" customHeight="1" thickBot="1" x14ac:dyDescent="0.25">
      <c r="A24" s="217"/>
      <c r="B24" s="224" t="s">
        <v>41</v>
      </c>
      <c r="C24" s="36"/>
      <c r="D24" s="37" t="s">
        <v>42</v>
      </c>
      <c r="E24" s="38" t="s">
        <v>17</v>
      </c>
      <c r="F24" s="39">
        <v>72800005</v>
      </c>
      <c r="G24" s="18"/>
    </row>
    <row r="25" spans="1:7" ht="38.1" customHeight="1" thickBot="1" x14ac:dyDescent="0.25">
      <c r="A25" s="217"/>
      <c r="B25" s="225"/>
      <c r="C25" s="20"/>
      <c r="D25" s="21" t="s">
        <v>43</v>
      </c>
      <c r="E25" s="22" t="s">
        <v>17</v>
      </c>
      <c r="F25" s="23">
        <v>72800018</v>
      </c>
      <c r="G25" s="18"/>
    </row>
    <row r="26" spans="1:7" ht="38.1" customHeight="1" thickBot="1" x14ac:dyDescent="0.25">
      <c r="A26" s="217"/>
      <c r="B26" s="225"/>
      <c r="C26" s="20"/>
      <c r="D26" s="21" t="s">
        <v>44</v>
      </c>
      <c r="E26" s="22" t="s">
        <v>17</v>
      </c>
      <c r="F26" s="23">
        <v>72800008</v>
      </c>
      <c r="G26" s="18"/>
    </row>
    <row r="27" spans="1:7" ht="38.1" customHeight="1" thickBot="1" x14ac:dyDescent="0.25">
      <c r="A27" s="217"/>
      <c r="B27" s="225"/>
      <c r="C27" s="20"/>
      <c r="D27" s="21" t="s">
        <v>45</v>
      </c>
      <c r="E27" s="22" t="s">
        <v>17</v>
      </c>
      <c r="F27" s="23" t="s">
        <v>46</v>
      </c>
      <c r="G27" s="18"/>
    </row>
    <row r="28" spans="1:7" ht="38.1" customHeight="1" thickBot="1" x14ac:dyDescent="0.25">
      <c r="A28" s="217"/>
      <c r="B28" s="226"/>
      <c r="C28" s="24"/>
      <c r="D28" s="25" t="s">
        <v>47</v>
      </c>
      <c r="E28" s="26" t="s">
        <v>17</v>
      </c>
      <c r="F28" s="23" t="s">
        <v>48</v>
      </c>
      <c r="G28" s="18"/>
    </row>
    <row r="29" spans="1:7" ht="38.1" customHeight="1" thickBot="1" x14ac:dyDescent="0.25">
      <c r="A29" s="217"/>
      <c r="B29" s="227" t="s">
        <v>49</v>
      </c>
      <c r="C29" s="40"/>
      <c r="D29" s="15" t="s">
        <v>50</v>
      </c>
      <c r="E29" s="41" t="s">
        <v>17</v>
      </c>
      <c r="F29" s="17">
        <v>72800030</v>
      </c>
      <c r="G29" s="18"/>
    </row>
    <row r="30" spans="1:7" ht="38.1" customHeight="1" thickBot="1" x14ac:dyDescent="0.25">
      <c r="A30" s="217"/>
      <c r="B30" s="225"/>
      <c r="C30" s="42"/>
      <c r="D30" s="21" t="s">
        <v>51</v>
      </c>
      <c r="E30" s="43" t="s">
        <v>17</v>
      </c>
      <c r="F30" s="23">
        <v>72800031</v>
      </c>
      <c r="G30" s="18"/>
    </row>
    <row r="31" spans="1:7" ht="38.1" customHeight="1" thickBot="1" x14ac:dyDescent="0.25">
      <c r="A31" s="217"/>
      <c r="B31" s="225"/>
      <c r="C31" s="42"/>
      <c r="D31" s="21" t="s">
        <v>52</v>
      </c>
      <c r="E31" s="43" t="s">
        <v>17</v>
      </c>
      <c r="F31" s="23" t="s">
        <v>53</v>
      </c>
      <c r="G31" s="18"/>
    </row>
    <row r="32" spans="1:7" ht="38.1" customHeight="1" thickBot="1" x14ac:dyDescent="0.25">
      <c r="A32" s="217"/>
      <c r="B32" s="228"/>
      <c r="C32" s="44"/>
      <c r="D32" s="33" t="s">
        <v>54</v>
      </c>
      <c r="E32" s="45" t="s">
        <v>17</v>
      </c>
      <c r="F32" s="46" t="s">
        <v>55</v>
      </c>
      <c r="G32" s="18"/>
    </row>
    <row r="33" spans="1:7" ht="38.1" customHeight="1" thickBot="1" x14ac:dyDescent="0.25">
      <c r="A33" s="217"/>
      <c r="B33" s="229" t="s">
        <v>56</v>
      </c>
      <c r="C33" s="36"/>
      <c r="D33" s="37" t="s">
        <v>57</v>
      </c>
      <c r="E33" s="38" t="s">
        <v>17</v>
      </c>
      <c r="F33" s="39" t="s">
        <v>58</v>
      </c>
      <c r="G33" s="18"/>
    </row>
    <row r="34" spans="1:7" ht="38.1" customHeight="1" thickBot="1" x14ac:dyDescent="0.25">
      <c r="A34" s="217"/>
      <c r="B34" s="229"/>
      <c r="C34" s="36"/>
      <c r="D34" s="21" t="s">
        <v>59</v>
      </c>
      <c r="E34" s="22" t="s">
        <v>17</v>
      </c>
      <c r="F34" s="23" t="s">
        <v>60</v>
      </c>
      <c r="G34" s="18"/>
    </row>
    <row r="35" spans="1:7" ht="38.1" customHeight="1" thickBot="1" x14ac:dyDescent="0.25">
      <c r="A35" s="217"/>
      <c r="B35" s="221"/>
      <c r="C35" s="20"/>
      <c r="D35" s="21" t="s">
        <v>61</v>
      </c>
      <c r="E35" s="22" t="s">
        <v>17</v>
      </c>
      <c r="F35" s="47" t="s">
        <v>62</v>
      </c>
      <c r="G35" s="18"/>
    </row>
    <row r="36" spans="1:7" ht="38.1" customHeight="1" thickBot="1" x14ac:dyDescent="0.25">
      <c r="A36" s="217"/>
      <c r="B36" s="221"/>
      <c r="C36" s="20"/>
      <c r="D36" s="21" t="s">
        <v>63</v>
      </c>
      <c r="E36" s="22" t="s">
        <v>17</v>
      </c>
      <c r="F36" s="47" t="s">
        <v>64</v>
      </c>
      <c r="G36" s="18"/>
    </row>
    <row r="37" spans="1:7" ht="38.1" customHeight="1" thickBot="1" x14ac:dyDescent="0.25">
      <c r="A37" s="217"/>
      <c r="B37" s="221"/>
      <c r="C37" s="20"/>
      <c r="D37" s="21" t="s">
        <v>65</v>
      </c>
      <c r="E37" s="22" t="s">
        <v>17</v>
      </c>
      <c r="F37" s="23" t="s">
        <v>66</v>
      </c>
      <c r="G37" s="18"/>
    </row>
    <row r="38" spans="1:7" ht="38.1" customHeight="1" thickBot="1" x14ac:dyDescent="0.25">
      <c r="A38" s="217"/>
      <c r="B38" s="230"/>
      <c r="C38" s="48"/>
      <c r="D38" s="33" t="s">
        <v>67</v>
      </c>
      <c r="E38" s="34" t="s">
        <v>17</v>
      </c>
      <c r="F38" s="46" t="s">
        <v>68</v>
      </c>
      <c r="G38" s="18"/>
    </row>
    <row r="39" spans="1:7" ht="38.1" customHeight="1" thickBot="1" x14ac:dyDescent="0.25">
      <c r="A39" s="218"/>
      <c r="B39" s="19"/>
      <c r="C39" s="30"/>
      <c r="D39" s="37" t="s">
        <v>69</v>
      </c>
      <c r="E39" s="38" t="s">
        <v>17</v>
      </c>
      <c r="F39" s="39" t="s">
        <v>70</v>
      </c>
      <c r="G39" s="18"/>
    </row>
    <row r="40" spans="1:7" ht="38.1" customHeight="1" thickBot="1" x14ac:dyDescent="0.25">
      <c r="A40" s="218"/>
      <c r="B40" s="19"/>
      <c r="C40" s="30"/>
      <c r="D40" s="49" t="s">
        <v>71</v>
      </c>
      <c r="E40" s="50" t="s">
        <v>17</v>
      </c>
      <c r="F40" s="39" t="s">
        <v>72</v>
      </c>
      <c r="G40" s="18"/>
    </row>
    <row r="41" spans="1:7" ht="38.1" customHeight="1" thickBot="1" x14ac:dyDescent="0.25">
      <c r="A41" s="219"/>
      <c r="B41" s="51"/>
      <c r="C41" s="32"/>
      <c r="D41" s="33" t="s">
        <v>73</v>
      </c>
      <c r="E41" s="34" t="s">
        <v>17</v>
      </c>
      <c r="F41" s="46" t="s">
        <v>74</v>
      </c>
      <c r="G41" s="18"/>
    </row>
    <row r="42" spans="1:7" ht="38.1" customHeight="1" x14ac:dyDescent="0.2">
      <c r="A42" s="52"/>
      <c r="B42" s="52"/>
      <c r="C42" s="52"/>
      <c r="D42" s="52"/>
      <c r="E42" s="52"/>
      <c r="F42" s="52"/>
      <c r="G42" s="52"/>
    </row>
    <row r="43" spans="1:7" ht="38.1" customHeight="1" x14ac:dyDescent="0.2">
      <c r="A43" s="52"/>
      <c r="B43" s="52"/>
      <c r="C43" s="52"/>
      <c r="D43" s="52"/>
      <c r="E43" s="52"/>
      <c r="F43" s="52"/>
      <c r="G43" s="52"/>
    </row>
    <row r="44" spans="1:7" ht="38.1" customHeight="1" x14ac:dyDescent="0.2">
      <c r="A44" s="52"/>
      <c r="B44" s="52"/>
      <c r="C44" s="52"/>
      <c r="D44" s="52"/>
      <c r="E44" s="52"/>
      <c r="F44" s="52"/>
      <c r="G44" s="52"/>
    </row>
    <row r="45" spans="1:7" ht="38.1" customHeight="1" x14ac:dyDescent="0.2">
      <c r="A45" s="52"/>
      <c r="B45" s="52"/>
      <c r="C45" s="52"/>
      <c r="D45" s="52"/>
      <c r="E45" s="52"/>
      <c r="F45" s="52"/>
      <c r="G45" s="52"/>
    </row>
    <row r="46" spans="1:7" ht="38.1" customHeight="1" x14ac:dyDescent="0.2">
      <c r="A46" s="52"/>
      <c r="B46" s="52"/>
      <c r="C46" s="52"/>
      <c r="D46" s="52"/>
      <c r="E46" s="52"/>
      <c r="F46" s="52"/>
      <c r="G46" s="52"/>
    </row>
    <row r="47" spans="1:7" ht="38.1" customHeight="1" thickBot="1" x14ac:dyDescent="0.25">
      <c r="A47" s="52"/>
      <c r="B47" s="52"/>
      <c r="C47" s="52"/>
      <c r="D47" s="52"/>
      <c r="E47" s="52"/>
      <c r="F47" s="52"/>
      <c r="G47" s="52"/>
    </row>
    <row r="48" spans="1:7" s="9" customFormat="1" ht="36" customHeight="1" thickBot="1" x14ac:dyDescent="0.25">
      <c r="A48" s="205" t="s">
        <v>75</v>
      </c>
      <c r="B48" s="206"/>
      <c r="C48" s="206"/>
      <c r="D48" s="206"/>
      <c r="E48" s="206"/>
      <c r="F48" s="206"/>
      <c r="G48" s="206"/>
    </row>
    <row r="49" spans="1:7" s="9" customFormat="1" ht="33.75" customHeight="1" thickBot="1" x14ac:dyDescent="0.25">
      <c r="A49" s="170" t="s">
        <v>8</v>
      </c>
      <c r="B49" s="171"/>
      <c r="C49" s="53" t="s">
        <v>9</v>
      </c>
      <c r="D49" s="54" t="s">
        <v>10</v>
      </c>
      <c r="E49" s="55" t="s">
        <v>11</v>
      </c>
      <c r="F49" s="56" t="s">
        <v>12</v>
      </c>
      <c r="G49" s="57" t="s">
        <v>13</v>
      </c>
    </row>
    <row r="50" spans="1:7" ht="32.1" customHeight="1" x14ac:dyDescent="0.2">
      <c r="A50" s="207" t="s">
        <v>14</v>
      </c>
      <c r="B50" s="210" t="s">
        <v>76</v>
      </c>
      <c r="C50" s="58"/>
      <c r="D50" s="59" t="s">
        <v>77</v>
      </c>
      <c r="E50" s="60" t="s">
        <v>17</v>
      </c>
      <c r="F50" s="61">
        <v>72800073</v>
      </c>
      <c r="G50" s="62"/>
    </row>
    <row r="51" spans="1:7" ht="30.95" customHeight="1" x14ac:dyDescent="0.2">
      <c r="A51" s="208"/>
      <c r="B51" s="211"/>
      <c r="C51" s="63"/>
      <c r="D51" s="64" t="s">
        <v>78</v>
      </c>
      <c r="E51" s="65" t="s">
        <v>17</v>
      </c>
      <c r="F51" s="66">
        <v>72800074</v>
      </c>
      <c r="G51" s="67"/>
    </row>
    <row r="52" spans="1:7" ht="30.95" customHeight="1" x14ac:dyDescent="0.2">
      <c r="A52" s="208"/>
      <c r="B52" s="211"/>
      <c r="C52" s="68" t="s">
        <v>79</v>
      </c>
      <c r="D52" s="69" t="s">
        <v>80</v>
      </c>
      <c r="E52" s="65" t="s">
        <v>81</v>
      </c>
      <c r="F52" s="66">
        <v>72800047</v>
      </c>
      <c r="G52" s="67"/>
    </row>
    <row r="53" spans="1:7" ht="30.95" customHeight="1" x14ac:dyDescent="0.25">
      <c r="A53" s="208"/>
      <c r="B53" s="211"/>
      <c r="C53" s="63"/>
      <c r="D53" s="64" t="s">
        <v>82</v>
      </c>
      <c r="E53" s="65" t="s">
        <v>17</v>
      </c>
      <c r="F53" s="66" t="s">
        <v>83</v>
      </c>
      <c r="G53" s="70"/>
    </row>
    <row r="54" spans="1:7" ht="30.95" customHeight="1" thickBot="1" x14ac:dyDescent="0.25">
      <c r="A54" s="208"/>
      <c r="B54" s="211"/>
      <c r="C54" s="63"/>
      <c r="D54" s="64" t="s">
        <v>84</v>
      </c>
      <c r="E54" s="65" t="s">
        <v>17</v>
      </c>
      <c r="F54" s="66">
        <v>72800007</v>
      </c>
      <c r="G54" s="67"/>
    </row>
    <row r="55" spans="1:7" ht="44.25" x14ac:dyDescent="0.2">
      <c r="A55" s="208"/>
      <c r="B55" s="211"/>
      <c r="C55" s="63"/>
      <c r="D55" s="64" t="s">
        <v>85</v>
      </c>
      <c r="E55" s="65" t="s">
        <v>86</v>
      </c>
      <c r="F55" s="71" t="s">
        <v>87</v>
      </c>
      <c r="G55" s="155" t="s">
        <v>171</v>
      </c>
    </row>
    <row r="56" spans="1:7" ht="30.95" customHeight="1" x14ac:dyDescent="0.2">
      <c r="A56" s="208"/>
      <c r="B56" s="211"/>
      <c r="C56" s="63"/>
      <c r="D56" s="64" t="s">
        <v>176</v>
      </c>
      <c r="E56" s="65" t="s">
        <v>17</v>
      </c>
      <c r="F56" s="71" t="s">
        <v>88</v>
      </c>
      <c r="G56" s="72"/>
    </row>
    <row r="57" spans="1:7" ht="30.95" customHeight="1" thickBot="1" x14ac:dyDescent="0.25">
      <c r="A57" s="208"/>
      <c r="B57" s="212"/>
      <c r="C57" s="63"/>
      <c r="D57" s="74" t="s">
        <v>89</v>
      </c>
      <c r="E57" s="158" t="s">
        <v>90</v>
      </c>
      <c r="F57" s="76" t="s">
        <v>91</v>
      </c>
      <c r="G57" s="75"/>
    </row>
    <row r="58" spans="1:7" ht="30.95" customHeight="1" x14ac:dyDescent="0.2">
      <c r="A58" s="208"/>
      <c r="B58" s="77" t="s">
        <v>49</v>
      </c>
      <c r="C58" s="31" t="s">
        <v>92</v>
      </c>
      <c r="D58" s="78" t="s">
        <v>172</v>
      </c>
      <c r="E58" s="22" t="s">
        <v>81</v>
      </c>
      <c r="F58" s="31" t="s">
        <v>93</v>
      </c>
      <c r="G58" s="79"/>
    </row>
    <row r="59" spans="1:7" ht="30.95" customHeight="1" thickBot="1" x14ac:dyDescent="0.25">
      <c r="A59" s="208"/>
      <c r="B59" s="156"/>
      <c r="C59" s="31" t="s">
        <v>175</v>
      </c>
      <c r="D59" s="161" t="s">
        <v>173</v>
      </c>
      <c r="E59" s="22" t="s">
        <v>81</v>
      </c>
      <c r="F59" s="31" t="s">
        <v>174</v>
      </c>
      <c r="G59" s="79"/>
    </row>
    <row r="60" spans="1:7" ht="30.95" customHeight="1" thickBot="1" x14ac:dyDescent="0.25">
      <c r="A60" s="208"/>
      <c r="B60" s="213" t="s">
        <v>94</v>
      </c>
      <c r="C60" s="214"/>
      <c r="D60" s="157" t="s">
        <v>95</v>
      </c>
      <c r="E60" s="159" t="s">
        <v>17</v>
      </c>
      <c r="F60" s="160" t="s">
        <v>96</v>
      </c>
      <c r="G60" s="80"/>
    </row>
    <row r="61" spans="1:7" ht="30.95" customHeight="1" thickBot="1" x14ac:dyDescent="0.25">
      <c r="A61" s="209"/>
      <c r="B61" s="213" t="s">
        <v>97</v>
      </c>
      <c r="C61" s="215"/>
      <c r="D61" s="81" t="s">
        <v>98</v>
      </c>
      <c r="E61" s="82" t="s">
        <v>99</v>
      </c>
      <c r="F61" s="83" t="s">
        <v>100</v>
      </c>
      <c r="G61" s="84"/>
    </row>
    <row r="62" spans="1:7" ht="32.1" customHeight="1" x14ac:dyDescent="0.2">
      <c r="A62" s="185" t="s">
        <v>101</v>
      </c>
      <c r="B62" s="186"/>
      <c r="C62" s="58"/>
      <c r="D62" s="85" t="s">
        <v>102</v>
      </c>
      <c r="E62" s="86" t="s">
        <v>90</v>
      </c>
      <c r="F62" s="87" t="s">
        <v>103</v>
      </c>
      <c r="G62" s="88"/>
    </row>
    <row r="63" spans="1:7" ht="32.1" customHeight="1" x14ac:dyDescent="0.2">
      <c r="A63" s="185"/>
      <c r="B63" s="186"/>
      <c r="C63" s="63"/>
      <c r="D63" s="89" t="s">
        <v>104</v>
      </c>
      <c r="E63" s="90" t="s">
        <v>99</v>
      </c>
      <c r="F63" s="91" t="s">
        <v>105</v>
      </c>
      <c r="G63" s="92"/>
    </row>
    <row r="64" spans="1:7" s="9" customFormat="1" ht="32.1" customHeight="1" x14ac:dyDescent="0.2">
      <c r="A64" s="185"/>
      <c r="B64" s="186"/>
      <c r="C64" s="63"/>
      <c r="D64" s="89" t="s">
        <v>106</v>
      </c>
      <c r="E64" s="90" t="s">
        <v>17</v>
      </c>
      <c r="F64" s="91" t="s">
        <v>107</v>
      </c>
      <c r="G64" s="93"/>
    </row>
    <row r="65" spans="1:7" ht="32.1" customHeight="1" x14ac:dyDescent="0.2">
      <c r="A65" s="185"/>
      <c r="B65" s="186"/>
      <c r="C65" s="63"/>
      <c r="D65" s="89" t="s">
        <v>108</v>
      </c>
      <c r="E65" s="90" t="s">
        <v>109</v>
      </c>
      <c r="F65" s="91">
        <v>72800048</v>
      </c>
      <c r="G65" s="93"/>
    </row>
    <row r="66" spans="1:7" ht="32.1" customHeight="1" x14ac:dyDescent="0.2">
      <c r="A66" s="185"/>
      <c r="B66" s="186"/>
      <c r="C66" s="63"/>
      <c r="D66" s="89" t="s">
        <v>110</v>
      </c>
      <c r="E66" s="90" t="s">
        <v>81</v>
      </c>
      <c r="F66" s="91" t="s">
        <v>111</v>
      </c>
      <c r="G66" s="93"/>
    </row>
    <row r="67" spans="1:7" ht="32.1" customHeight="1" thickBot="1" x14ac:dyDescent="0.25">
      <c r="A67" s="187"/>
      <c r="B67" s="188"/>
      <c r="C67" s="73"/>
      <c r="D67" s="94" t="s">
        <v>169</v>
      </c>
      <c r="E67" s="90" t="s">
        <v>81</v>
      </c>
      <c r="F67" s="91" t="s">
        <v>170</v>
      </c>
      <c r="G67" s="95"/>
    </row>
    <row r="68" spans="1:7" ht="12" customHeight="1" thickBot="1" x14ac:dyDescent="0.25">
      <c r="A68" s="96"/>
      <c r="B68" s="97"/>
      <c r="C68" s="97"/>
      <c r="D68" s="98"/>
      <c r="E68" s="99"/>
      <c r="F68" s="100"/>
      <c r="G68" s="101"/>
    </row>
    <row r="69" spans="1:7" ht="38.1" customHeight="1" thickBot="1" x14ac:dyDescent="0.25">
      <c r="A69" s="189" t="s">
        <v>112</v>
      </c>
      <c r="B69" s="190"/>
      <c r="C69" s="190"/>
      <c r="D69" s="190"/>
      <c r="E69" s="190"/>
      <c r="F69" s="190"/>
      <c r="G69" s="190"/>
    </row>
    <row r="70" spans="1:7" ht="38.1" customHeight="1" thickBot="1" x14ac:dyDescent="0.25">
      <c r="A70" s="170" t="s">
        <v>8</v>
      </c>
      <c r="B70" s="171"/>
      <c r="C70" s="10" t="s">
        <v>9</v>
      </c>
      <c r="D70" s="102" t="s">
        <v>10</v>
      </c>
      <c r="E70" s="11" t="s">
        <v>11</v>
      </c>
      <c r="F70" s="12" t="s">
        <v>12</v>
      </c>
      <c r="G70" s="103" t="s">
        <v>13</v>
      </c>
    </row>
    <row r="71" spans="1:7" ht="33.950000000000003" customHeight="1" x14ac:dyDescent="0.2">
      <c r="A71" s="191" t="s">
        <v>101</v>
      </c>
      <c r="B71" s="192"/>
      <c r="C71" s="104"/>
      <c r="D71" s="85" t="s">
        <v>113</v>
      </c>
      <c r="E71" s="105" t="s">
        <v>17</v>
      </c>
      <c r="F71" s="87" t="s">
        <v>114</v>
      </c>
      <c r="G71" s="106"/>
    </row>
    <row r="72" spans="1:7" ht="33.950000000000003" customHeight="1" x14ac:dyDescent="0.2">
      <c r="A72" s="193"/>
      <c r="B72" s="194"/>
      <c r="C72" s="107"/>
      <c r="D72" s="89" t="s">
        <v>115</v>
      </c>
      <c r="E72" s="108" t="s">
        <v>17</v>
      </c>
      <c r="F72" s="91" t="s">
        <v>116</v>
      </c>
      <c r="G72" s="109"/>
    </row>
    <row r="73" spans="1:7" ht="33.950000000000003" customHeight="1" thickBot="1" x14ac:dyDescent="0.25">
      <c r="A73" s="195"/>
      <c r="B73" s="196"/>
      <c r="C73" s="110"/>
      <c r="D73" s="94" t="s">
        <v>117</v>
      </c>
      <c r="E73" s="111" t="s">
        <v>118</v>
      </c>
      <c r="F73" s="112" t="s">
        <v>119</v>
      </c>
      <c r="G73" s="95"/>
    </row>
    <row r="74" spans="1:7" ht="35.1" customHeight="1" x14ac:dyDescent="0.2">
      <c r="A74" s="197" t="s">
        <v>14</v>
      </c>
      <c r="B74" s="198"/>
      <c r="C74" s="104"/>
      <c r="D74" s="59" t="s">
        <v>120</v>
      </c>
      <c r="E74" s="113" t="s">
        <v>17</v>
      </c>
      <c r="F74" s="61">
        <v>72800012</v>
      </c>
      <c r="G74" s="88"/>
    </row>
    <row r="75" spans="1:7" ht="35.1" customHeight="1" x14ac:dyDescent="0.2">
      <c r="A75" s="199"/>
      <c r="B75" s="200"/>
      <c r="C75" s="114"/>
      <c r="D75" s="64" t="s">
        <v>121</v>
      </c>
      <c r="E75" s="115" t="s">
        <v>122</v>
      </c>
      <c r="F75" s="66">
        <v>72800055</v>
      </c>
      <c r="G75" s="93"/>
    </row>
    <row r="76" spans="1:7" ht="35.1" customHeight="1" x14ac:dyDescent="0.2">
      <c r="A76" s="199"/>
      <c r="B76" s="200"/>
      <c r="C76" s="107"/>
      <c r="D76" s="64" t="s">
        <v>123</v>
      </c>
      <c r="E76" s="115" t="s">
        <v>17</v>
      </c>
      <c r="F76" s="66">
        <v>72800009</v>
      </c>
      <c r="G76" s="93"/>
    </row>
    <row r="77" spans="1:7" s="116" customFormat="1" ht="35.1" customHeight="1" x14ac:dyDescent="0.2">
      <c r="A77" s="199"/>
      <c r="B77" s="200"/>
      <c r="C77" s="114"/>
      <c r="D77" s="64" t="s">
        <v>124</v>
      </c>
      <c r="E77" s="115" t="s">
        <v>17</v>
      </c>
      <c r="F77" s="66">
        <v>72800022</v>
      </c>
      <c r="G77" s="93"/>
    </row>
    <row r="78" spans="1:7" ht="35.1" customHeight="1" x14ac:dyDescent="0.2">
      <c r="A78" s="199"/>
      <c r="B78" s="200"/>
      <c r="C78" s="107"/>
      <c r="D78" s="64" t="s">
        <v>125</v>
      </c>
      <c r="E78" s="115" t="s">
        <v>17</v>
      </c>
      <c r="F78" s="71" t="s">
        <v>126</v>
      </c>
      <c r="G78" s="93"/>
    </row>
    <row r="79" spans="1:7" s="9" customFormat="1" ht="35.1" customHeight="1" x14ac:dyDescent="0.2">
      <c r="A79" s="199"/>
      <c r="B79" s="200"/>
      <c r="C79" s="107"/>
      <c r="D79" s="64" t="s">
        <v>127</v>
      </c>
      <c r="E79" s="115" t="s">
        <v>118</v>
      </c>
      <c r="F79" s="66" t="s">
        <v>128</v>
      </c>
      <c r="G79" s="92"/>
    </row>
    <row r="80" spans="1:7" ht="35.1" customHeight="1" x14ac:dyDescent="0.2">
      <c r="A80" s="199"/>
      <c r="B80" s="200"/>
      <c r="C80" s="107"/>
      <c r="D80" s="64" t="s">
        <v>129</v>
      </c>
      <c r="E80" s="115" t="s">
        <v>118</v>
      </c>
      <c r="F80" s="66">
        <v>72800000</v>
      </c>
      <c r="G80" s="92"/>
    </row>
    <row r="81" spans="1:7" ht="35.1" customHeight="1" thickBot="1" x14ac:dyDescent="0.25">
      <c r="A81" s="201"/>
      <c r="B81" s="202"/>
      <c r="C81" s="110"/>
      <c r="D81" s="74" t="s">
        <v>130</v>
      </c>
      <c r="E81" s="117" t="s">
        <v>17</v>
      </c>
      <c r="F81" s="66" t="s">
        <v>131</v>
      </c>
      <c r="G81" s="95"/>
    </row>
    <row r="82" spans="1:7" ht="12" customHeight="1" thickBot="1" x14ac:dyDescent="0.25">
      <c r="A82" s="118"/>
      <c r="B82" s="118"/>
      <c r="C82" s="119"/>
      <c r="D82" s="120"/>
      <c r="E82" s="121"/>
      <c r="F82" s="122"/>
      <c r="G82" s="123"/>
    </row>
    <row r="83" spans="1:7" ht="32.1" customHeight="1" thickBot="1" x14ac:dyDescent="0.25">
      <c r="A83" s="203" t="s">
        <v>132</v>
      </c>
      <c r="B83" s="204"/>
      <c r="C83" s="204"/>
      <c r="D83" s="204"/>
      <c r="E83" s="204"/>
      <c r="F83" s="204"/>
      <c r="G83" s="204"/>
    </row>
    <row r="84" spans="1:7" ht="34.5" customHeight="1" thickBot="1" x14ac:dyDescent="0.25">
      <c r="A84" s="170" t="s">
        <v>8</v>
      </c>
      <c r="B84" s="171"/>
      <c r="C84" s="10" t="s">
        <v>9</v>
      </c>
      <c r="D84" s="102" t="s">
        <v>10</v>
      </c>
      <c r="E84" s="11" t="s">
        <v>11</v>
      </c>
      <c r="F84" s="12" t="s">
        <v>12</v>
      </c>
      <c r="G84" s="103" t="s">
        <v>13</v>
      </c>
    </row>
    <row r="85" spans="1:7" ht="32.1" customHeight="1" x14ac:dyDescent="0.2">
      <c r="A85" s="172" t="s">
        <v>133</v>
      </c>
      <c r="B85" s="173"/>
      <c r="C85" s="124"/>
      <c r="D85" s="125" t="s">
        <v>134</v>
      </c>
      <c r="E85" s="126" t="s">
        <v>17</v>
      </c>
      <c r="F85" s="127" t="s">
        <v>135</v>
      </c>
      <c r="G85" s="128"/>
    </row>
    <row r="86" spans="1:7" ht="32.1" customHeight="1" x14ac:dyDescent="0.2">
      <c r="A86" s="174"/>
      <c r="B86" s="175"/>
      <c r="D86" s="129" t="s">
        <v>136</v>
      </c>
      <c r="E86" s="130" t="s">
        <v>17</v>
      </c>
      <c r="F86" s="131" t="s">
        <v>137</v>
      </c>
      <c r="G86" s="93"/>
    </row>
    <row r="87" spans="1:7" ht="32.1" customHeight="1" x14ac:dyDescent="0.2">
      <c r="A87" s="174"/>
      <c r="B87" s="175"/>
      <c r="C87" s="132"/>
      <c r="D87" s="129" t="s">
        <v>138</v>
      </c>
      <c r="E87" s="130" t="s">
        <v>17</v>
      </c>
      <c r="F87" s="131" t="s">
        <v>139</v>
      </c>
      <c r="G87" s="93"/>
    </row>
    <row r="88" spans="1:7" ht="32.1" customHeight="1" x14ac:dyDescent="0.2">
      <c r="A88" s="174"/>
      <c r="B88" s="175"/>
      <c r="C88" s="132"/>
      <c r="D88" s="129" t="s">
        <v>140</v>
      </c>
      <c r="E88" s="130" t="s">
        <v>17</v>
      </c>
      <c r="F88" s="131" t="s">
        <v>141</v>
      </c>
      <c r="G88" s="93"/>
    </row>
    <row r="89" spans="1:7" ht="32.1" customHeight="1" x14ac:dyDescent="0.2">
      <c r="A89" s="174"/>
      <c r="B89" s="175"/>
      <c r="D89" s="129" t="s">
        <v>142</v>
      </c>
      <c r="E89" s="130" t="s">
        <v>17</v>
      </c>
      <c r="F89" s="131" t="s">
        <v>143</v>
      </c>
      <c r="G89" s="93"/>
    </row>
    <row r="90" spans="1:7" ht="32.1" customHeight="1" x14ac:dyDescent="0.2">
      <c r="A90" s="174"/>
      <c r="B90" s="175"/>
      <c r="C90" s="132"/>
      <c r="D90" s="129" t="s">
        <v>144</v>
      </c>
      <c r="E90" s="130" t="s">
        <v>17</v>
      </c>
      <c r="F90" s="131" t="s">
        <v>145</v>
      </c>
      <c r="G90" s="93"/>
    </row>
    <row r="91" spans="1:7" ht="32.1" customHeight="1" thickBot="1" x14ac:dyDescent="0.25">
      <c r="A91" s="176"/>
      <c r="B91" s="177"/>
      <c r="C91" s="133"/>
      <c r="D91" s="134" t="s">
        <v>146</v>
      </c>
      <c r="E91" s="135" t="s">
        <v>17</v>
      </c>
      <c r="F91" s="136" t="s">
        <v>147</v>
      </c>
      <c r="G91" s="137"/>
    </row>
    <row r="92" spans="1:7" ht="32.1" customHeight="1" x14ac:dyDescent="0.2">
      <c r="A92" s="178" t="s">
        <v>148</v>
      </c>
      <c r="B92" s="179"/>
      <c r="C92" s="138"/>
      <c r="D92" s="15" t="s">
        <v>149</v>
      </c>
      <c r="E92" s="16" t="s">
        <v>17</v>
      </c>
      <c r="F92" s="17" t="s">
        <v>150</v>
      </c>
      <c r="G92" s="139"/>
    </row>
    <row r="93" spans="1:7" ht="32.1" customHeight="1" x14ac:dyDescent="0.2">
      <c r="A93" s="180"/>
      <c r="B93" s="181"/>
      <c r="C93" s="140"/>
      <c r="D93" s="21" t="s">
        <v>151</v>
      </c>
      <c r="E93" s="22" t="s">
        <v>17</v>
      </c>
      <c r="F93" s="23" t="s">
        <v>152</v>
      </c>
      <c r="G93" s="141"/>
    </row>
    <row r="94" spans="1:7" ht="32.1" customHeight="1" x14ac:dyDescent="0.2">
      <c r="A94" s="180"/>
      <c r="B94" s="181"/>
      <c r="C94" s="142"/>
      <c r="D94" s="21" t="s">
        <v>153</v>
      </c>
      <c r="E94" s="22" t="s">
        <v>17</v>
      </c>
      <c r="F94" s="23" t="s">
        <v>154</v>
      </c>
      <c r="G94" s="141"/>
    </row>
    <row r="95" spans="1:7" ht="32.1" customHeight="1" thickBot="1" x14ac:dyDescent="0.25">
      <c r="A95" s="180"/>
      <c r="B95" s="181"/>
      <c r="C95" s="140"/>
      <c r="D95" s="21" t="s">
        <v>155</v>
      </c>
      <c r="E95" s="22" t="s">
        <v>17</v>
      </c>
      <c r="F95" s="23" t="s">
        <v>156</v>
      </c>
      <c r="G95" s="141"/>
    </row>
    <row r="96" spans="1:7" ht="32.1" customHeight="1" thickBot="1" x14ac:dyDescent="0.25">
      <c r="A96" s="180"/>
      <c r="B96" s="181"/>
      <c r="C96" s="140"/>
      <c r="D96" s="21" t="s">
        <v>157</v>
      </c>
      <c r="E96" s="22" t="s">
        <v>17</v>
      </c>
      <c r="F96" s="23" t="s">
        <v>158</v>
      </c>
      <c r="G96" s="155" t="s">
        <v>171</v>
      </c>
    </row>
    <row r="97" spans="1:7" ht="32.1" customHeight="1" thickBot="1" x14ac:dyDescent="0.25">
      <c r="A97" s="182"/>
      <c r="B97" s="183"/>
      <c r="C97" s="143"/>
      <c r="D97" s="33" t="s">
        <v>159</v>
      </c>
      <c r="E97" s="34" t="s">
        <v>17</v>
      </c>
      <c r="F97" s="144" t="s">
        <v>160</v>
      </c>
      <c r="G97" s="155" t="s">
        <v>171</v>
      </c>
    </row>
    <row r="98" spans="1:7" ht="9.9499999999999993" customHeight="1" x14ac:dyDescent="0.2"/>
    <row r="99" spans="1:7" s="147" customFormat="1" ht="23.25" x14ac:dyDescent="0.2">
      <c r="A99" s="150" t="s">
        <v>161</v>
      </c>
      <c r="B99" s="150"/>
      <c r="C99" s="153"/>
      <c r="D99" s="153"/>
      <c r="E99" s="184" t="s">
        <v>167</v>
      </c>
      <c r="F99" s="184"/>
      <c r="G99" s="152"/>
    </row>
    <row r="100" spans="1:7" x14ac:dyDescent="0.2">
      <c r="C100" s="145"/>
    </row>
    <row r="101" spans="1:7" ht="23.25" x14ac:dyDescent="0.2">
      <c r="A101" s="151" t="s">
        <v>166</v>
      </c>
      <c r="B101" s="151"/>
      <c r="C101" s="154"/>
    </row>
  </sheetData>
  <mergeCells count="38">
    <mergeCell ref="A10:G10"/>
    <mergeCell ref="H10:H11"/>
    <mergeCell ref="I10:I11"/>
    <mergeCell ref="A11:B11"/>
    <mergeCell ref="A1:G1"/>
    <mergeCell ref="A5:C5"/>
    <mergeCell ref="D5:E5"/>
    <mergeCell ref="F5:I5"/>
    <mergeCell ref="A6:C6"/>
    <mergeCell ref="D6:E6"/>
    <mergeCell ref="F6:I6"/>
    <mergeCell ref="A7:C7"/>
    <mergeCell ref="D7:E7"/>
    <mergeCell ref="F7:G7"/>
    <mergeCell ref="H7:I7"/>
    <mergeCell ref="A9:G9"/>
    <mergeCell ref="A12:A41"/>
    <mergeCell ref="B12:B17"/>
    <mergeCell ref="B18:B23"/>
    <mergeCell ref="B24:B28"/>
    <mergeCell ref="B29:B32"/>
    <mergeCell ref="B33:B38"/>
    <mergeCell ref="A48:G48"/>
    <mergeCell ref="A49:B49"/>
    <mergeCell ref="A50:A61"/>
    <mergeCell ref="B50:B57"/>
    <mergeCell ref="B60:C60"/>
    <mergeCell ref="B61:C61"/>
    <mergeCell ref="A84:B84"/>
    <mergeCell ref="A85:B91"/>
    <mergeCell ref="A92:B97"/>
    <mergeCell ref="E99:F99"/>
    <mergeCell ref="A62:B67"/>
    <mergeCell ref="A69:G69"/>
    <mergeCell ref="A70:B70"/>
    <mergeCell ref="A71:B73"/>
    <mergeCell ref="A74:B81"/>
    <mergeCell ref="A83:G83"/>
  </mergeCells>
  <pageMargins left="0.70866141732283472" right="0.70866141732283472" top="0.35433070866141736" bottom="0.35433070866141736" header="0.31496062992125984" footer="0.31496062992125984"/>
  <pageSetup paperSize="8" scale="68" fitToHeight="0" orientation="portrait" r:id="rId1"/>
  <headerFooter alignWithMargins="0">
    <oddHeader xml:space="preserve">&amp;L&amp;"Arial,Gras"&amp;14Edition: Octobre 2025&amp;C&amp;"Comic Sans MS,Gras"&amp;26&amp;U
</oddHeader>
    <oddFooter>&amp;CPage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52</vt:i4>
      </vt:variant>
    </vt:vector>
  </HeadingPairs>
  <TitlesOfParts>
    <vt:vector size="52" baseType="lpstr">
      <vt:lpstr>RECAP</vt:lpstr>
      <vt:lpstr>Agents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Hervé Schreiner</dc:creator>
  <cp:lastModifiedBy>Hervé Schreiner</cp:lastModifiedBy>
  <cp:lastPrinted>2025-10-13T13:14:07Z</cp:lastPrinted>
  <dcterms:created xsi:type="dcterms:W3CDTF">2025-09-10T20:03:24Z</dcterms:created>
  <dcterms:modified xsi:type="dcterms:W3CDTF">2025-10-23T02:11:33Z</dcterms:modified>
</cp:coreProperties>
</file>