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hilippe/Downloads/"/>
    </mc:Choice>
  </mc:AlternateContent>
  <xr:revisionPtr revIDLastSave="0" documentId="13_ncr:1_{ED8C8FF4-DCAF-1442-8083-6A46E6C99DA4}" xr6:coauthVersionLast="47" xr6:coauthVersionMax="47" xr10:uidLastSave="{00000000-0000-0000-0000-000000000000}"/>
  <bookViews>
    <workbookView xWindow="0" yWindow="500" windowWidth="30720" windowHeight="18700" activeTab="5" xr2:uid="{10911E68-A055-BB44-BAEB-E219F7F384C3}"/>
  </bookViews>
  <sheets>
    <sheet name="CUMUL" sheetId="19" r:id="rId1"/>
    <sheet name="POULE A" sheetId="2" r:id="rId2"/>
    <sheet name="POULE B" sheetId="3" r:id="rId3"/>
    <sheet name="POULE C" sheetId="5" r:id="rId4"/>
    <sheet name="POULE D" sheetId="4" r:id="rId5"/>
    <sheet name="POULE E" sheetId="12" r:id="rId6"/>
    <sheet name="POULE F" sheetId="13" r:id="rId7"/>
    <sheet name="POULE G" sheetId="14" r:id="rId8"/>
    <sheet name="POULE H" sheetId="15" r:id="rId9"/>
    <sheet name="POULE I" sheetId="16" r:id="rId10"/>
    <sheet name="POULE J" sheetId="17" r:id="rId11"/>
  </sheets>
  <definedNames>
    <definedName name="_xlnm._FilterDatabase" localSheetId="1" hidden="1">'POULE A'!$J$1:$J$1331</definedName>
    <definedName name="_xlnm._FilterDatabase" localSheetId="2" hidden="1">'POULE B'!$J$1:$J$1288</definedName>
    <definedName name="_xlnm._FilterDatabase" localSheetId="3" hidden="1">'POULE C'!$J$1:$J$1400</definedName>
    <definedName name="_xlnm._FilterDatabase" localSheetId="4" hidden="1">'POULE D'!$J$1:$J$1331</definedName>
    <definedName name="_xlnm._FilterDatabase" localSheetId="8" hidden="1">'POULE H'!$C$1:$C$194</definedName>
    <definedName name="DonnéesExternes_1" localSheetId="0" hidden="1">CUMUL!$A$3:$R$734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7" i="12" l="1"/>
  <c r="V190" i="17"/>
  <c r="V189" i="17"/>
  <c r="V188" i="17"/>
  <c r="V187" i="17"/>
  <c r="V186" i="17"/>
  <c r="V185" i="17"/>
  <c r="V184" i="17"/>
  <c r="V183" i="17"/>
  <c r="V182" i="17"/>
  <c r="V181" i="17"/>
  <c r="V180" i="17"/>
  <c r="V179" i="17"/>
  <c r="V178" i="17"/>
  <c r="V177" i="17"/>
  <c r="V176" i="17"/>
  <c r="V175" i="17"/>
  <c r="V174" i="17"/>
  <c r="V173" i="17"/>
  <c r="V172" i="17"/>
  <c r="V171" i="17"/>
  <c r="V170" i="17"/>
  <c r="V169" i="17"/>
  <c r="V168" i="17"/>
  <c r="V167" i="17"/>
  <c r="V166" i="17"/>
  <c r="V165" i="17"/>
  <c r="V164" i="17"/>
  <c r="V163" i="17"/>
  <c r="V162" i="17"/>
  <c r="V161" i="17"/>
  <c r="V160" i="17"/>
  <c r="V159" i="17"/>
  <c r="V158" i="17"/>
  <c r="V157" i="17"/>
  <c r="V156" i="17"/>
  <c r="V155" i="17"/>
  <c r="V154" i="17"/>
  <c r="V153" i="17"/>
  <c r="V152" i="17"/>
  <c r="V151" i="17"/>
  <c r="V150" i="17"/>
  <c r="V149" i="17"/>
  <c r="V148" i="17"/>
  <c r="V147" i="17"/>
  <c r="V146" i="17"/>
  <c r="V145" i="17"/>
  <c r="V144" i="17"/>
  <c r="V143" i="17"/>
  <c r="V142" i="17"/>
  <c r="V141" i="17"/>
  <c r="V140" i="17"/>
  <c r="V139" i="17"/>
  <c r="V138" i="17"/>
  <c r="V137" i="17"/>
  <c r="V136" i="17"/>
  <c r="V135" i="17"/>
  <c r="V134" i="17"/>
  <c r="V133" i="17"/>
  <c r="V132" i="17"/>
  <c r="V131" i="17"/>
  <c r="V130" i="17"/>
  <c r="V129" i="17"/>
  <c r="V128" i="17"/>
  <c r="V127" i="17"/>
  <c r="V126" i="17"/>
  <c r="V125" i="17"/>
  <c r="V191" i="16"/>
  <c r="V190" i="16"/>
  <c r="V189" i="16"/>
  <c r="V188" i="16"/>
  <c r="V187" i="16"/>
  <c r="V186" i="16"/>
  <c r="V185" i="16"/>
  <c r="V184" i="16"/>
  <c r="V183" i="16"/>
  <c r="V182" i="16"/>
  <c r="V181" i="16"/>
  <c r="V180" i="16"/>
  <c r="V179" i="16"/>
  <c r="V178" i="16"/>
  <c r="V177" i="16"/>
  <c r="V176" i="16"/>
  <c r="V175" i="16"/>
  <c r="V174" i="16"/>
  <c r="V173" i="16"/>
  <c r="V172" i="16"/>
  <c r="V171" i="16"/>
  <c r="V170" i="16"/>
  <c r="V169" i="16"/>
  <c r="V168" i="16"/>
  <c r="V167" i="16"/>
  <c r="V166" i="16"/>
  <c r="V165" i="16"/>
  <c r="V164" i="16"/>
  <c r="V163" i="16"/>
  <c r="V162" i="16"/>
  <c r="V161" i="16"/>
  <c r="V160" i="16"/>
  <c r="V159" i="16"/>
  <c r="V158" i="16"/>
  <c r="V157" i="16"/>
  <c r="V156" i="16"/>
  <c r="V155" i="16"/>
  <c r="V154" i="16"/>
  <c r="V153" i="16"/>
  <c r="V152" i="16"/>
  <c r="V151" i="16"/>
  <c r="V150" i="16"/>
  <c r="V149" i="16"/>
  <c r="V148" i="16"/>
  <c r="V147" i="16"/>
  <c r="V146" i="16"/>
  <c r="V145" i="16"/>
  <c r="V144" i="16"/>
  <c r="V143" i="16"/>
  <c r="V142" i="16"/>
  <c r="V141" i="16"/>
  <c r="V140" i="16"/>
  <c r="V139" i="16"/>
  <c r="V138" i="16"/>
  <c r="V137" i="16"/>
  <c r="V136" i="16"/>
  <c r="V135" i="16"/>
  <c r="V134" i="16"/>
  <c r="V133" i="16"/>
  <c r="V132" i="16"/>
  <c r="V131" i="16"/>
  <c r="V130" i="16"/>
  <c r="V129" i="16"/>
  <c r="V128" i="16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V164" i="15"/>
  <c r="V163" i="15"/>
  <c r="V162" i="15"/>
  <c r="V161" i="15"/>
  <c r="V160" i="15"/>
  <c r="V159" i="15"/>
  <c r="V158" i="15"/>
  <c r="V157" i="15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1" i="15"/>
  <c r="V190" i="14"/>
  <c r="V189" i="14"/>
  <c r="V188" i="14"/>
  <c r="V187" i="14"/>
  <c r="V186" i="14"/>
  <c r="V185" i="14"/>
  <c r="V184" i="14"/>
  <c r="V183" i="14"/>
  <c r="V182" i="14"/>
  <c r="V181" i="14"/>
  <c r="V180" i="14"/>
  <c r="V179" i="14"/>
  <c r="V178" i="14"/>
  <c r="V177" i="14"/>
  <c r="V176" i="14"/>
  <c r="V175" i="14"/>
  <c r="V174" i="14"/>
  <c r="V173" i="14"/>
  <c r="V172" i="14"/>
  <c r="V171" i="14"/>
  <c r="V170" i="14"/>
  <c r="V169" i="14"/>
  <c r="V168" i="14"/>
  <c r="V167" i="14"/>
  <c r="V166" i="14"/>
  <c r="V165" i="14"/>
  <c r="V164" i="14"/>
  <c r="V163" i="14"/>
  <c r="V162" i="14"/>
  <c r="V161" i="14"/>
  <c r="V160" i="14"/>
  <c r="V159" i="14"/>
  <c r="V158" i="14"/>
  <c r="V157" i="14"/>
  <c r="V156" i="14"/>
  <c r="V155" i="14"/>
  <c r="V154" i="14"/>
  <c r="V153" i="14"/>
  <c r="V152" i="14"/>
  <c r="V151" i="14"/>
  <c r="V150" i="14"/>
  <c r="V149" i="14"/>
  <c r="V148" i="14"/>
  <c r="V147" i="14"/>
  <c r="V146" i="14"/>
  <c r="V145" i="14"/>
  <c r="V144" i="14"/>
  <c r="V143" i="14"/>
  <c r="V142" i="14"/>
  <c r="V141" i="14"/>
  <c r="V140" i="14"/>
  <c r="V139" i="14"/>
  <c r="V138" i="14"/>
  <c r="V137" i="14"/>
  <c r="V136" i="14"/>
  <c r="V135" i="14"/>
  <c r="V134" i="14"/>
  <c r="V133" i="14"/>
  <c r="V132" i="14"/>
  <c r="V131" i="14"/>
  <c r="V130" i="14"/>
  <c r="V129" i="14"/>
  <c r="V128" i="14"/>
  <c r="V127" i="14"/>
  <c r="V126" i="14"/>
  <c r="V175" i="13"/>
  <c r="V174" i="13"/>
  <c r="V173" i="13"/>
  <c r="V172" i="13"/>
  <c r="V171" i="13"/>
  <c r="V170" i="13"/>
  <c r="V169" i="13"/>
  <c r="V168" i="13"/>
  <c r="V167" i="13"/>
  <c r="V166" i="13"/>
  <c r="V165" i="13"/>
  <c r="V164" i="13"/>
  <c r="V163" i="13"/>
  <c r="V162" i="13"/>
  <c r="V161" i="13"/>
  <c r="V160" i="13"/>
  <c r="V159" i="13"/>
  <c r="V158" i="13"/>
  <c r="V157" i="13"/>
  <c r="V156" i="13"/>
  <c r="V155" i="13"/>
  <c r="V154" i="13"/>
  <c r="V153" i="13"/>
  <c r="V152" i="13"/>
  <c r="V151" i="13"/>
  <c r="V150" i="13"/>
  <c r="V149" i="13"/>
  <c r="V148" i="13"/>
  <c r="V147" i="13"/>
  <c r="V146" i="13"/>
  <c r="V145" i="13"/>
  <c r="V144" i="13"/>
  <c r="V143" i="13"/>
  <c r="V142" i="13"/>
  <c r="V141" i="13"/>
  <c r="V140" i="13"/>
  <c r="V139" i="13"/>
  <c r="V138" i="13"/>
  <c r="V137" i="13"/>
  <c r="V136" i="13"/>
  <c r="V135" i="13"/>
  <c r="V134" i="13"/>
  <c r="V133" i="13"/>
  <c r="V132" i="13"/>
  <c r="V131" i="13"/>
  <c r="V130" i="13"/>
  <c r="V129" i="13"/>
  <c r="V128" i="13"/>
  <c r="V127" i="13"/>
  <c r="V126" i="13"/>
  <c r="V125" i="13"/>
  <c r="V124" i="13"/>
  <c r="V123" i="13"/>
  <c r="V122" i="13"/>
  <c r="V121" i="13"/>
  <c r="V120" i="13"/>
  <c r="V119" i="13"/>
  <c r="V118" i="13"/>
  <c r="V117" i="13"/>
  <c r="V116" i="13"/>
  <c r="V115" i="13"/>
  <c r="V114" i="13"/>
  <c r="V113" i="13"/>
  <c r="V112" i="13"/>
  <c r="V111" i="13"/>
  <c r="V206" i="12"/>
  <c r="V205" i="12"/>
  <c r="V204" i="12"/>
  <c r="V203" i="12"/>
  <c r="V202" i="12"/>
  <c r="V201" i="12"/>
  <c r="V200" i="12"/>
  <c r="V199" i="12"/>
  <c r="V198" i="12"/>
  <c r="V197" i="12"/>
  <c r="V196" i="12"/>
  <c r="V195" i="12"/>
  <c r="V194" i="12"/>
  <c r="V193" i="12"/>
  <c r="V192" i="12"/>
  <c r="V191" i="12"/>
  <c r="V190" i="12"/>
  <c r="V189" i="12"/>
  <c r="V188" i="12"/>
  <c r="V187" i="12"/>
  <c r="V186" i="12"/>
  <c r="V185" i="12"/>
  <c r="V184" i="12"/>
  <c r="V183" i="12"/>
  <c r="V182" i="12"/>
  <c r="V181" i="12"/>
  <c r="V180" i="12"/>
  <c r="V179" i="12"/>
  <c r="V178" i="12"/>
  <c r="V177" i="12"/>
  <c r="V176" i="12"/>
  <c r="V175" i="12"/>
  <c r="V174" i="12"/>
  <c r="V173" i="12"/>
  <c r="V172" i="12"/>
  <c r="V171" i="12"/>
  <c r="V170" i="12"/>
  <c r="V169" i="12"/>
  <c r="V168" i="12"/>
  <c r="V167" i="12"/>
  <c r="V166" i="12"/>
  <c r="V165" i="12"/>
  <c r="V164" i="12"/>
  <c r="V163" i="12"/>
  <c r="V162" i="12"/>
  <c r="V161" i="12"/>
  <c r="V160" i="12"/>
  <c r="V159" i="12"/>
  <c r="V158" i="12"/>
  <c r="V157" i="12"/>
  <c r="V156" i="12"/>
  <c r="V155" i="12"/>
  <c r="V154" i="12"/>
  <c r="V153" i="12"/>
  <c r="V152" i="12"/>
  <c r="V151" i="12"/>
  <c r="V150" i="12"/>
  <c r="V149" i="12"/>
  <c r="V148" i="12"/>
  <c r="V147" i="12"/>
  <c r="V146" i="12"/>
  <c r="V145" i="12"/>
  <c r="V144" i="12"/>
  <c r="V143" i="12"/>
  <c r="V142" i="12"/>
  <c r="V141" i="12"/>
  <c r="V140" i="12"/>
  <c r="V139" i="12"/>
  <c r="V138" i="12"/>
  <c r="V137" i="12"/>
  <c r="V136" i="12"/>
  <c r="V190" i="4" l="1"/>
  <c r="V189" i="4"/>
  <c r="V188" i="4"/>
  <c r="V187" i="4"/>
  <c r="V186" i="4"/>
  <c r="V185" i="4"/>
  <c r="V184" i="4"/>
  <c r="V183" i="4"/>
  <c r="V182" i="4"/>
  <c r="V181" i="4"/>
  <c r="V180" i="4"/>
  <c r="V179" i="4"/>
  <c r="V178" i="4"/>
  <c r="V177" i="4"/>
  <c r="V176" i="4"/>
  <c r="V175" i="4"/>
  <c r="V174" i="4"/>
  <c r="V173" i="4"/>
  <c r="V172" i="4"/>
  <c r="V171" i="4"/>
  <c r="V170" i="4"/>
  <c r="V169" i="4"/>
  <c r="V168" i="4"/>
  <c r="V167" i="4"/>
  <c r="V166" i="4"/>
  <c r="V165" i="4"/>
  <c r="V164" i="4"/>
  <c r="V163" i="4"/>
  <c r="V162" i="4"/>
  <c r="V161" i="4"/>
  <c r="V160" i="4"/>
  <c r="V159" i="4"/>
  <c r="V158" i="4"/>
  <c r="V157" i="4"/>
  <c r="V156" i="4"/>
  <c r="V155" i="4"/>
  <c r="V154" i="4"/>
  <c r="V153" i="4"/>
  <c r="V152" i="4"/>
  <c r="V151" i="4"/>
  <c r="V150" i="4"/>
  <c r="V149" i="4"/>
  <c r="V148" i="4"/>
  <c r="V147" i="4"/>
  <c r="V146" i="4"/>
  <c r="V145" i="4"/>
  <c r="V144" i="4"/>
  <c r="V143" i="4"/>
  <c r="V142" i="4"/>
  <c r="V141" i="4"/>
  <c r="V140" i="4"/>
  <c r="V139" i="4"/>
  <c r="V138" i="4"/>
  <c r="V137" i="4"/>
  <c r="V136" i="4"/>
  <c r="V135" i="4"/>
  <c r="V134" i="4"/>
  <c r="V133" i="4"/>
  <c r="V132" i="4"/>
  <c r="V131" i="4"/>
  <c r="V130" i="4"/>
  <c r="V129" i="4"/>
  <c r="V128" i="4"/>
  <c r="V196" i="5"/>
  <c r="V195" i="5"/>
  <c r="V194" i="5"/>
  <c r="V193" i="5"/>
  <c r="V192" i="5"/>
  <c r="V191" i="5"/>
  <c r="V190" i="5"/>
  <c r="V189" i="5"/>
  <c r="V188" i="5"/>
  <c r="V187" i="5"/>
  <c r="V186" i="5"/>
  <c r="V185" i="5"/>
  <c r="V184" i="5"/>
  <c r="V183" i="5"/>
  <c r="V182" i="5"/>
  <c r="V181" i="5"/>
  <c r="V180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24" i="17" l="1"/>
  <c r="V123" i="17"/>
  <c r="V122" i="17"/>
  <c r="V121" i="17"/>
  <c r="V120" i="17"/>
  <c r="V119" i="17"/>
  <c r="V118" i="17"/>
  <c r="V117" i="17"/>
  <c r="V116" i="17"/>
  <c r="V115" i="17"/>
  <c r="V114" i="17"/>
  <c r="V113" i="17"/>
  <c r="V112" i="17"/>
  <c r="V111" i="17"/>
  <c r="V110" i="17"/>
  <c r="V109" i="17"/>
  <c r="V108" i="17"/>
  <c r="V107" i="17"/>
  <c r="V106" i="17"/>
  <c r="V105" i="17"/>
  <c r="V104" i="17"/>
  <c r="V103" i="17"/>
  <c r="V102" i="17"/>
  <c r="V101" i="17"/>
  <c r="V100" i="17"/>
  <c r="V99" i="17"/>
  <c r="V98" i="17"/>
  <c r="V97" i="17"/>
  <c r="V96" i="17"/>
  <c r="V95" i="17"/>
  <c r="V94" i="17"/>
  <c r="V93" i="17"/>
  <c r="V92" i="17"/>
  <c r="V91" i="17"/>
  <c r="V90" i="17"/>
  <c r="V89" i="17"/>
  <c r="V88" i="17"/>
  <c r="V87" i="17"/>
  <c r="V86" i="17"/>
  <c r="V85" i="17"/>
  <c r="V84" i="17"/>
  <c r="V83" i="17"/>
  <c r="V82" i="17"/>
  <c r="V81" i="17"/>
  <c r="V80" i="17"/>
  <c r="V79" i="17"/>
  <c r="V78" i="17"/>
  <c r="V77" i="17"/>
  <c r="V76" i="17"/>
  <c r="V75" i="17"/>
  <c r="V74" i="17"/>
  <c r="V73" i="17"/>
  <c r="V72" i="17"/>
  <c r="V71" i="17"/>
  <c r="V70" i="17"/>
  <c r="V69" i="17"/>
  <c r="V68" i="17"/>
  <c r="V67" i="17"/>
  <c r="V66" i="17"/>
  <c r="V65" i="17"/>
  <c r="V64" i="17"/>
  <c r="V63" i="17"/>
  <c r="V62" i="17"/>
  <c r="V61" i="17"/>
  <c r="V60" i="17"/>
  <c r="V59" i="17"/>
  <c r="V58" i="17"/>
  <c r="V57" i="17"/>
  <c r="V56" i="17"/>
  <c r="V55" i="17"/>
  <c r="V54" i="17"/>
  <c r="V53" i="17"/>
  <c r="V52" i="17"/>
  <c r="V51" i="17"/>
  <c r="V50" i="17"/>
  <c r="V49" i="17"/>
  <c r="V48" i="17"/>
  <c r="V47" i="17"/>
  <c r="V46" i="17"/>
  <c r="V45" i="17"/>
  <c r="V44" i="17"/>
  <c r="V43" i="17"/>
  <c r="V42" i="17"/>
  <c r="V41" i="17"/>
  <c r="V40" i="17"/>
  <c r="V39" i="17"/>
  <c r="V38" i="17"/>
  <c r="V37" i="17"/>
  <c r="V36" i="17"/>
  <c r="V35" i="17"/>
  <c r="V34" i="17"/>
  <c r="V33" i="17"/>
  <c r="V32" i="17"/>
  <c r="V31" i="17"/>
  <c r="V30" i="17"/>
  <c r="V29" i="17"/>
  <c r="V28" i="17"/>
  <c r="V27" i="17"/>
  <c r="V26" i="17"/>
  <c r="V25" i="17"/>
  <c r="V24" i="17"/>
  <c r="V23" i="17"/>
  <c r="V22" i="17"/>
  <c r="V21" i="17"/>
  <c r="V20" i="17"/>
  <c r="V19" i="17"/>
  <c r="V18" i="17"/>
  <c r="V17" i="17"/>
  <c r="V16" i="17"/>
  <c r="V15" i="17"/>
  <c r="V14" i="17"/>
  <c r="V13" i="17"/>
  <c r="V12" i="17"/>
  <c r="V11" i="17"/>
  <c r="V10" i="17"/>
  <c r="V9" i="17"/>
  <c r="V8" i="17"/>
  <c r="V7" i="17"/>
  <c r="V6" i="17"/>
  <c r="V5" i="17"/>
  <c r="V4" i="17"/>
  <c r="V3" i="17"/>
  <c r="V127" i="16"/>
  <c r="V126" i="16"/>
  <c r="V125" i="16"/>
  <c r="V124" i="16"/>
  <c r="V123" i="16"/>
  <c r="V122" i="16"/>
  <c r="V121" i="16"/>
  <c r="V120" i="16"/>
  <c r="V119" i="16"/>
  <c r="V118" i="16"/>
  <c r="V117" i="16"/>
  <c r="V116" i="16"/>
  <c r="V115" i="16"/>
  <c r="V114" i="16"/>
  <c r="V113" i="16"/>
  <c r="V112" i="16"/>
  <c r="V111" i="16"/>
  <c r="V110" i="16"/>
  <c r="V109" i="16"/>
  <c r="V108" i="16"/>
  <c r="V107" i="16"/>
  <c r="V106" i="16"/>
  <c r="V105" i="16"/>
  <c r="V104" i="16"/>
  <c r="V103" i="16"/>
  <c r="V102" i="16"/>
  <c r="V101" i="16"/>
  <c r="V100" i="16"/>
  <c r="V99" i="16"/>
  <c r="V98" i="16"/>
  <c r="V97" i="16"/>
  <c r="V96" i="16"/>
  <c r="V95" i="16"/>
  <c r="V94" i="16"/>
  <c r="V93" i="16"/>
  <c r="V92" i="16"/>
  <c r="V91" i="16"/>
  <c r="V90" i="16"/>
  <c r="V89" i="16"/>
  <c r="V88" i="16"/>
  <c r="V87" i="16"/>
  <c r="V86" i="16"/>
  <c r="V85" i="16"/>
  <c r="V84" i="16"/>
  <c r="V83" i="16"/>
  <c r="V82" i="16"/>
  <c r="V81" i="16"/>
  <c r="V80" i="16"/>
  <c r="V79" i="16"/>
  <c r="V78" i="16"/>
  <c r="V77" i="16"/>
  <c r="V76" i="16"/>
  <c r="V75" i="16"/>
  <c r="V74" i="16"/>
  <c r="V73" i="16"/>
  <c r="V72" i="16"/>
  <c r="V71" i="16"/>
  <c r="V70" i="16"/>
  <c r="V69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5" i="16"/>
  <c r="V54" i="16"/>
  <c r="V53" i="16"/>
  <c r="V52" i="16"/>
  <c r="V51" i="16"/>
  <c r="V50" i="16"/>
  <c r="V49" i="16"/>
  <c r="V48" i="16"/>
  <c r="V47" i="16"/>
  <c r="V46" i="16"/>
  <c r="V45" i="16"/>
  <c r="V44" i="16"/>
  <c r="V43" i="16"/>
  <c r="V42" i="16"/>
  <c r="V41" i="16"/>
  <c r="V40" i="16"/>
  <c r="V39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V14" i="16"/>
  <c r="V13" i="16"/>
  <c r="V12" i="16"/>
  <c r="V11" i="16"/>
  <c r="V10" i="16"/>
  <c r="V9" i="16"/>
  <c r="V8" i="16"/>
  <c r="V7" i="16"/>
  <c r="V6" i="16"/>
  <c r="V5" i="16"/>
  <c r="V4" i="16"/>
  <c r="V3" i="16"/>
  <c r="V129" i="15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82" i="15"/>
  <c r="V81" i="15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67" i="15"/>
  <c r="V125" i="14"/>
  <c r="V124" i="14"/>
  <c r="V123" i="14"/>
  <c r="V122" i="14"/>
  <c r="V121" i="14"/>
  <c r="V120" i="14"/>
  <c r="V119" i="14"/>
  <c r="V118" i="14"/>
  <c r="V117" i="14"/>
  <c r="V116" i="14"/>
  <c r="V115" i="14"/>
  <c r="V114" i="14"/>
  <c r="V113" i="14"/>
  <c r="V112" i="14"/>
  <c r="V111" i="14"/>
  <c r="V110" i="14"/>
  <c r="V109" i="14"/>
  <c r="V108" i="14"/>
  <c r="V107" i="14"/>
  <c r="V106" i="14"/>
  <c r="V105" i="14"/>
  <c r="V104" i="14"/>
  <c r="V103" i="14"/>
  <c r="V102" i="14"/>
  <c r="V101" i="14"/>
  <c r="V100" i="14"/>
  <c r="V99" i="14"/>
  <c r="V98" i="14"/>
  <c r="V97" i="14"/>
  <c r="V96" i="14"/>
  <c r="V95" i="14"/>
  <c r="V94" i="14"/>
  <c r="V93" i="14"/>
  <c r="V92" i="14"/>
  <c r="V91" i="14"/>
  <c r="V90" i="14"/>
  <c r="V89" i="14"/>
  <c r="V88" i="14"/>
  <c r="V87" i="14"/>
  <c r="V86" i="14"/>
  <c r="V85" i="14"/>
  <c r="V84" i="14"/>
  <c r="V83" i="14"/>
  <c r="V82" i="14"/>
  <c r="V81" i="14"/>
  <c r="V80" i="14"/>
  <c r="V79" i="14"/>
  <c r="V78" i="14"/>
  <c r="V77" i="14"/>
  <c r="V76" i="14"/>
  <c r="V75" i="14"/>
  <c r="V74" i="14"/>
  <c r="V73" i="14"/>
  <c r="V72" i="14"/>
  <c r="V71" i="14"/>
  <c r="V70" i="14"/>
  <c r="V69" i="14"/>
  <c r="V68" i="14"/>
  <c r="V67" i="14"/>
  <c r="V66" i="14"/>
  <c r="V65" i="14"/>
  <c r="V64" i="14"/>
  <c r="V63" i="14"/>
  <c r="V62" i="14"/>
  <c r="V61" i="14"/>
  <c r="V60" i="14"/>
  <c r="V59" i="14"/>
  <c r="V58" i="14"/>
  <c r="V57" i="14"/>
  <c r="V56" i="14"/>
  <c r="V55" i="14"/>
  <c r="V54" i="14"/>
  <c r="V53" i="14"/>
  <c r="V52" i="14"/>
  <c r="V51" i="14"/>
  <c r="V50" i="14"/>
  <c r="V49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V20" i="14"/>
  <c r="V19" i="14"/>
  <c r="V18" i="14"/>
  <c r="V17" i="14"/>
  <c r="V16" i="14"/>
  <c r="V15" i="14"/>
  <c r="V14" i="14"/>
  <c r="V13" i="14"/>
  <c r="V12" i="14"/>
  <c r="V11" i="14"/>
  <c r="V10" i="14"/>
  <c r="V9" i="14"/>
  <c r="V8" i="14"/>
  <c r="V7" i="14"/>
  <c r="V6" i="14"/>
  <c r="V5" i="14"/>
  <c r="V4" i="14"/>
  <c r="V3" i="14"/>
  <c r="V110" i="13"/>
  <c r="V109" i="13"/>
  <c r="V108" i="13"/>
  <c r="V107" i="13"/>
  <c r="V106" i="13"/>
  <c r="V105" i="13"/>
  <c r="V104" i="13"/>
  <c r="V103" i="13"/>
  <c r="V102" i="13"/>
  <c r="V101" i="13"/>
  <c r="V100" i="13"/>
  <c r="V99" i="13"/>
  <c r="V98" i="13"/>
  <c r="V97" i="13"/>
  <c r="V96" i="13"/>
  <c r="V95" i="13"/>
  <c r="V94" i="13"/>
  <c r="V93" i="13"/>
  <c r="V92" i="13"/>
  <c r="V91" i="13"/>
  <c r="V90" i="13"/>
  <c r="V89" i="13"/>
  <c r="V88" i="13"/>
  <c r="V87" i="13"/>
  <c r="V86" i="13"/>
  <c r="V85" i="13"/>
  <c r="V84" i="13"/>
  <c r="V83" i="13"/>
  <c r="V82" i="13"/>
  <c r="V81" i="13"/>
  <c r="V80" i="13"/>
  <c r="V79" i="13"/>
  <c r="V78" i="13"/>
  <c r="V77" i="13"/>
  <c r="V76" i="13"/>
  <c r="V75" i="13"/>
  <c r="V74" i="13"/>
  <c r="V73" i="13"/>
  <c r="V72" i="13"/>
  <c r="V71" i="13"/>
  <c r="V70" i="13"/>
  <c r="V69" i="13"/>
  <c r="V68" i="13"/>
  <c r="V67" i="13"/>
  <c r="V66" i="13"/>
  <c r="V65" i="13"/>
  <c r="V64" i="13"/>
  <c r="V63" i="13"/>
  <c r="V62" i="13"/>
  <c r="V61" i="13"/>
  <c r="V60" i="13"/>
  <c r="V59" i="13"/>
  <c r="V58" i="13"/>
  <c r="V57" i="13"/>
  <c r="V56" i="13"/>
  <c r="V55" i="13"/>
  <c r="V54" i="13"/>
  <c r="V53" i="13"/>
  <c r="V52" i="13"/>
  <c r="V51" i="13"/>
  <c r="V50" i="13"/>
  <c r="V49" i="13"/>
  <c r="V48" i="13"/>
  <c r="V47" i="13"/>
  <c r="V46" i="13"/>
  <c r="V45" i="13"/>
  <c r="V44" i="13"/>
  <c r="V43" i="13"/>
  <c r="V42" i="13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V19" i="13"/>
  <c r="V18" i="13"/>
  <c r="V17" i="13"/>
  <c r="V16" i="13"/>
  <c r="V15" i="13"/>
  <c r="V14" i="13"/>
  <c r="V13" i="13"/>
  <c r="V12" i="13"/>
  <c r="V11" i="13"/>
  <c r="V10" i="13"/>
  <c r="V9" i="13"/>
  <c r="V8" i="13"/>
  <c r="V7" i="13"/>
  <c r="V6" i="13"/>
  <c r="V5" i="13"/>
  <c r="V4" i="13"/>
  <c r="V3" i="13"/>
  <c r="V135" i="12"/>
  <c r="V134" i="12"/>
  <c r="V133" i="12"/>
  <c r="V132" i="12"/>
  <c r="V131" i="12"/>
  <c r="V130" i="12"/>
  <c r="V129" i="12"/>
  <c r="V128" i="12"/>
  <c r="V127" i="12"/>
  <c r="V126" i="12"/>
  <c r="V125" i="12"/>
  <c r="V124" i="12"/>
  <c r="V123" i="12"/>
  <c r="V122" i="12"/>
  <c r="V121" i="12"/>
  <c r="V120" i="12"/>
  <c r="V119" i="12"/>
  <c r="V118" i="12"/>
  <c r="V117" i="12"/>
  <c r="V116" i="12"/>
  <c r="V115" i="12"/>
  <c r="V114" i="12"/>
  <c r="V113" i="12"/>
  <c r="V112" i="12"/>
  <c r="V111" i="12"/>
  <c r="V110" i="12"/>
  <c r="V109" i="12"/>
  <c r="V108" i="12"/>
  <c r="V107" i="12"/>
  <c r="V106" i="12"/>
  <c r="V105" i="12"/>
  <c r="V104" i="12"/>
  <c r="V103" i="12"/>
  <c r="V102" i="12"/>
  <c r="V101" i="12"/>
  <c r="V100" i="12"/>
  <c r="V99" i="12"/>
  <c r="V98" i="12"/>
  <c r="V97" i="12"/>
  <c r="V96" i="12"/>
  <c r="V95" i="12"/>
  <c r="V94" i="12"/>
  <c r="V93" i="12"/>
  <c r="V92" i="12"/>
  <c r="V91" i="12"/>
  <c r="V90" i="12"/>
  <c r="V89" i="12"/>
  <c r="V88" i="12"/>
  <c r="V87" i="12"/>
  <c r="V86" i="12"/>
  <c r="V85" i="12"/>
  <c r="V84" i="12"/>
  <c r="V83" i="12"/>
  <c r="V82" i="12"/>
  <c r="V81" i="12"/>
  <c r="V80" i="12"/>
  <c r="V79" i="12"/>
  <c r="V78" i="12"/>
  <c r="V77" i="12"/>
  <c r="V76" i="12"/>
  <c r="V75" i="12"/>
  <c r="V74" i="12"/>
  <c r="V73" i="12"/>
  <c r="V72" i="12"/>
  <c r="V71" i="12"/>
  <c r="V70" i="12"/>
  <c r="V69" i="12"/>
  <c r="V68" i="12"/>
  <c r="V127" i="4"/>
  <c r="V126" i="4"/>
  <c r="V125" i="4"/>
  <c r="V124" i="4"/>
  <c r="V123" i="4"/>
  <c r="V122" i="4"/>
  <c r="V121" i="4"/>
  <c r="V120" i="4"/>
  <c r="V119" i="4"/>
  <c r="V118" i="4"/>
  <c r="V117" i="4"/>
  <c r="V116" i="4"/>
  <c r="V115" i="4"/>
  <c r="V114" i="4"/>
  <c r="V113" i="4"/>
  <c r="V112" i="4"/>
  <c r="V111" i="4"/>
  <c r="V110" i="4"/>
  <c r="V109" i="4"/>
  <c r="V108" i="4"/>
  <c r="V107" i="4"/>
  <c r="V106" i="4"/>
  <c r="V105" i="4"/>
  <c r="V104" i="4"/>
  <c r="V103" i="4"/>
  <c r="V102" i="4"/>
  <c r="V101" i="4"/>
  <c r="V100" i="4"/>
  <c r="V99" i="4"/>
  <c r="V98" i="4"/>
  <c r="V97" i="4"/>
  <c r="V96" i="4"/>
  <c r="V95" i="4"/>
  <c r="V94" i="4"/>
  <c r="V93" i="4"/>
  <c r="V92" i="4"/>
  <c r="V91" i="4"/>
  <c r="V90" i="4"/>
  <c r="V89" i="4"/>
  <c r="V88" i="4"/>
  <c r="V87" i="4"/>
  <c r="V86" i="4"/>
  <c r="V85" i="4"/>
  <c r="V84" i="4"/>
  <c r="V83" i="4"/>
  <c r="V82" i="4"/>
  <c r="V81" i="4"/>
  <c r="V80" i="4"/>
  <c r="V79" i="4"/>
  <c r="V78" i="4"/>
  <c r="V77" i="4"/>
  <c r="V76" i="4"/>
  <c r="V75" i="4"/>
  <c r="V74" i="4"/>
  <c r="V73" i="4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8" i="4"/>
  <c r="V57" i="4"/>
  <c r="V56" i="4"/>
  <c r="V55" i="4"/>
  <c r="V54" i="4"/>
  <c r="V53" i="4"/>
  <c r="V52" i="4"/>
  <c r="V51" i="4"/>
  <c r="V50" i="4"/>
  <c r="V49" i="4"/>
  <c r="V48" i="4"/>
  <c r="V47" i="4"/>
  <c r="V46" i="4"/>
  <c r="V45" i="4"/>
  <c r="V44" i="4"/>
  <c r="V43" i="4"/>
  <c r="V42" i="4"/>
  <c r="V41" i="4"/>
  <c r="V40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V5" i="4"/>
  <c r="V4" i="4"/>
  <c r="V3" i="4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V5" i="5"/>
  <c r="V4" i="5"/>
  <c r="V3" i="5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2" i="17"/>
  <c r="V2" i="16"/>
  <c r="O38" i="16"/>
  <c r="N38" i="16" s="1"/>
  <c r="O42" i="16"/>
  <c r="N42" i="16" s="1"/>
  <c r="O41" i="16"/>
  <c r="N41" i="16" s="1"/>
  <c r="O40" i="16"/>
  <c r="N40" i="16" s="1"/>
  <c r="O39" i="16"/>
  <c r="N39" i="16" s="1"/>
  <c r="O37" i="16"/>
  <c r="N37" i="16" s="1"/>
  <c r="O36" i="16"/>
  <c r="N36" i="16" s="1"/>
  <c r="O35" i="16"/>
  <c r="N35" i="16" s="1"/>
  <c r="O34" i="16"/>
  <c r="N34" i="16" s="1"/>
  <c r="O33" i="16"/>
  <c r="N33" i="16" s="1"/>
  <c r="O32" i="16"/>
  <c r="N32" i="16" s="1"/>
  <c r="O31" i="16"/>
  <c r="N31" i="16" s="1"/>
  <c r="O30" i="16"/>
  <c r="N30" i="16" s="1"/>
  <c r="O29" i="16"/>
  <c r="N29" i="16" s="1"/>
  <c r="O28" i="16"/>
  <c r="N28" i="16" s="1"/>
  <c r="O27" i="16"/>
  <c r="N27" i="16" s="1"/>
  <c r="O26" i="16"/>
  <c r="N26" i="16" s="1"/>
  <c r="O25" i="16"/>
  <c r="N25" i="16" s="1"/>
  <c r="O24" i="16"/>
  <c r="N24" i="16" s="1"/>
  <c r="O23" i="16"/>
  <c r="N23" i="16" s="1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0" i="15"/>
  <c r="V9" i="15"/>
  <c r="V8" i="15"/>
  <c r="V7" i="15"/>
  <c r="V6" i="15"/>
  <c r="V5" i="15"/>
  <c r="V4" i="15"/>
  <c r="V3" i="15"/>
  <c r="V2" i="15"/>
  <c r="V2" i="14"/>
  <c r="V2" i="13"/>
  <c r="V67" i="12"/>
  <c r="V66" i="12"/>
  <c r="V65" i="12"/>
  <c r="V64" i="12"/>
  <c r="V63" i="12"/>
  <c r="V62" i="12"/>
  <c r="V61" i="12"/>
  <c r="V60" i="12"/>
  <c r="V59" i="12"/>
  <c r="V58" i="12"/>
  <c r="V57" i="12"/>
  <c r="V56" i="12"/>
  <c r="V55" i="12"/>
  <c r="V54" i="12"/>
  <c r="V53" i="12"/>
  <c r="V52" i="12"/>
  <c r="V51" i="12"/>
  <c r="V50" i="12"/>
  <c r="V49" i="12"/>
  <c r="V48" i="12"/>
  <c r="V47" i="12"/>
  <c r="V46" i="12"/>
  <c r="V45" i="12"/>
  <c r="V44" i="12"/>
  <c r="V43" i="12"/>
  <c r="V42" i="12"/>
  <c r="V41" i="12"/>
  <c r="V40" i="12"/>
  <c r="V39" i="12"/>
  <c r="V38" i="12"/>
  <c r="V37" i="12"/>
  <c r="V36" i="12"/>
  <c r="V35" i="12"/>
  <c r="V34" i="12"/>
  <c r="V33" i="12"/>
  <c r="V32" i="12"/>
  <c r="V31" i="12"/>
  <c r="V30" i="12"/>
  <c r="V29" i="12"/>
  <c r="V28" i="12"/>
  <c r="V27" i="12"/>
  <c r="V26" i="12"/>
  <c r="V25" i="12"/>
  <c r="V24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V7" i="12"/>
  <c r="V6" i="12"/>
  <c r="V5" i="12"/>
  <c r="V4" i="12"/>
  <c r="V3" i="12"/>
  <c r="V2" i="12"/>
  <c r="V2" i="4"/>
  <c r="V2" i="5"/>
  <c r="V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C5296A-D330-4BE1-90A0-5F83DCEEB4D2}" keepAlive="1" name="Requête - Synthèse" description="Connexion à la requête « Synthèse » dans le classeur." type="5" refreshedVersion="8" background="1" saveData="1">
    <dbPr connection="Provider=Microsoft.Mashup.OleDb.1;Data Source=$Workbook$;Location=Synthèse;Extended Properties=&quot;&quot;" command="SELECT * FROM [Synthèse]"/>
  </connection>
  <connection id="2" xr16:uid="{F7698084-0C07-4FFE-A36C-F2A59F788B2C}" keepAlive="1" name="Requête - Synthèse2" description="Connexion à la requête « Synthèse2 » dans le classeur." type="5" refreshedVersion="0" background="1">
    <dbPr connection="Provider=Microsoft.Mashup.OleDb.1;Data Source=$Workbook$;Location=Synthèse2;Extended Properties=&quot;&quot;" command="SELECT * FROM [Synthèse2]"/>
  </connection>
</connections>
</file>

<file path=xl/sharedStrings.xml><?xml version="1.0" encoding="utf-8"?>
<sst xmlns="http://schemas.openxmlformats.org/spreadsheetml/2006/main" count="16026" uniqueCount="1295">
  <si>
    <t>Noe</t>
  </si>
  <si>
    <t>Timeo</t>
  </si>
  <si>
    <t>John</t>
  </si>
  <si>
    <t>David</t>
  </si>
  <si>
    <t>Issa</t>
  </si>
  <si>
    <t>Isaac</t>
  </si>
  <si>
    <t>Jules</t>
  </si>
  <si>
    <t>Ethan</t>
  </si>
  <si>
    <t>Titouan</t>
  </si>
  <si>
    <t>Hugo</t>
  </si>
  <si>
    <t>Jordan</t>
  </si>
  <si>
    <t>Noah</t>
  </si>
  <si>
    <t>Mathys</t>
  </si>
  <si>
    <t>Thomas</t>
  </si>
  <si>
    <t>Simon</t>
  </si>
  <si>
    <t>Baptiste</t>
  </si>
  <si>
    <t>Leo</t>
  </si>
  <si>
    <t>Axel</t>
  </si>
  <si>
    <t>Louis</t>
  </si>
  <si>
    <t>Arthur</t>
  </si>
  <si>
    <t>Christopher</t>
  </si>
  <si>
    <t>DIALLO</t>
  </si>
  <si>
    <t>Mathis</t>
  </si>
  <si>
    <t>Matheo</t>
  </si>
  <si>
    <t>PETIT</t>
  </si>
  <si>
    <t>Mael</t>
  </si>
  <si>
    <t>Mathieu</t>
  </si>
  <si>
    <t>Valentin</t>
  </si>
  <si>
    <t>Johan</t>
  </si>
  <si>
    <t>Theo</t>
  </si>
  <si>
    <t>Charles</t>
  </si>
  <si>
    <t>Lucas</t>
  </si>
  <si>
    <t>Romain</t>
  </si>
  <si>
    <t>Samuel</t>
  </si>
  <si>
    <t>Nolan</t>
  </si>
  <si>
    <t>Yanis</t>
  </si>
  <si>
    <t>Elias</t>
  </si>
  <si>
    <t>Clement</t>
  </si>
  <si>
    <t>Nathan</t>
  </si>
  <si>
    <t>Melvin</t>
  </si>
  <si>
    <t>Antonin</t>
  </si>
  <si>
    <t>Thibault</t>
  </si>
  <si>
    <t>Raphael</t>
  </si>
  <si>
    <t>Adrien</t>
  </si>
  <si>
    <t>Pierre</t>
  </si>
  <si>
    <t>Noa</t>
  </si>
  <si>
    <t>Nicolas</t>
  </si>
  <si>
    <t>Julien</t>
  </si>
  <si>
    <t>Ismael</t>
  </si>
  <si>
    <t>Tom</t>
  </si>
  <si>
    <t>Gabin</t>
  </si>
  <si>
    <t>Benjamin</t>
  </si>
  <si>
    <t>Martin</t>
  </si>
  <si>
    <t>MENDY</t>
  </si>
  <si>
    <t>Amadou</t>
  </si>
  <si>
    <t>Enzo</t>
  </si>
  <si>
    <t>Nael</t>
  </si>
  <si>
    <t>Alexis</t>
  </si>
  <si>
    <t>Antoine</t>
  </si>
  <si>
    <t>Alexandre</t>
  </si>
  <si>
    <t>Maxime</t>
  </si>
  <si>
    <t>Paul</t>
  </si>
  <si>
    <t>Lenny</t>
  </si>
  <si>
    <t>KEITA</t>
  </si>
  <si>
    <t>Matteo</t>
  </si>
  <si>
    <t>Nils</t>
  </si>
  <si>
    <t>Eliott</t>
  </si>
  <si>
    <t>SYLLA</t>
  </si>
  <si>
    <t>Emmanuel</t>
  </si>
  <si>
    <t>Nino</t>
  </si>
  <si>
    <t>NDIAYE</t>
  </si>
  <si>
    <t>-</t>
  </si>
  <si>
    <t>VIC</t>
  </si>
  <si>
    <t>DEF</t>
  </si>
  <si>
    <t>TEAMS</t>
  </si>
  <si>
    <t>Yohan</t>
  </si>
  <si>
    <t>5M</t>
  </si>
  <si>
    <t>TdJ</t>
  </si>
  <si>
    <t>PTS</t>
  </si>
  <si>
    <t>TR</t>
  </si>
  <si>
    <t>T3R</t>
  </si>
  <si>
    <t>T2IR</t>
  </si>
  <si>
    <t>T2ER</t>
  </si>
  <si>
    <t>ADVERSAIRE</t>
  </si>
  <si>
    <t>LFR</t>
  </si>
  <si>
    <t>FT</t>
  </si>
  <si>
    <t>SMUC</t>
  </si>
  <si>
    <t>PHASE</t>
  </si>
  <si>
    <t>MJ</t>
  </si>
  <si>
    <t>TOAC</t>
  </si>
  <si>
    <t>EXT</t>
  </si>
  <si>
    <t>DOM</t>
  </si>
  <si>
    <t>#</t>
  </si>
  <si>
    <t>DATE</t>
  </si>
  <si>
    <t>D/E</t>
  </si>
  <si>
    <t>V/D</t>
  </si>
  <si>
    <t>A</t>
  </si>
  <si>
    <t>B</t>
  </si>
  <si>
    <t>NOM</t>
  </si>
  <si>
    <t>Prénom</t>
  </si>
  <si>
    <t>NBH</t>
  </si>
  <si>
    <t>JSA</t>
  </si>
  <si>
    <t>Oscar</t>
  </si>
  <si>
    <t>ADOUR DAX</t>
  </si>
  <si>
    <t>1O</t>
  </si>
  <si>
    <t>Bastien</t>
  </si>
  <si>
    <t>Quentin</t>
  </si>
  <si>
    <t>Jeremie</t>
  </si>
  <si>
    <t>Alex</t>
  </si>
  <si>
    <t>Felix</t>
  </si>
  <si>
    <t>Johann</t>
  </si>
  <si>
    <t>LEGER</t>
  </si>
  <si>
    <t>ANTIBES</t>
  </si>
  <si>
    <t>Gabriel</t>
  </si>
  <si>
    <t>Evan</t>
  </si>
  <si>
    <t>FAYE</t>
  </si>
  <si>
    <t>LANZA</t>
  </si>
  <si>
    <t>Amine</t>
  </si>
  <si>
    <t>ASVEL</t>
  </si>
  <si>
    <t>Ilian</t>
  </si>
  <si>
    <t>Sacha</t>
  </si>
  <si>
    <t>Noam</t>
  </si>
  <si>
    <t>PREM</t>
  </si>
  <si>
    <t>CA MONTPELLIER</t>
  </si>
  <si>
    <t>Maevan</t>
  </si>
  <si>
    <t>Nelson</t>
  </si>
  <si>
    <t>Soan</t>
  </si>
  <si>
    <t>ROUX</t>
  </si>
  <si>
    <t>ROANNE</t>
  </si>
  <si>
    <t>Mae</t>
  </si>
  <si>
    <t>Kais</t>
  </si>
  <si>
    <t>EBPLO</t>
  </si>
  <si>
    <t>MARTIN</t>
  </si>
  <si>
    <t>Maxence</t>
  </si>
  <si>
    <t>Ibrahim</t>
  </si>
  <si>
    <t>DUBOIS</t>
  </si>
  <si>
    <t>YOUSFI</t>
  </si>
  <si>
    <t>Sasha</t>
  </si>
  <si>
    <t>CERVEAUX</t>
  </si>
  <si>
    <t>Ewenn</t>
  </si>
  <si>
    <t>Lilian</t>
  </si>
  <si>
    <t>Lorys</t>
  </si>
  <si>
    <t>Lyam</t>
  </si>
  <si>
    <t>BADJI</t>
  </si>
  <si>
    <t>PINSOLLE</t>
  </si>
  <si>
    <t>CSP</t>
  </si>
  <si>
    <t>Aaron</t>
  </si>
  <si>
    <t>Liam</t>
  </si>
  <si>
    <t>ADA</t>
  </si>
  <si>
    <t>PB86</t>
  </si>
  <si>
    <t>Marc</t>
  </si>
  <si>
    <t>Sohan</t>
  </si>
  <si>
    <t>BATHILY</t>
  </si>
  <si>
    <t>ZONGO</t>
  </si>
  <si>
    <t>STADE ROCHELAIS</t>
  </si>
  <si>
    <t>CB</t>
  </si>
  <si>
    <t>Joshua</t>
  </si>
  <si>
    <t>ROBIN</t>
  </si>
  <si>
    <t>UJAP</t>
  </si>
  <si>
    <t>Hamza</t>
  </si>
  <si>
    <t>Gaspard</t>
  </si>
  <si>
    <t>Milo</t>
  </si>
  <si>
    <t>CEP</t>
  </si>
  <si>
    <t>Amaury</t>
  </si>
  <si>
    <t>Killian</t>
  </si>
  <si>
    <t>Basile</t>
  </si>
  <si>
    <t>SENE</t>
  </si>
  <si>
    <t>VCB</t>
  </si>
  <si>
    <t>Eden</t>
  </si>
  <si>
    <t>Marceau</t>
  </si>
  <si>
    <t>BOUTRY</t>
  </si>
  <si>
    <t>CBC</t>
  </si>
  <si>
    <t>OLB</t>
  </si>
  <si>
    <t>Anton</t>
  </si>
  <si>
    <t>DACOSTA</t>
  </si>
  <si>
    <t>MSB</t>
  </si>
  <si>
    <t>Fallou</t>
  </si>
  <si>
    <t>Tao</t>
  </si>
  <si>
    <t>Devon</t>
  </si>
  <si>
    <t>Ilyas</t>
  </si>
  <si>
    <t>DELBOIS-BOISTOL</t>
  </si>
  <si>
    <t>FALL</t>
  </si>
  <si>
    <t>LCPV78</t>
  </si>
  <si>
    <t>STB</t>
  </si>
  <si>
    <t>Ilyes</t>
  </si>
  <si>
    <t>Jad</t>
  </si>
  <si>
    <t>Maxance</t>
  </si>
  <si>
    <t>JSFN</t>
  </si>
  <si>
    <t>Joachim</t>
  </si>
  <si>
    <t>Achille</t>
  </si>
  <si>
    <t>GOMIS</t>
  </si>
  <si>
    <t>DRAME</t>
  </si>
  <si>
    <t>SECK</t>
  </si>
  <si>
    <t>ESSM</t>
  </si>
  <si>
    <t>BCM</t>
  </si>
  <si>
    <t>Augustin</t>
  </si>
  <si>
    <t>TRAORE</t>
  </si>
  <si>
    <t>CHARENTON</t>
  </si>
  <si>
    <t>CCRB</t>
  </si>
  <si>
    <t>Nathanael</t>
  </si>
  <si>
    <t>Matt</t>
  </si>
  <si>
    <t>DIOP</t>
  </si>
  <si>
    <t>GARLET</t>
  </si>
  <si>
    <t>LILLE</t>
  </si>
  <si>
    <t>SQBB</t>
  </si>
  <si>
    <t>Noha</t>
  </si>
  <si>
    <t>DENAIN</t>
  </si>
  <si>
    <t>Karl</t>
  </si>
  <si>
    <t>Jonah</t>
  </si>
  <si>
    <t>SLUC</t>
  </si>
  <si>
    <t>ASA</t>
  </si>
  <si>
    <t>Cameron</t>
  </si>
  <si>
    <t>Adam</t>
  </si>
  <si>
    <t>Lubin</t>
  </si>
  <si>
    <t>MULLER</t>
  </si>
  <si>
    <t>PEREIRA</t>
  </si>
  <si>
    <t>SIG</t>
  </si>
  <si>
    <t>Alix</t>
  </si>
  <si>
    <t>FREYBURGER</t>
  </si>
  <si>
    <t>JDA</t>
  </si>
  <si>
    <t>MULHOUSE</t>
  </si>
  <si>
    <t>SANCHEZ</t>
  </si>
  <si>
    <t>MARCHAND</t>
  </si>
  <si>
    <t>GODIN</t>
  </si>
  <si>
    <t>2O</t>
  </si>
  <si>
    <t>Marvin</t>
  </si>
  <si>
    <t>William-David</t>
  </si>
  <si>
    <t>Yoni</t>
  </si>
  <si>
    <t>Evann</t>
  </si>
  <si>
    <t>Matys</t>
  </si>
  <si>
    <t>Endrick</t>
  </si>
  <si>
    <t>Paul Manu</t>
  </si>
  <si>
    <t>Ylan</t>
  </si>
  <si>
    <t>Lheo</t>
  </si>
  <si>
    <t>Guilhaume</t>
  </si>
  <si>
    <t>Hanaiki</t>
  </si>
  <si>
    <t>KOUSSOU</t>
  </si>
  <si>
    <t>MARTIAL</t>
  </si>
  <si>
    <t>NISIMA</t>
  </si>
  <si>
    <t>FENOUILLET</t>
  </si>
  <si>
    <t>RAUCOULE</t>
  </si>
  <si>
    <t>FAUCHEZ</t>
  </si>
  <si>
    <t>HORTON-EMERY</t>
  </si>
  <si>
    <t>BENABED-REDONDO</t>
  </si>
  <si>
    <t>BANQUET</t>
  </si>
  <si>
    <t>HOSNI</t>
  </si>
  <si>
    <t>LINDOR</t>
  </si>
  <si>
    <t>NNANGA AHANDA</t>
  </si>
  <si>
    <t>LELLOUCHE</t>
  </si>
  <si>
    <t>ABOU BACAR</t>
  </si>
  <si>
    <t>RAMPHORT</t>
  </si>
  <si>
    <t>SCHUKIN</t>
  </si>
  <si>
    <t>DALMASSO</t>
  </si>
  <si>
    <t>MAJONE</t>
  </si>
  <si>
    <t>DOOM</t>
  </si>
  <si>
    <t>PERRIN</t>
  </si>
  <si>
    <t>ASM</t>
  </si>
  <si>
    <t>SCABB</t>
  </si>
  <si>
    <t>SITA</t>
  </si>
  <si>
    <t>Luc</t>
  </si>
  <si>
    <t>Yeshua</t>
  </si>
  <si>
    <t>Matyss</t>
  </si>
  <si>
    <t>Kenny</t>
  </si>
  <si>
    <t>Aleksander</t>
  </si>
  <si>
    <t>Eziah</t>
  </si>
  <si>
    <t>Malik</t>
  </si>
  <si>
    <t>Loris</t>
  </si>
  <si>
    <t>Murat</t>
  </si>
  <si>
    <t>Tidiann</t>
  </si>
  <si>
    <t>Mahelann</t>
  </si>
  <si>
    <t>PETER</t>
  </si>
  <si>
    <t>BAMBI GOMA</t>
  </si>
  <si>
    <t>MAMBU</t>
  </si>
  <si>
    <t>BETTAHAR</t>
  </si>
  <si>
    <t>CHATTAHY</t>
  </si>
  <si>
    <t>MOUDIO-MARTEL</t>
  </si>
  <si>
    <t>LUNION</t>
  </si>
  <si>
    <t>MILOVIDOV</t>
  </si>
  <si>
    <t>FARCY</t>
  </si>
  <si>
    <t>RAYMOND</t>
  </si>
  <si>
    <t>CAPARROS</t>
  </si>
  <si>
    <t>CHASSON</t>
  </si>
  <si>
    <t>EBREUIL</t>
  </si>
  <si>
    <t>PERRET</t>
  </si>
  <si>
    <t>PIZZINI</t>
  </si>
  <si>
    <t>TURKER</t>
  </si>
  <si>
    <t>DULAS</t>
  </si>
  <si>
    <t>CALIMIA</t>
  </si>
  <si>
    <t>RUEL OUDOIRE</t>
  </si>
  <si>
    <t>AIX MAURIENNE</t>
  </si>
  <si>
    <t>Magnus</t>
  </si>
  <si>
    <t>Keziah</t>
  </si>
  <si>
    <t>Cherif</t>
  </si>
  <si>
    <t>Stanley</t>
  </si>
  <si>
    <t>Pilsmond</t>
  </si>
  <si>
    <t>Luflore</t>
  </si>
  <si>
    <t>Rubens</t>
  </si>
  <si>
    <t>Younes</t>
  </si>
  <si>
    <t>Sam</t>
  </si>
  <si>
    <t>Aboubacar Sidiki</t>
  </si>
  <si>
    <t>Ababacar</t>
  </si>
  <si>
    <t>BERARD</t>
  </si>
  <si>
    <t>RUOL</t>
  </si>
  <si>
    <t>DIARD</t>
  </si>
  <si>
    <t>PIERRE-NICOLAS</t>
  </si>
  <si>
    <t>LOGUE</t>
  </si>
  <si>
    <t>CARTAILHAC</t>
  </si>
  <si>
    <t>RISAL</t>
  </si>
  <si>
    <t>GRUSZKA</t>
  </si>
  <si>
    <t>NGUIDJOL</t>
  </si>
  <si>
    <t>LOUSSAVOUVOU</t>
  </si>
  <si>
    <t>ALBRECHT</t>
  </si>
  <si>
    <t>BENGOUTA</t>
  </si>
  <si>
    <t>TOMASINI</t>
  </si>
  <si>
    <t>LAPLACE</t>
  </si>
  <si>
    <t>RAKOTOMALALA</t>
  </si>
  <si>
    <t>OSKAN</t>
  </si>
  <si>
    <t>KONATE</t>
  </si>
  <si>
    <t>OBERLE</t>
  </si>
  <si>
    <t>HERRADA</t>
  </si>
  <si>
    <t>MBENGUE</t>
  </si>
  <si>
    <t>HTV</t>
  </si>
  <si>
    <t>l</t>
  </si>
  <si>
    <t>Lino</t>
  </si>
  <si>
    <t>Roland Othniel</t>
  </si>
  <si>
    <t>Chanys</t>
  </si>
  <si>
    <t>Pape-Bamba</t>
  </si>
  <si>
    <t>Theodore</t>
  </si>
  <si>
    <t>Edgar</t>
  </si>
  <si>
    <t>Ilan</t>
  </si>
  <si>
    <t>Francois-Aaron</t>
  </si>
  <si>
    <t>BEZOMBES</t>
  </si>
  <si>
    <t>VIGNIHOUE</t>
  </si>
  <si>
    <t>CHARLES-NICOLAS  CEDO</t>
  </si>
  <si>
    <t>SCHULTIS</t>
  </si>
  <si>
    <t>ROMEYER</t>
  </si>
  <si>
    <t>MIDEKOR</t>
  </si>
  <si>
    <t>BELEN</t>
  </si>
  <si>
    <t>CIVALE</t>
  </si>
  <si>
    <t>VIAL</t>
  </si>
  <si>
    <t>ZOUGGAR</t>
  </si>
  <si>
    <t>MOUNGUENDE MOHAMA</t>
  </si>
  <si>
    <t>GRADEL</t>
  </si>
  <si>
    <t>SCHALK</t>
  </si>
  <si>
    <t>DURAN</t>
  </si>
  <si>
    <t>SOURANG</t>
  </si>
  <si>
    <t>DIDELOT</t>
  </si>
  <si>
    <t>POUTET</t>
  </si>
  <si>
    <t>SOUTTER</t>
  </si>
  <si>
    <t>RISACHER</t>
  </si>
  <si>
    <t>POINTET-OGIER</t>
  </si>
  <si>
    <t>FOREL</t>
  </si>
  <si>
    <t>EUSTACHE-ROOLS</t>
  </si>
  <si>
    <t>VENTRE DIARA</t>
  </si>
  <si>
    <t>ATEBA</t>
  </si>
  <si>
    <t>FOS</t>
  </si>
  <si>
    <t>Alejandro</t>
  </si>
  <si>
    <t>Cedric</t>
  </si>
  <si>
    <t>Abdou</t>
  </si>
  <si>
    <t>Heaven</t>
  </si>
  <si>
    <t>Kyziah</t>
  </si>
  <si>
    <t>Ioannis</t>
  </si>
  <si>
    <t>Bryan</t>
  </si>
  <si>
    <t>Sohane</t>
  </si>
  <si>
    <t>Luca</t>
  </si>
  <si>
    <t>Mady</t>
  </si>
  <si>
    <t>PERARD</t>
  </si>
  <si>
    <t>FOUILLEN</t>
  </si>
  <si>
    <t>BUSCEMA</t>
  </si>
  <si>
    <t>ABRAHAM ZULUETA</t>
  </si>
  <si>
    <t>MORETON</t>
  </si>
  <si>
    <t>NORKEVICIUS</t>
  </si>
  <si>
    <t>KABONGO</t>
  </si>
  <si>
    <t>KANZA</t>
  </si>
  <si>
    <t>FERRAND</t>
  </si>
  <si>
    <t>TRY</t>
  </si>
  <si>
    <t>VIDALE</t>
  </si>
  <si>
    <t>N'GOLI</t>
  </si>
  <si>
    <t>PALENE</t>
  </si>
  <si>
    <t>PEDRENO</t>
  </si>
  <si>
    <t>KHELIFI</t>
  </si>
  <si>
    <t>LAROUI</t>
  </si>
  <si>
    <t>MOROSSI</t>
  </si>
  <si>
    <t>D'ELIA</t>
  </si>
  <si>
    <t>EL ALAMI</t>
  </si>
  <si>
    <t>Remi</t>
  </si>
  <si>
    <t>Clarence</t>
  </si>
  <si>
    <t>Willem</t>
  </si>
  <si>
    <t>Moussa</t>
  </si>
  <si>
    <t>Jahyann</t>
  </si>
  <si>
    <t>Ayman</t>
  </si>
  <si>
    <t>DUBOS</t>
  </si>
  <si>
    <t>VUKADIN</t>
  </si>
  <si>
    <t>INDABURU</t>
  </si>
  <si>
    <t>LOPEZ</t>
  </si>
  <si>
    <t>LACOSTE</t>
  </si>
  <si>
    <t>BENOIT</t>
  </si>
  <si>
    <t>REIMUND</t>
  </si>
  <si>
    <t>AUTIN</t>
  </si>
  <si>
    <t>GARCIA-HARDY</t>
  </si>
  <si>
    <t>ELISSALDE</t>
  </si>
  <si>
    <t>ROSS MAZAU</t>
  </si>
  <si>
    <t>DARIER</t>
  </si>
  <si>
    <t>BOUNE</t>
  </si>
  <si>
    <t>GUEYE</t>
  </si>
  <si>
    <t>CESSAT</t>
  </si>
  <si>
    <t>SIMEON</t>
  </si>
  <si>
    <t>MALIBERT</t>
  </si>
  <si>
    <t>KANE</t>
  </si>
  <si>
    <t>Zackary</t>
  </si>
  <si>
    <t>ASSIRA ENGOUTE</t>
  </si>
  <si>
    <t>Heyrold Nathan</t>
  </si>
  <si>
    <t>Patrick</t>
  </si>
  <si>
    <t>Ludjan</t>
  </si>
  <si>
    <t>Eitel Othon</t>
  </si>
  <si>
    <t>Jaden</t>
  </si>
  <si>
    <t>Lukas</t>
  </si>
  <si>
    <t>Elie</t>
  </si>
  <si>
    <t>Madya</t>
  </si>
  <si>
    <t>Rafael</t>
  </si>
  <si>
    <t>Clair-David</t>
  </si>
  <si>
    <t>MORE</t>
  </si>
  <si>
    <t>DELSOL</t>
  </si>
  <si>
    <t>EUPHRASIE</t>
  </si>
  <si>
    <t>DELSARTE</t>
  </si>
  <si>
    <t>CAUDOUX</t>
  </si>
  <si>
    <t>NANDJOU TCHOUANWOU</t>
  </si>
  <si>
    <t>LAVIE MIENANDY CARDONA</t>
  </si>
  <si>
    <t>BOUVRY</t>
  </si>
  <si>
    <t>CREBESSEGUES POUJADE</t>
  </si>
  <si>
    <t>HOUARI</t>
  </si>
  <si>
    <t>MAZENC</t>
  </si>
  <si>
    <t>JACKIE</t>
  </si>
  <si>
    <t>THOMAS</t>
  </si>
  <si>
    <t>BOUALLAGUI GONCALVES TORRES</t>
  </si>
  <si>
    <t>GENDRON</t>
  </si>
  <si>
    <t>DELIS BARCELO</t>
  </si>
  <si>
    <t>MAGEOT</t>
  </si>
  <si>
    <t>BBD</t>
  </si>
  <si>
    <t>FLAMAND</t>
  </si>
  <si>
    <t>Maddy</t>
  </si>
  <si>
    <t>Valentino</t>
  </si>
  <si>
    <t>Corentin</t>
  </si>
  <si>
    <t>Charles-Alexandre</t>
  </si>
  <si>
    <t>Dany-Evans</t>
  </si>
  <si>
    <t>Yacoub</t>
  </si>
  <si>
    <t>Joseph</t>
  </si>
  <si>
    <t>Jonathan Dereck</t>
  </si>
  <si>
    <t>EGBELEOU</t>
  </si>
  <si>
    <t>FEURGARD-GUERRA</t>
  </si>
  <si>
    <t>SAMUT</t>
  </si>
  <si>
    <t>PAGES</t>
  </si>
  <si>
    <t>RONDET</t>
  </si>
  <si>
    <t>SEGAUD</t>
  </si>
  <si>
    <t>MPOME-MOUKOURI</t>
  </si>
  <si>
    <t>LEOTAR</t>
  </si>
  <si>
    <t>HAMM</t>
  </si>
  <si>
    <t>EPESSE TITI</t>
  </si>
  <si>
    <t>DELHORBE</t>
  </si>
  <si>
    <t>JONET</t>
  </si>
  <si>
    <t>PERRAULT</t>
  </si>
  <si>
    <t>HOBLEY-SAHIE</t>
  </si>
  <si>
    <t>BELHAJ</t>
  </si>
  <si>
    <t>SIMPSON</t>
  </si>
  <si>
    <t>ANGOUNA ONDO</t>
  </si>
  <si>
    <t>NISCOISE</t>
  </si>
  <si>
    <t>LA ROCHE VENDEE</t>
  </si>
  <si>
    <t>Nolann</t>
  </si>
  <si>
    <t>Sloen</t>
  </si>
  <si>
    <t>Kanoa</t>
  </si>
  <si>
    <t>Safir</t>
  </si>
  <si>
    <t>Doryan</t>
  </si>
  <si>
    <t>Christ Bertrand</t>
  </si>
  <si>
    <t>Michels</t>
  </si>
  <si>
    <t>Hugues</t>
  </si>
  <si>
    <t>KOSSOKO</t>
  </si>
  <si>
    <t>TREMINE</t>
  </si>
  <si>
    <t>JUSTINE CHANTREFOUX</t>
  </si>
  <si>
    <t>MOMBEL</t>
  </si>
  <si>
    <t>VIGREUX</t>
  </si>
  <si>
    <t>HOAREAU</t>
  </si>
  <si>
    <t>RYCKEBUSCH</t>
  </si>
  <si>
    <t>MARREC</t>
  </si>
  <si>
    <t>GUESSET</t>
  </si>
  <si>
    <t>LE BRETON-VOIRE</t>
  </si>
  <si>
    <t>MOE</t>
  </si>
  <si>
    <t>ASSOUMANI</t>
  </si>
  <si>
    <t>RAOUL</t>
  </si>
  <si>
    <t>COLIN</t>
  </si>
  <si>
    <t>WANSI EDIMO</t>
  </si>
  <si>
    <t>FANSI TCHOUANGA</t>
  </si>
  <si>
    <t>FAUCHEUX</t>
  </si>
  <si>
    <t>MARMORAT</t>
  </si>
  <si>
    <t>CARO</t>
  </si>
  <si>
    <t>BASSIEN</t>
  </si>
  <si>
    <t>Maj-Daniels</t>
  </si>
  <si>
    <t>Matis</t>
  </si>
  <si>
    <t>Elimane</t>
  </si>
  <si>
    <t>Ismael Paulain</t>
  </si>
  <si>
    <t>Kameron</t>
  </si>
  <si>
    <t>RABALLAND</t>
  </si>
  <si>
    <t>CHRISTOPHE</t>
  </si>
  <si>
    <t>CRIART-JOSET</t>
  </si>
  <si>
    <t>ROMAN-CHARMOIS</t>
  </si>
  <si>
    <t>FANSI TEUTSONG</t>
  </si>
  <si>
    <t>DVORAK</t>
  </si>
  <si>
    <t>BROUDIC</t>
  </si>
  <si>
    <t>FLORET</t>
  </si>
  <si>
    <t>LE GUYADER</t>
  </si>
  <si>
    <t>PEHOUA</t>
  </si>
  <si>
    <t>GOURDON</t>
  </si>
  <si>
    <t>VON HOFMANN</t>
  </si>
  <si>
    <t>BREMENT</t>
  </si>
  <si>
    <t>ROULIN</t>
  </si>
  <si>
    <t>TCHUIMBOU-OUAHOUO</t>
  </si>
  <si>
    <t>HY-BRIUKHANOVA</t>
  </si>
  <si>
    <t>LECOINDRE</t>
  </si>
  <si>
    <t>ZOUNAMO</t>
  </si>
  <si>
    <t>BRAYS</t>
  </si>
  <si>
    <t>FOFANA</t>
  </si>
  <si>
    <t>Ylann</t>
  </si>
  <si>
    <t>Lyven Lewis</t>
  </si>
  <si>
    <t>Elwan</t>
  </si>
  <si>
    <t>Gregory</t>
  </si>
  <si>
    <t>Dwayne</t>
  </si>
  <si>
    <t>Hayden</t>
  </si>
  <si>
    <t>Dariau</t>
  </si>
  <si>
    <t>Eliot</t>
  </si>
  <si>
    <t>Victor</t>
  </si>
  <si>
    <t>Miya</t>
  </si>
  <si>
    <t>Aldo</t>
  </si>
  <si>
    <t>LEFRESNE</t>
  </si>
  <si>
    <t>PORSAN</t>
  </si>
  <si>
    <t>BAUDRAND</t>
  </si>
  <si>
    <t>DA SILVA</t>
  </si>
  <si>
    <t>DA SYLVA</t>
  </si>
  <si>
    <t>MOHR</t>
  </si>
  <si>
    <t>RIGUIDEL</t>
  </si>
  <si>
    <t>SERCEAU</t>
  </si>
  <si>
    <t>BALAVOINE</t>
  </si>
  <si>
    <t>LE BOULANGER</t>
  </si>
  <si>
    <t>GOBIN</t>
  </si>
  <si>
    <t>NAVIER</t>
  </si>
  <si>
    <t>BAUD</t>
  </si>
  <si>
    <t>AUGIS</t>
  </si>
  <si>
    <t>JASNOWSKI</t>
  </si>
  <si>
    <t>ONANGA</t>
  </si>
  <si>
    <t>HITAYEZU</t>
  </si>
  <si>
    <t>ET ANGERS</t>
  </si>
  <si>
    <t>James</t>
  </si>
  <si>
    <t>Ousmane</t>
  </si>
  <si>
    <t>Gnoholi Adam's Alvyn</t>
  </si>
  <si>
    <t>Slava</t>
  </si>
  <si>
    <t>Oumar</t>
  </si>
  <si>
    <t>Yapi Raphael</t>
  </si>
  <si>
    <t>Milann</t>
  </si>
  <si>
    <t>Loann</t>
  </si>
  <si>
    <t>Benjamin-Light</t>
  </si>
  <si>
    <t>Tidiane</t>
  </si>
  <si>
    <t>Dan</t>
  </si>
  <si>
    <t>Yoaquim</t>
  </si>
  <si>
    <t>Djelany</t>
  </si>
  <si>
    <t>Ephraim</t>
  </si>
  <si>
    <t>Kouaho David</t>
  </si>
  <si>
    <t>FERRIER</t>
  </si>
  <si>
    <t>OUAHABI</t>
  </si>
  <si>
    <t>ATTA BESSIOM</t>
  </si>
  <si>
    <t>BADEY</t>
  </si>
  <si>
    <t>MINAEV</t>
  </si>
  <si>
    <t>LOUBET</t>
  </si>
  <si>
    <t>BA</t>
  </si>
  <si>
    <t>YAPO</t>
  </si>
  <si>
    <t>HENG-SOUCHET</t>
  </si>
  <si>
    <t>MONSOREAU</t>
  </si>
  <si>
    <t>BINAM</t>
  </si>
  <si>
    <t>VOTTE</t>
  </si>
  <si>
    <t>KINIALI BASALA</t>
  </si>
  <si>
    <t>BOUDINE</t>
  </si>
  <si>
    <t>CHARRIER</t>
  </si>
  <si>
    <t>MARCEAU</t>
  </si>
  <si>
    <t>TCHICAMBOUD</t>
  </si>
  <si>
    <t>BALLO DEBAT</t>
  </si>
  <si>
    <t>ANANE</t>
  </si>
  <si>
    <t>Elyon</t>
  </si>
  <si>
    <t>Andrea</t>
  </si>
  <si>
    <t>Gangaly</t>
  </si>
  <si>
    <t>Marvynn</t>
  </si>
  <si>
    <t>Billel</t>
  </si>
  <si>
    <t>Darell</t>
  </si>
  <si>
    <t>Yves</t>
  </si>
  <si>
    <t>Salif</t>
  </si>
  <si>
    <t>Nya Julien</t>
  </si>
  <si>
    <t>Wayan</t>
  </si>
  <si>
    <t>Sunny</t>
  </si>
  <si>
    <t>Daylen</t>
  </si>
  <si>
    <t>KABEYA</t>
  </si>
  <si>
    <t>DELAVEAU</t>
  </si>
  <si>
    <t>MOSENGO MASA</t>
  </si>
  <si>
    <t>N'SIETE LOUPE</t>
  </si>
  <si>
    <t>MICO</t>
  </si>
  <si>
    <t>LE CARRER</t>
  </si>
  <si>
    <t>TSHIALA KATUMBAY</t>
  </si>
  <si>
    <t>KORMANN</t>
  </si>
  <si>
    <t>MACHEMACHI</t>
  </si>
  <si>
    <t>SAHA</t>
  </si>
  <si>
    <t>CASTANIER</t>
  </si>
  <si>
    <t>BERTORELLE</t>
  </si>
  <si>
    <t>DOUMBIA</t>
  </si>
  <si>
    <t>LESSORT</t>
  </si>
  <si>
    <t>BORDIN</t>
  </si>
  <si>
    <t>DOGOUM-DESPORT</t>
  </si>
  <si>
    <t>GNENO-BANINI</t>
  </si>
  <si>
    <t>CHAUMET</t>
  </si>
  <si>
    <t>PERROT</t>
  </si>
  <si>
    <t>GOMA-LELOUCH</t>
  </si>
  <si>
    <t>LE-BRIQUER</t>
  </si>
  <si>
    <t>TBM</t>
  </si>
  <si>
    <t>Souanh</t>
  </si>
  <si>
    <t>Nguepi</t>
  </si>
  <si>
    <t>Dragan</t>
  </si>
  <si>
    <t>Nolhan</t>
  </si>
  <si>
    <t>Boubacar-Sidy</t>
  </si>
  <si>
    <t>Everson Emanuel</t>
  </si>
  <si>
    <t>Emery Marley</t>
  </si>
  <si>
    <t>Theophilus</t>
  </si>
  <si>
    <t>HOFBAUER</t>
  </si>
  <si>
    <t>BOUVIOLLE</t>
  </si>
  <si>
    <t>MUKOKO</t>
  </si>
  <si>
    <t>TERSAC</t>
  </si>
  <si>
    <t>VERON</t>
  </si>
  <si>
    <t>N BERRUYER</t>
  </si>
  <si>
    <t>BULAJIC</t>
  </si>
  <si>
    <t>DRIESCH</t>
  </si>
  <si>
    <t>HIVET</t>
  </si>
  <si>
    <t>CARTIER-OLOMO</t>
  </si>
  <si>
    <t>KASONGO</t>
  </si>
  <si>
    <t>RAPINI</t>
  </si>
  <si>
    <t>COUEDO-SALAMI</t>
  </si>
  <si>
    <t>MORAIS LANDA</t>
  </si>
  <si>
    <t>MEYITANG MOMO</t>
  </si>
  <si>
    <t>TINDANO</t>
  </si>
  <si>
    <t>FORDWUO</t>
  </si>
  <si>
    <t>MASSY</t>
  </si>
  <si>
    <t>DIOUF</t>
  </si>
  <si>
    <t>Steve-William</t>
  </si>
  <si>
    <t>Loic</t>
  </si>
  <si>
    <t>Dorian</t>
  </si>
  <si>
    <t>Jeancyvie</t>
  </si>
  <si>
    <t>Aidan</t>
  </si>
  <si>
    <t>Alexis-Edouard</t>
  </si>
  <si>
    <t>Maxym</t>
  </si>
  <si>
    <t>Messoko</t>
  </si>
  <si>
    <t>Max</t>
  </si>
  <si>
    <t>Aubin</t>
  </si>
  <si>
    <t>DIKONGUE</t>
  </si>
  <si>
    <t>BASTIEN</t>
  </si>
  <si>
    <t>FIBLEUIL</t>
  </si>
  <si>
    <t>TOUDZI-NGONGANG</t>
  </si>
  <si>
    <t>CLAVEAU</t>
  </si>
  <si>
    <t>TSHIKA</t>
  </si>
  <si>
    <t>GORVIEN</t>
  </si>
  <si>
    <t>DAGBA</t>
  </si>
  <si>
    <t>NADEAU-CALVES</t>
  </si>
  <si>
    <t>DIOMANDE</t>
  </si>
  <si>
    <t>BRUNEL</t>
  </si>
  <si>
    <t>GODEFROY</t>
  </si>
  <si>
    <t>DECAEN</t>
  </si>
  <si>
    <t>CORREC</t>
  </si>
  <si>
    <t>BASSOUMBA</t>
  </si>
  <si>
    <t>RAFFE</t>
  </si>
  <si>
    <t>VANDAELE</t>
  </si>
  <si>
    <t>MOULIN</t>
  </si>
  <si>
    <t>GARDIE ANDONGUI</t>
  </si>
  <si>
    <t>ALM</t>
  </si>
  <si>
    <t>LUBAKI</t>
  </si>
  <si>
    <t>Ilhann</t>
  </si>
  <si>
    <t>Marley</t>
  </si>
  <si>
    <t>Ali</t>
  </si>
  <si>
    <t>Sami</t>
  </si>
  <si>
    <t>Alassane</t>
  </si>
  <si>
    <t>Ayden</t>
  </si>
  <si>
    <t>Dylan</t>
  </si>
  <si>
    <t>Venus Junior</t>
  </si>
  <si>
    <t>Jean</t>
  </si>
  <si>
    <t>Satya</t>
  </si>
  <si>
    <t>Vadim</t>
  </si>
  <si>
    <t>TCHICOU</t>
  </si>
  <si>
    <t>SAR</t>
  </si>
  <si>
    <t>HAMADOU</t>
  </si>
  <si>
    <t>BAME</t>
  </si>
  <si>
    <t>KANCEL</t>
  </si>
  <si>
    <t>DURAND-LEGUAY</t>
  </si>
  <si>
    <t>FOKOU</t>
  </si>
  <si>
    <t>TESSIER-LOE</t>
  </si>
  <si>
    <t>SEMBENE</t>
  </si>
  <si>
    <t>MARAIS</t>
  </si>
  <si>
    <t>LE BRET</t>
  </si>
  <si>
    <t>MONDESIR</t>
  </si>
  <si>
    <t>COLLIN-MASSON</t>
  </si>
  <si>
    <t>MARTEIL</t>
  </si>
  <si>
    <t>METIVIER</t>
  </si>
  <si>
    <t>KOVACEVIC</t>
  </si>
  <si>
    <t>ROUEN METRO</t>
  </si>
  <si>
    <t>CERGY</t>
  </si>
  <si>
    <t>Driss</t>
  </si>
  <si>
    <t>Tahiry</t>
  </si>
  <si>
    <t>Elijah</t>
  </si>
  <si>
    <t>Sinaly</t>
  </si>
  <si>
    <t>Matisse</t>
  </si>
  <si>
    <t>Erann</t>
  </si>
  <si>
    <t>Leni David</t>
  </si>
  <si>
    <t>Cyril</t>
  </si>
  <si>
    <t>Nelvin</t>
  </si>
  <si>
    <t>Adama</t>
  </si>
  <si>
    <t>Sidy</t>
  </si>
  <si>
    <t>SONKO</t>
  </si>
  <si>
    <t>DIDOUH</t>
  </si>
  <si>
    <t>MANSARD</t>
  </si>
  <si>
    <t>TREBOT VAIRAC</t>
  </si>
  <si>
    <t>BAVIERE</t>
  </si>
  <si>
    <t>CHERY</t>
  </si>
  <si>
    <t>CHEVALLIER</t>
  </si>
  <si>
    <t>URSIN</t>
  </si>
  <si>
    <t>CASANI</t>
  </si>
  <si>
    <t>NAVOUIDIBIO</t>
  </si>
  <si>
    <t>PERONO</t>
  </si>
  <si>
    <t>GRISOLET</t>
  </si>
  <si>
    <t>JEAN LOUIS</t>
  </si>
  <si>
    <t>DEMBELE</t>
  </si>
  <si>
    <t>LIEVIN</t>
  </si>
  <si>
    <t>Louiz</t>
  </si>
  <si>
    <t>Mouhamad</t>
  </si>
  <si>
    <t>Yuma</t>
  </si>
  <si>
    <t>Adame</t>
  </si>
  <si>
    <t>Eydan</t>
  </si>
  <si>
    <t>Nelio</t>
  </si>
  <si>
    <t>Julian</t>
  </si>
  <si>
    <t>Kelyan</t>
  </si>
  <si>
    <t>Muhammed Al Hady</t>
  </si>
  <si>
    <t>Abdoul</t>
  </si>
  <si>
    <t>DUSSART</t>
  </si>
  <si>
    <t>BREUX</t>
  </si>
  <si>
    <t>CATTEZ</t>
  </si>
  <si>
    <t>FRONIA</t>
  </si>
  <si>
    <t>AW</t>
  </si>
  <si>
    <t>DELAHOUSSE</t>
  </si>
  <si>
    <t>CILLY</t>
  </si>
  <si>
    <t>SMAGGE</t>
  </si>
  <si>
    <t>MENDOUA  ZE</t>
  </si>
  <si>
    <t>RICHEZ</t>
  </si>
  <si>
    <t>COLPAERT</t>
  </si>
  <si>
    <t>FRYDMAN</t>
  </si>
  <si>
    <t>DELEAU</t>
  </si>
  <si>
    <t>SGARD</t>
  </si>
  <si>
    <t>KABBAH</t>
  </si>
  <si>
    <t>LETICEE</t>
  </si>
  <si>
    <t>DEZOUTTER</t>
  </si>
  <si>
    <t>BARTHOLOME</t>
  </si>
  <si>
    <t>Matthieu</t>
  </si>
  <si>
    <t>Ohta</t>
  </si>
  <si>
    <t>Liham</t>
  </si>
  <si>
    <t>Trevis</t>
  </si>
  <si>
    <t>Cesar</t>
  </si>
  <si>
    <t>Daouda</t>
  </si>
  <si>
    <t>Ebenezer Gianfranco</t>
  </si>
  <si>
    <t>Batist</t>
  </si>
  <si>
    <t>Yllian</t>
  </si>
  <si>
    <t>Silly</t>
  </si>
  <si>
    <t>Cherieter</t>
  </si>
  <si>
    <t>EMBINGA</t>
  </si>
  <si>
    <t>MORLENDE</t>
  </si>
  <si>
    <t>CAVIGNAUX</t>
  </si>
  <si>
    <t>BOUNGO</t>
  </si>
  <si>
    <t>ELEKA</t>
  </si>
  <si>
    <t>JEAN</t>
  </si>
  <si>
    <t>THENAWHA  NOUGHA</t>
  </si>
  <si>
    <t>NISSOU</t>
  </si>
  <si>
    <t>VOITAN</t>
  </si>
  <si>
    <t>NAUD</t>
  </si>
  <si>
    <t>RENOU</t>
  </si>
  <si>
    <t>SORTAMBOSC</t>
  </si>
  <si>
    <t>LECOURTOIS</t>
  </si>
  <si>
    <t>EBU YEDIDIA</t>
  </si>
  <si>
    <t>Nikola</t>
  </si>
  <si>
    <t>Isayah</t>
  </si>
  <si>
    <t>Matazaky</t>
  </si>
  <si>
    <t>Dany</t>
  </si>
  <si>
    <t>Mathias</t>
  </si>
  <si>
    <t>Jayden</t>
  </si>
  <si>
    <t>Kalil-Ibrahim</t>
  </si>
  <si>
    <t>Aboubacar</t>
  </si>
  <si>
    <t>FIGUEIREDO</t>
  </si>
  <si>
    <t>MARTINOVIC</t>
  </si>
  <si>
    <t>GALLAS</t>
  </si>
  <si>
    <t>JAEGER</t>
  </si>
  <si>
    <t>PULVAR</t>
  </si>
  <si>
    <t>LELIN-PRANGE</t>
  </si>
  <si>
    <t>NORBERT</t>
  </si>
  <si>
    <t>GRAND</t>
  </si>
  <si>
    <t>BIALKOWSKI</t>
  </si>
  <si>
    <t>CANY-DOMONT</t>
  </si>
  <si>
    <t>RAOLOMPANATENA</t>
  </si>
  <si>
    <t>LEBLOND</t>
  </si>
  <si>
    <t>DAUX</t>
  </si>
  <si>
    <t>PIERRE-JUSTIN</t>
  </si>
  <si>
    <t>FABIEN</t>
  </si>
  <si>
    <t>DE CARVALHO DOS SANTOS</t>
  </si>
  <si>
    <t>NJANY</t>
  </si>
  <si>
    <t>KPOKOU DE GONZAGUE</t>
  </si>
  <si>
    <t>KONE</t>
  </si>
  <si>
    <t>KARAMOKO</t>
  </si>
  <si>
    <t>DRET</t>
  </si>
  <si>
    <t>STRILYANYY</t>
  </si>
  <si>
    <t>DRABO</t>
  </si>
  <si>
    <t>Anthyme</t>
  </si>
  <si>
    <t>Timothe</t>
  </si>
  <si>
    <t>Taha</t>
  </si>
  <si>
    <t>Pascal</t>
  </si>
  <si>
    <t>Wilfried Emmanuel Vital</t>
  </si>
  <si>
    <t>Wannis</t>
  </si>
  <si>
    <t>Arsene</t>
  </si>
  <si>
    <t>Lenzo</t>
  </si>
  <si>
    <t>LORTHIOIR</t>
  </si>
  <si>
    <t>LE HIRESS</t>
  </si>
  <si>
    <t>BYCZINSKI</t>
  </si>
  <si>
    <t>BOESPFLUG</t>
  </si>
  <si>
    <t>BAHRI</t>
  </si>
  <si>
    <t>NAGO</t>
  </si>
  <si>
    <t>JACOB</t>
  </si>
  <si>
    <t>ABANDA</t>
  </si>
  <si>
    <t>NDOYE</t>
  </si>
  <si>
    <t>RIVIER</t>
  </si>
  <si>
    <t>DECEMBRE</t>
  </si>
  <si>
    <t>TONEMASSA SOMBANG</t>
  </si>
  <si>
    <t>CAMBRELIN</t>
  </si>
  <si>
    <t>AGOT FORTES VIEIRA</t>
  </si>
  <si>
    <t>KRACHER</t>
  </si>
  <si>
    <t>KIMBEMBE</t>
  </si>
  <si>
    <t>CHRISTIN</t>
  </si>
  <si>
    <t>RAMBUR</t>
  </si>
  <si>
    <t>KPADAN</t>
  </si>
  <si>
    <t>DUPUY</t>
  </si>
  <si>
    <t>LEDUC</t>
  </si>
  <si>
    <t>Steeven-Scherelh</t>
  </si>
  <si>
    <t>Adna-Joel</t>
  </si>
  <si>
    <t>Kenneth</t>
  </si>
  <si>
    <t>Fabian</t>
  </si>
  <si>
    <t>Edd Rick</t>
  </si>
  <si>
    <t>Samy</t>
  </si>
  <si>
    <t>Henri</t>
  </si>
  <si>
    <t>Aurelien</t>
  </si>
  <si>
    <t>Lou Tala</t>
  </si>
  <si>
    <t>Kenji</t>
  </si>
  <si>
    <t>COURTELLEMONT</t>
  </si>
  <si>
    <t>OYENGUET</t>
  </si>
  <si>
    <t>VERGNEAULT</t>
  </si>
  <si>
    <t>JONDOT</t>
  </si>
  <si>
    <t>BOUM</t>
  </si>
  <si>
    <t>DIJON-KEBE</t>
  </si>
  <si>
    <t>TESSIER</t>
  </si>
  <si>
    <t>N'VEKOUNOU</t>
  </si>
  <si>
    <t>LARCHER-GASSION</t>
  </si>
  <si>
    <t>DONDO TABU</t>
  </si>
  <si>
    <t>DUPONT</t>
  </si>
  <si>
    <t>BALITALIKE</t>
  </si>
  <si>
    <t>WAGUET</t>
  </si>
  <si>
    <t>ROODEN</t>
  </si>
  <si>
    <t>MOMBOLLET</t>
  </si>
  <si>
    <t>POMIER</t>
  </si>
  <si>
    <t>KAMARA</t>
  </si>
  <si>
    <t>LOUISSAINT</t>
  </si>
  <si>
    <t>LCVP678</t>
  </si>
  <si>
    <t xml:space="preserve"> VIC</t>
  </si>
  <si>
    <t>Noa-Keny</t>
  </si>
  <si>
    <t>Nathan Darell Emake</t>
  </si>
  <si>
    <t>Blessing</t>
  </si>
  <si>
    <t>Pierre-Eliott</t>
  </si>
  <si>
    <t>Lianick</t>
  </si>
  <si>
    <t>Princy</t>
  </si>
  <si>
    <t>Illan</t>
  </si>
  <si>
    <t>Bryant</t>
  </si>
  <si>
    <t>Theotime</t>
  </si>
  <si>
    <t>Thierno</t>
  </si>
  <si>
    <t>Peniel Tony Wilfried</t>
  </si>
  <si>
    <t>KALUBI</t>
  </si>
  <si>
    <t>MODESTINE</t>
  </si>
  <si>
    <t>NIKINIKI</t>
  </si>
  <si>
    <t>MUNONGO</t>
  </si>
  <si>
    <t>CHOSSELER</t>
  </si>
  <si>
    <t>SEESIE-SELE</t>
  </si>
  <si>
    <t>RATIMISON</t>
  </si>
  <si>
    <t>BEUZE</t>
  </si>
  <si>
    <t>LOUIS</t>
  </si>
  <si>
    <t>VERPRAET</t>
  </si>
  <si>
    <t>GROSHENY</t>
  </si>
  <si>
    <t>AGBOTON</t>
  </si>
  <si>
    <t>ISRAEL</t>
  </si>
  <si>
    <t>MINGAM</t>
  </si>
  <si>
    <t>SANGARE</t>
  </si>
  <si>
    <t>JACHIMOWSKI</t>
  </si>
  <si>
    <t>ADALLA</t>
  </si>
  <si>
    <t>HAMMOUD</t>
  </si>
  <si>
    <t>PEHOUA NGBOKERE</t>
  </si>
  <si>
    <t>PFBB</t>
  </si>
  <si>
    <t>LEDONIENNE JURA</t>
  </si>
  <si>
    <t>PIETRI-DANGLA</t>
  </si>
  <si>
    <t>MENDES</t>
  </si>
  <si>
    <t>NONGA DRIEUX</t>
  </si>
  <si>
    <t>BARBIER</t>
  </si>
  <si>
    <t>PANSA</t>
  </si>
  <si>
    <t>TOHOLIN</t>
  </si>
  <si>
    <t>MAKOUMBOU</t>
  </si>
  <si>
    <t>BENIER</t>
  </si>
  <si>
    <t>HABINA</t>
  </si>
  <si>
    <t>SAVARINO</t>
  </si>
  <si>
    <t>TORNQVIST-GROSSET</t>
  </si>
  <si>
    <t>JACQUES</t>
  </si>
  <si>
    <t>LICINA</t>
  </si>
  <si>
    <t>LEVEQUE</t>
  </si>
  <si>
    <t>ARDELEANU</t>
  </si>
  <si>
    <t>LACLEF</t>
  </si>
  <si>
    <t>PUNCH</t>
  </si>
  <si>
    <t>Mateusz</t>
  </si>
  <si>
    <t>Nohan</t>
  </si>
  <si>
    <t>Seth</t>
  </si>
  <si>
    <t>Lorenz</t>
  </si>
  <si>
    <t>Coelh</t>
  </si>
  <si>
    <t>Pol</t>
  </si>
  <si>
    <t>Kenzo</t>
  </si>
  <si>
    <t>Jessy Brayan</t>
  </si>
  <si>
    <t>Djordje</t>
  </si>
  <si>
    <t>Bossyao Leopold</t>
  </si>
  <si>
    <t>RIGAUX</t>
  </si>
  <si>
    <t>PINSKI</t>
  </si>
  <si>
    <t>FONTFREYDE</t>
  </si>
  <si>
    <t>NKOU BEUCHET</t>
  </si>
  <si>
    <t>SANZ</t>
  </si>
  <si>
    <t>HOTTELARD</t>
  </si>
  <si>
    <t>NAVILYS</t>
  </si>
  <si>
    <t>MONROC OMISCAR</t>
  </si>
  <si>
    <t>MIGNARD</t>
  </si>
  <si>
    <t>VACHER-ROULS</t>
  </si>
  <si>
    <t>MICU</t>
  </si>
  <si>
    <t>MOYO</t>
  </si>
  <si>
    <t>GERARD-ALVAREZ</t>
  </si>
  <si>
    <t>AZAMOUM</t>
  </si>
  <si>
    <t>FIMBO</t>
  </si>
  <si>
    <t>LUCE</t>
  </si>
  <si>
    <t>N'ZAMBA</t>
  </si>
  <si>
    <t>NINKOVIC</t>
  </si>
  <si>
    <t>VALMINOS NEGRONI</t>
  </si>
  <si>
    <t>PENEAUD</t>
  </si>
  <si>
    <t>Livio</t>
  </si>
  <si>
    <t>Taig</t>
  </si>
  <si>
    <t>Laynce</t>
  </si>
  <si>
    <t>Darryl Olivier</t>
  </si>
  <si>
    <t>Ascott</t>
  </si>
  <si>
    <t>Flavio</t>
  </si>
  <si>
    <t>Viggo</t>
  </si>
  <si>
    <t>Balthus</t>
  </si>
  <si>
    <t>Terence</t>
  </si>
  <si>
    <t>David Theodor</t>
  </si>
  <si>
    <t>JLB</t>
  </si>
  <si>
    <t>Nayil</t>
  </si>
  <si>
    <t>Maloe</t>
  </si>
  <si>
    <t>Messie-Emmanuel</t>
  </si>
  <si>
    <t>Kyeverson</t>
  </si>
  <si>
    <t>Anthony</t>
  </si>
  <si>
    <t>Nikolas</t>
  </si>
  <si>
    <t>Yvel</t>
  </si>
  <si>
    <t>BOUSSARD</t>
  </si>
  <si>
    <t>CADIO SELLIN</t>
  </si>
  <si>
    <t>TAPONAT</t>
  </si>
  <si>
    <t>ROGER</t>
  </si>
  <si>
    <t>OUENOU</t>
  </si>
  <si>
    <t>PONS</t>
  </si>
  <si>
    <t>WABO-DEPOUILLY</t>
  </si>
  <si>
    <t>MAYAMONA</t>
  </si>
  <si>
    <t>MATTHISS</t>
  </si>
  <si>
    <t>BROM</t>
  </si>
  <si>
    <t>FAIVRE-PERIGNON</t>
  </si>
  <si>
    <t>SIEGMANN</t>
  </si>
  <si>
    <t>PERIQUET</t>
  </si>
  <si>
    <t>COLLETTE</t>
  </si>
  <si>
    <t>LAPP-HEINRICH</t>
  </si>
  <si>
    <t>ELAN</t>
  </si>
  <si>
    <t>Isma</t>
  </si>
  <si>
    <t>Mohamed</t>
  </si>
  <si>
    <t>Ahmon Yegor</t>
  </si>
  <si>
    <t>Leny</t>
  </si>
  <si>
    <t>Demba</t>
  </si>
  <si>
    <t>Riley</t>
  </si>
  <si>
    <t>Babacar</t>
  </si>
  <si>
    <t>Chris</t>
  </si>
  <si>
    <t>Erwan</t>
  </si>
  <si>
    <t>Pierre-Louis</t>
  </si>
  <si>
    <t>Donovan</t>
  </si>
  <si>
    <t>KIHOULOU</t>
  </si>
  <si>
    <t>DEME</t>
  </si>
  <si>
    <t>NGAMBOU-MABONDZO</t>
  </si>
  <si>
    <t>NIANG</t>
  </si>
  <si>
    <t>SOVANN</t>
  </si>
  <si>
    <t>KANTE</t>
  </si>
  <si>
    <t>N'DIAYE</t>
  </si>
  <si>
    <t>ZIZI</t>
  </si>
  <si>
    <t>LIARD-BULOU</t>
  </si>
  <si>
    <t>CHAVOUDIGA</t>
  </si>
  <si>
    <t>DOUMAYE</t>
  </si>
  <si>
    <t>BAPTISTIN</t>
  </si>
  <si>
    <t>AUDIT</t>
  </si>
  <si>
    <t>PRELY</t>
  </si>
  <si>
    <t>RABOLIN</t>
  </si>
  <si>
    <t>DUFLO</t>
  </si>
  <si>
    <t>Mario</t>
  </si>
  <si>
    <t>Terry</t>
  </si>
  <si>
    <t>KETEZAU</t>
  </si>
  <si>
    <t>RUETSCH</t>
  </si>
  <si>
    <t>SALLES</t>
  </si>
  <si>
    <t>JOST</t>
  </si>
  <si>
    <t>KLINGER</t>
  </si>
  <si>
    <t>NAAS</t>
  </si>
  <si>
    <t>BOUANAKA</t>
  </si>
  <si>
    <t>SOUMA</t>
  </si>
  <si>
    <t>Mayeul</t>
  </si>
  <si>
    <t>Malo</t>
  </si>
  <si>
    <t>Mateo</t>
  </si>
  <si>
    <t>Halil</t>
  </si>
  <si>
    <t>MERLE</t>
  </si>
  <si>
    <t>HUBERT</t>
  </si>
  <si>
    <t>COULET</t>
  </si>
  <si>
    <t>DE LA ROCHE</t>
  </si>
  <si>
    <t>COFFY</t>
  </si>
  <si>
    <t>BEAUSOLEIL</t>
  </si>
  <si>
    <t>ANGUILEY</t>
  </si>
  <si>
    <t>TURPIN</t>
  </si>
  <si>
    <t>REYMOND</t>
  </si>
  <si>
    <t>MOLINIER</t>
  </si>
  <si>
    <t>Wassim</t>
  </si>
  <si>
    <t>Appolinaire</t>
  </si>
  <si>
    <t>KHAMMAR</t>
  </si>
  <si>
    <t>LEBON-DAVIDAS</t>
  </si>
  <si>
    <t>JUDITH</t>
  </si>
  <si>
    <t>DOMINGO-COHEN</t>
  </si>
  <si>
    <t>OUDART</t>
  </si>
  <si>
    <t>JAV</t>
  </si>
  <si>
    <t>Dorian Hyacinthe</t>
  </si>
  <si>
    <t>Mattias</t>
  </si>
  <si>
    <t>Leopaul</t>
  </si>
  <si>
    <t>Alwaly</t>
  </si>
  <si>
    <t>BASSE</t>
  </si>
  <si>
    <t>ALARCON</t>
  </si>
  <si>
    <t>SZANYIEL</t>
  </si>
  <si>
    <t>BOURGEOIS</t>
  </si>
  <si>
    <t>CARTIER</t>
  </si>
  <si>
    <t>PEYRTON</t>
  </si>
  <si>
    <t>SAINT VALLIER</t>
  </si>
  <si>
    <t>Leynis</t>
  </si>
  <si>
    <t>Abel</t>
  </si>
  <si>
    <t>Alan</t>
  </si>
  <si>
    <t>Nauora</t>
  </si>
  <si>
    <t>Keylian</t>
  </si>
  <si>
    <t>EUVRARD</t>
  </si>
  <si>
    <t>SAULNIER</t>
  </si>
  <si>
    <t>MERCIER</t>
  </si>
  <si>
    <t>KRIER</t>
  </si>
  <si>
    <t>BELY</t>
  </si>
  <si>
    <t>OUBEMOU MOUSSAVOU</t>
  </si>
  <si>
    <t>OBAM</t>
  </si>
  <si>
    <t>FARRUGIA</t>
  </si>
  <si>
    <t>GACHET</t>
  </si>
  <si>
    <t>TENIARO</t>
  </si>
  <si>
    <t>HALBWACHS</t>
  </si>
  <si>
    <t>CHAIBI</t>
  </si>
  <si>
    <t>BOUILLOT GIBERT</t>
  </si>
  <si>
    <t>Lisandro</t>
  </si>
  <si>
    <t>Asjad</t>
  </si>
  <si>
    <t>LA MELA</t>
  </si>
  <si>
    <t>ISSA BOTIKALI</t>
  </si>
  <si>
    <t>DAHBI</t>
  </si>
  <si>
    <t>Yanael</t>
  </si>
  <si>
    <t>CHEFNEUX</t>
  </si>
  <si>
    <t>Dustin</t>
  </si>
  <si>
    <t>Elliot</t>
  </si>
  <si>
    <t>Nahel</t>
  </si>
  <si>
    <t>Jason</t>
  </si>
  <si>
    <t>HOURNE RAUBET</t>
  </si>
  <si>
    <t>CHABAUDIE</t>
  </si>
  <si>
    <t>BANAKISSA KANGOUD</t>
  </si>
  <si>
    <t>EKOLLO</t>
  </si>
  <si>
    <t>ADEKAMBI</t>
  </si>
  <si>
    <t>ESSOUA</t>
  </si>
  <si>
    <t>Otylio</t>
  </si>
  <si>
    <t>Elhadji Fallou</t>
  </si>
  <si>
    <t>NEVES</t>
  </si>
  <si>
    <t>Mahdi</t>
  </si>
  <si>
    <t>Noah Cedric</t>
  </si>
  <si>
    <t>KAMMEGNE WABO</t>
  </si>
  <si>
    <t>GAMRY</t>
  </si>
  <si>
    <t>Querian Junior</t>
  </si>
  <si>
    <t>Salim</t>
  </si>
  <si>
    <t>LIENAFA</t>
  </si>
  <si>
    <t>MENUET</t>
  </si>
  <si>
    <t>Noham</t>
  </si>
  <si>
    <t>ARGIS</t>
  </si>
  <si>
    <t>MAZOUZ</t>
  </si>
  <si>
    <t>Ilann</t>
  </si>
  <si>
    <t>FROGER</t>
  </si>
  <si>
    <t>BOLINA-NAUBIER</t>
  </si>
  <si>
    <t>Dayann</t>
  </si>
  <si>
    <t>RAPHAEL</t>
  </si>
  <si>
    <t>GOTAGNI</t>
  </si>
  <si>
    <t>CROTONNE LUCET</t>
  </si>
  <si>
    <t>Sofiane</t>
  </si>
  <si>
    <t>BEN BOUGRINE</t>
  </si>
  <si>
    <t>Esteban</t>
  </si>
  <si>
    <t>DRON</t>
  </si>
  <si>
    <t>PBA</t>
  </si>
  <si>
    <t>Gabriel-Ange</t>
  </si>
  <si>
    <t>Riguene</t>
  </si>
  <si>
    <t>Enilce</t>
  </si>
  <si>
    <t>Kevan</t>
  </si>
  <si>
    <t>Mamadou</t>
  </si>
  <si>
    <t>Melvyn Johan</t>
  </si>
  <si>
    <t>Themis</t>
  </si>
  <si>
    <t>Joiedy</t>
  </si>
  <si>
    <t>Olatunji</t>
  </si>
  <si>
    <t>Keelyan</t>
  </si>
  <si>
    <t>AHANDZA OSSENE</t>
  </si>
  <si>
    <t>KUKA MALEMA</t>
  </si>
  <si>
    <t>MABAKA</t>
  </si>
  <si>
    <t>METHALIE</t>
  </si>
  <si>
    <t>SISSOKO</t>
  </si>
  <si>
    <t>VOUNANG NANFAH</t>
  </si>
  <si>
    <t>MALEME</t>
  </si>
  <si>
    <t>MBONZO MAMBU</t>
  </si>
  <si>
    <t>ALLICIO</t>
  </si>
  <si>
    <t>NZAPAKETE</t>
  </si>
  <si>
    <t>MENAIS</t>
  </si>
  <si>
    <t>CCMB</t>
  </si>
  <si>
    <t>Karl-Jonas</t>
  </si>
  <si>
    <t>Florent</t>
  </si>
  <si>
    <t>Timael</t>
  </si>
  <si>
    <t>Lawrence</t>
  </si>
  <si>
    <t>Jeffrey Pierrick</t>
  </si>
  <si>
    <t>ANNOVAZZI</t>
  </si>
  <si>
    <t>DUVIGNEAU</t>
  </si>
  <si>
    <t>LUCAS</t>
  </si>
  <si>
    <t>LEGENS</t>
  </si>
  <si>
    <t>RAMASSAMY</t>
  </si>
  <si>
    <t>DE BOLLIVIER GUERRIER</t>
  </si>
  <si>
    <t>HEBBEN</t>
  </si>
  <si>
    <t>TEKA</t>
  </si>
  <si>
    <t>MBOA AHANDA</t>
  </si>
  <si>
    <t>BIRSINGER</t>
  </si>
  <si>
    <t>HAVYARIMANA</t>
  </si>
  <si>
    <t>Kaab</t>
  </si>
  <si>
    <t>DUMONT</t>
  </si>
  <si>
    <t>AHROUILLE</t>
  </si>
  <si>
    <t>William</t>
  </si>
  <si>
    <t>Ben-Li</t>
  </si>
  <si>
    <t>Saad</t>
  </si>
  <si>
    <t>Jaylan</t>
  </si>
  <si>
    <t>VOSSAH</t>
  </si>
  <si>
    <t>SIME</t>
  </si>
  <si>
    <t>TROS ZAGANJOR</t>
  </si>
  <si>
    <t>KHELLAF</t>
  </si>
  <si>
    <t>BARIL-JASON</t>
  </si>
  <si>
    <t>LECOINTRE</t>
  </si>
  <si>
    <t>BOIGNE</t>
  </si>
  <si>
    <t>Steeve</t>
  </si>
  <si>
    <t>Limamou</t>
  </si>
  <si>
    <t>Hermes</t>
  </si>
  <si>
    <t>HYASINE VALANGEON</t>
  </si>
  <si>
    <t>DARIN</t>
  </si>
  <si>
    <t>PECQUEUX</t>
  </si>
  <si>
    <t>GANDU</t>
  </si>
  <si>
    <t>11        ABANDA, Titouan</t>
  </si>
  <si>
    <t>13        RIV IER, Raphael</t>
  </si>
  <si>
    <t>14       SAMAKE Mbadinqa, Neels</t>
  </si>
  <si>
    <t>15        DECEMBRE, Pascal</t>
  </si>
  <si>
    <t>Jah</t>
  </si>
  <si>
    <t>Neels</t>
  </si>
  <si>
    <t>JACQUET</t>
  </si>
  <si>
    <t>RABAYE</t>
  </si>
  <si>
    <t>NANDA</t>
  </si>
  <si>
    <t>12       BEUZE, Joshua</t>
  </si>
  <si>
    <t>13       MBAKOP DJIA, Edwin</t>
  </si>
  <si>
    <t>14        LOUIS, Achille</t>
  </si>
  <si>
    <t>15       VER PRAET, IIIan</t>
  </si>
  <si>
    <t>Ousmane Khalifa</t>
  </si>
  <si>
    <t>Edwin</t>
  </si>
  <si>
    <t>HUBBEL</t>
  </si>
  <si>
    <t>LAVERSENNE</t>
  </si>
  <si>
    <t>POTIN-MOUCHINGAM</t>
  </si>
  <si>
    <t>MBAKOP DJIA</t>
  </si>
  <si>
    <t>KABORE</t>
  </si>
  <si>
    <t>Ray-Johan</t>
  </si>
  <si>
    <t>Gueswende</t>
  </si>
  <si>
    <t>Leopold</t>
  </si>
  <si>
    <t>Messie-Quethan</t>
  </si>
  <si>
    <t>OUEDRAOGO</t>
  </si>
  <si>
    <t>IWANI</t>
  </si>
  <si>
    <t>Souleyman</t>
  </si>
  <si>
    <t>ROMAIN</t>
  </si>
  <si>
    <t>PUREN</t>
  </si>
  <si>
    <t>SOUMARE</t>
  </si>
  <si>
    <t>Rayane</t>
  </si>
  <si>
    <t>MOUPE</t>
  </si>
  <si>
    <t>NGUEWO</t>
  </si>
  <si>
    <t>MUSIKELO-MAXIAN</t>
  </si>
  <si>
    <t>Souleymane</t>
  </si>
  <si>
    <t>BARON</t>
  </si>
  <si>
    <t>FONTANELLE</t>
  </si>
  <si>
    <t>HEIDET</t>
  </si>
  <si>
    <t>BUQUET-TAIN</t>
  </si>
  <si>
    <t>BAKOULA RIVIERE</t>
  </si>
  <si>
    <t>William-david</t>
  </si>
  <si>
    <t>LAVIOLETTE</t>
  </si>
  <si>
    <t>Saveliy</t>
  </si>
  <si>
    <t>NoIan</t>
  </si>
  <si>
    <t>Mayron</t>
  </si>
  <si>
    <t>DJIMRANGAYE</t>
  </si>
  <si>
    <t>GEORGES</t>
  </si>
  <si>
    <t>Cian</t>
  </si>
  <si>
    <t>PORTEPERRUQUE</t>
  </si>
  <si>
    <t>Madenn</t>
  </si>
  <si>
    <t>BOLLECKER</t>
  </si>
  <si>
    <t>Stephane</t>
  </si>
  <si>
    <t>GANDOU</t>
  </si>
  <si>
    <t>KABA</t>
  </si>
  <si>
    <t>Moustapha</t>
  </si>
  <si>
    <t>BUCAU</t>
  </si>
  <si>
    <t>GUEDES-MADER</t>
  </si>
  <si>
    <t>Anael</t>
  </si>
  <si>
    <t>El Hadji Maguette</t>
  </si>
  <si>
    <t>CHIHEB</t>
  </si>
  <si>
    <t>Mehdy</t>
  </si>
  <si>
    <t>GUILMOIS</t>
  </si>
  <si>
    <t>Ninon</t>
  </si>
  <si>
    <t>LASQUELLEC</t>
  </si>
  <si>
    <t>DUFAY</t>
  </si>
  <si>
    <t>Pablo</t>
  </si>
  <si>
    <t>MFIFEN</t>
  </si>
  <si>
    <t>Wilfred Jordan</t>
  </si>
  <si>
    <t>Steve-william</t>
  </si>
  <si>
    <t>LESOUQUET</t>
  </si>
  <si>
    <t>NOLLAH</t>
  </si>
  <si>
    <t>Hannan</t>
  </si>
  <si>
    <t>CHERON</t>
  </si>
  <si>
    <t>Ewan</t>
  </si>
  <si>
    <t>14        LECOINTRE, Jules</t>
  </si>
  <si>
    <t>15        BAR THOLOME, Matthieu</t>
  </si>
  <si>
    <t>PETITPRE</t>
  </si>
  <si>
    <t>Loucas</t>
  </si>
  <si>
    <t>INGELS</t>
  </si>
  <si>
    <t>JACQUEMONT-YERBANGA</t>
  </si>
  <si>
    <t>ONDZE</t>
  </si>
  <si>
    <t>GADUEL</t>
  </si>
  <si>
    <t>Anatole</t>
  </si>
  <si>
    <t>DIA</t>
  </si>
  <si>
    <t>SAMAKE MBADINGA</t>
  </si>
  <si>
    <t>Messie-quethan</t>
  </si>
  <si>
    <t>Ray-johan</t>
  </si>
  <si>
    <t>CHEVIGNAC</t>
  </si>
  <si>
    <t>Marcus</t>
  </si>
  <si>
    <t>CATTIAUX</t>
  </si>
  <si>
    <t>DENEGNAN</t>
  </si>
  <si>
    <t>Térence</t>
  </si>
  <si>
    <t>LYONSO</t>
  </si>
  <si>
    <t>11        ANGUILEY, Leny</t>
  </si>
  <si>
    <t>12        TUR PIN, Hugo</t>
  </si>
  <si>
    <t>13        REY MOND, Mateo</t>
  </si>
  <si>
    <t>15        MENDES, Halil</t>
  </si>
  <si>
    <t>SANDER</t>
  </si>
  <si>
    <t>DdN</t>
  </si>
  <si>
    <t>LdN</t>
  </si>
  <si>
    <t>DEP</t>
  </si>
  <si>
    <t>TAI</t>
  </si>
  <si>
    <t>PDS</t>
  </si>
  <si>
    <t>#2</t>
  </si>
  <si>
    <t>Tdj</t>
  </si>
  <si>
    <t>Noian</t>
  </si>
  <si>
    <t>Gnoholi Adam'S Alvyn</t>
  </si>
  <si>
    <t>Lyon</t>
  </si>
  <si>
    <t>Marseille</t>
  </si>
  <si>
    <t>13</t>
  </si>
  <si>
    <t>69</t>
  </si>
  <si>
    <t>Saint-Denis</t>
  </si>
  <si>
    <t>93</t>
  </si>
  <si>
    <t>Strasbourg</t>
  </si>
  <si>
    <t>67</t>
  </si>
  <si>
    <t>Nice</t>
  </si>
  <si>
    <t>06</t>
  </si>
  <si>
    <t>SUDRE</t>
  </si>
  <si>
    <t>Philippe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</si>
</sst>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"/>
  </numFmts>
  <fonts count="17" x14ac:knownFonts="1">
    <font>
      <sz val="12"/>
      <color theme="1"/>
      <name val="Aptos Narrow"/>
      <family val="2"/>
      <scheme val="minor"/>
    </font>
    <font>
      <b/>
      <sz val="10"/>
      <color theme="1"/>
      <name val="Open Sans"/>
    </font>
    <font>
      <sz val="10"/>
      <color theme="1"/>
      <name val="Open Sans"/>
    </font>
    <font>
      <sz val="10"/>
      <color theme="1"/>
      <name val="Arial"/>
      <family val="2"/>
    </font>
    <font>
      <sz val="12"/>
      <color rgb="FF000000"/>
      <name val="Aptos Narrow"/>
      <family val="2"/>
      <scheme val="minor"/>
    </font>
    <font>
      <sz val="10"/>
      <color theme="1"/>
      <name val="Open Sans"/>
      <charset val="1"/>
    </font>
    <font>
      <sz val="12"/>
      <color theme="9" tint="-0.249977111117893"/>
      <name val="Aptos Narrow"/>
      <family val="2"/>
      <scheme val="minor"/>
    </font>
    <font>
      <sz val="12"/>
      <color rgb="FFC00000"/>
      <name val="Aptos Narrow"/>
      <family val="2"/>
      <scheme val="minor"/>
    </font>
    <font>
      <sz val="10"/>
      <color theme="9"/>
      <name val="Open Sans"/>
      <charset val="1"/>
    </font>
    <font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C00000"/>
      <name val="Aptos Narrow"/>
      <family val="2"/>
      <scheme val="minor"/>
    </font>
    <font>
      <sz val="12"/>
      <color theme="9" tint="-0.249977111117893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9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14" fontId="7" fillId="0" borderId="0" xfId="0" applyNumberFormat="1" applyFont="1"/>
    <xf numFmtId="49" fontId="7" fillId="0" borderId="0" xfId="0" applyNumberFormat="1" applyFont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14" fontId="5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/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4" fontId="10" fillId="0" borderId="0" xfId="0" applyNumberFormat="1" applyFont="1"/>
    <xf numFmtId="1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12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4" fontId="10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 vertical="top" shrinkToFit="1"/>
    </xf>
    <xf numFmtId="0" fontId="13" fillId="0" borderId="0" xfId="0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indent="2" shrinkToFi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 indent="2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0" fillId="2" borderId="0" xfId="0" applyFill="1"/>
    <xf numFmtId="0" fontId="9" fillId="3" borderId="0" xfId="0" applyFont="1" applyFill="1" applyAlignment="1">
      <alignment horizontal="left"/>
    </xf>
    <xf numFmtId="49" fontId="0" fillId="0" borderId="0" xfId="0" applyNumberFormat="1"/>
    <xf numFmtId="14" fontId="0" fillId="0" borderId="0" xfId="0" applyNumberForma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202">
    <dxf>
      <numFmt numFmtId="164" formatCode="0.0"/>
    </dxf>
    <dxf>
      <numFmt numFmtId="30" formatCode="@"/>
    </dxf>
    <dxf>
      <numFmt numFmtId="19" formatCode="dd/mm/yyyy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charset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numFmt numFmtId="19" formatCode="dd/mm/yyyy"/>
      <alignment horizontal="left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Open San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9" formatCode="dd/mm/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9" formatCode="dd/mm/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32EE59D-FA45-45DD-A966-DB10F3DCC12C}" autoFormatId="16" applyNumberFormats="0" applyBorderFormats="0" applyFontFormats="0" applyPatternFormats="0" applyAlignmentFormats="0" applyWidthHeightFormats="0">
  <queryTableRefresh nextId="60">
    <queryTableFields count="18">
      <queryTableField id="1" name="TEAMS" tableColumnId="1"/>
      <queryTableField id="2" name="NOM" tableColumnId="2"/>
      <queryTableField id="3" name="Prénom" tableColumnId="3"/>
      <queryTableField id="4" name="MJ" tableColumnId="4"/>
      <queryTableField id="5" name="5M" tableColumnId="5"/>
      <queryTableField id="6" name="Tdj" tableColumnId="6"/>
      <queryTableField id="7" name="PTS" tableColumnId="7"/>
      <queryTableField id="8" name="TR" tableColumnId="8"/>
      <queryTableField id="9" name="T3R" tableColumnId="9"/>
      <queryTableField id="10" name="T2IR" tableColumnId="10"/>
      <queryTableField id="11" name="T2ER" tableColumnId="11"/>
      <queryTableField id="12" name="LFR" tableColumnId="12"/>
      <queryTableField id="13" name="FT" tableColumnId="13"/>
      <queryTableField id="55" name="DdN" tableColumnId="35"/>
      <queryTableField id="56" name="LdN" tableColumnId="36"/>
      <queryTableField id="57" name="DEP" tableColumnId="37"/>
      <queryTableField id="58" name="TAI" tableColumnId="38"/>
      <queryTableField id="59" name="PDS" tableColumnId="39"/>
    </queryTableFields>
    <queryTableDeletedFields count="15">
      <deletedField name="DdN"/>
      <deletedField name="LdN"/>
      <deletedField name="DEP"/>
      <deletedField name="TAI"/>
      <deletedField name="PDS"/>
      <deletedField name="DdN"/>
      <deletedField name="LdN"/>
      <deletedField name="DEP"/>
      <deletedField name="TAI"/>
      <deletedField name="PDS"/>
      <deletedField name="DdN"/>
      <deletedField name="LdN"/>
      <deletedField name="DEP"/>
      <deletedField name="TAI"/>
      <deletedField name="PD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2DA57CC-A407-44F4-8DBE-F61963A8EBCB}" name="Synthèse" displayName="Synthèse" ref="A3:R734" tableType="queryTable" totalsRowShown="0">
  <tableColumns count="18">
    <tableColumn id="1" xr3:uid="{458C78DA-7F7F-4AE1-8E26-9344CA726E26}" uniqueName="1" name="TEAMS" queryTableFieldId="1"/>
    <tableColumn id="2" xr3:uid="{9AA8E55A-58DA-4F76-8472-2CA9AA69F447}" uniqueName="2" name="NOM" queryTableFieldId="2" dataDxfId="201"/>
    <tableColumn id="3" xr3:uid="{AACCBAA8-47EA-4BAD-B6DA-BF6B444041FE}" uniqueName="3" name="Prénom" queryTableFieldId="3" dataDxfId="200"/>
    <tableColumn id="4" xr3:uid="{5D62CF2C-3508-4A75-A890-21636E27AAA7}" uniqueName="4" name="MJ" queryTableFieldId="4"/>
    <tableColumn id="5" xr3:uid="{2231A6DC-3B62-4D22-8B63-21444104240F}" uniqueName="5" name="5M" queryTableFieldId="5"/>
    <tableColumn id="6" xr3:uid="{5AD00614-A048-44FA-8198-603B1D4D7371}" uniqueName="6" name="Tdj" queryTableFieldId="6"/>
    <tableColumn id="7" xr3:uid="{C748BAD7-71F6-4C8E-BEC8-D416A81FA1D2}" uniqueName="7" name="PTS" queryTableFieldId="7"/>
    <tableColumn id="8" xr3:uid="{44EEE71E-821F-437E-A507-74DB68A6CA63}" uniqueName="8" name="TR" queryTableFieldId="8"/>
    <tableColumn id="9" xr3:uid="{78E309A2-B728-4738-A14F-274C1956E56E}" uniqueName="9" name="T3R" queryTableFieldId="9"/>
    <tableColumn id="10" xr3:uid="{6AEFAEDB-E5C9-4C39-99CA-A3BEDBD87097}" uniqueName="10" name="T2IR" queryTableFieldId="10"/>
    <tableColumn id="11" xr3:uid="{5472E17C-DEA1-46A7-97E4-7D3FAA5F1E49}" uniqueName="11" name="T2ER" queryTableFieldId="11"/>
    <tableColumn id="12" xr3:uid="{751FFFE3-E8DF-42F1-BC5F-34427DC610CC}" uniqueName="12" name="LFR" queryTableFieldId="12"/>
    <tableColumn id="13" xr3:uid="{6AF284AB-CE9C-487C-84DD-74583AC839BA}" uniqueName="13" name="FT" queryTableFieldId="13"/>
    <tableColumn id="35" xr3:uid="{DE400968-495A-4664-920F-DFE9A8542214}" uniqueName="35" name="DdN" queryTableFieldId="55" dataDxfId="2"/>
    <tableColumn id="36" xr3:uid="{787608A9-06BD-4686-8D98-3AE9CF989C38}" uniqueName="36" name="LdN" queryTableFieldId="56" dataDxfId="199"/>
    <tableColumn id="37" xr3:uid="{7D13EEF6-0B95-483E-9E9B-B8B6E3921E52}" uniqueName="37" name="DEP" queryTableFieldId="57" dataDxfId="1"/>
    <tableColumn id="38" xr3:uid="{C311D4AB-A7B4-47E0-8950-83DE84FFE7D5}" uniqueName="38" name="TAI" queryTableFieldId="58"/>
    <tableColumn id="39" xr3:uid="{04E56108-E915-4D53-8C9B-BCFBDC7AEDC7}" uniqueName="39" name="PDS" queryTableFieldId="59" dataDxfId="0"/>
  </tableColumns>
  <tableStyleInfo name="TableStyleLight14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53A6B8-2401-4E9D-933F-CF5E5B21259F}" name="P_A" displayName="P_A" ref="A1:V199" totalsRowShown="0" headerRowDxfId="198" dataDxfId="197">
  <tableColumns count="22">
    <tableColumn id="1" xr3:uid="{A1C55DB8-7D33-4497-AE57-A6F1C1539846}" name="#" dataDxfId="196"/>
    <tableColumn id="2" xr3:uid="{E06D1544-93AC-425C-A19D-4A5FADE796C9}" name="DATE" dataDxfId="195"/>
    <tableColumn id="3" xr3:uid="{70BBF2A8-D560-412C-8349-A160149A91FC}" name="TEAMS" dataDxfId="194"/>
    <tableColumn id="4" xr3:uid="{09F0B0C2-7C50-4EF0-9935-3E0EEFDB83E3}" name="ADVERSAIRE" dataDxfId="193"/>
    <tableColumn id="5" xr3:uid="{4893CAC4-66D0-476F-B083-CC83B6042C40}" name="D/E" dataDxfId="192"/>
    <tableColumn id="6" xr3:uid="{EB26152F-FFED-4ECF-A4F2-2B4A88A73897}" name="V/D" dataDxfId="191"/>
    <tableColumn id="7" xr3:uid="{DF6DEC87-72EC-4E9F-9A4D-09C3C7CC6A72}" name="A" dataDxfId="190"/>
    <tableColumn id="8" xr3:uid="{4B88F3B5-D65D-445F-97E8-2B4CFFF90D2D}" name="B" dataDxfId="189"/>
    <tableColumn id="9" xr3:uid="{6E6CF270-B839-4562-958C-08B6DB4E6713}" name="#2" dataDxfId="188"/>
    <tableColumn id="10" xr3:uid="{1058C276-8919-4811-9C32-7120B283CF0A}" name="NOM" dataDxfId="187"/>
    <tableColumn id="11" xr3:uid="{AF0301AC-909C-43AA-A1E8-64295858ADDB}" name="Prénom" dataDxfId="186"/>
    <tableColumn id="12" xr3:uid="{FEF7AD86-3CF8-4A71-9B80-7BB9726990D3}" name="5M" dataDxfId="185"/>
    <tableColumn id="13" xr3:uid="{A7F1439C-AD11-48EB-AAFA-A4CEC5A1767B}" name="TdJ" dataDxfId="184"/>
    <tableColumn id="14" xr3:uid="{45AD4627-8BFF-4A5B-B566-7FEEEF70D805}" name="PTS" dataDxfId="183"/>
    <tableColumn id="15" xr3:uid="{F5890D74-49FE-4AC2-AA40-4B15AD46E5FB}" name="TR" dataDxfId="182"/>
    <tableColumn id="16" xr3:uid="{4F3F462C-B477-4F38-90B0-83ED47861493}" name="T3R" dataDxfId="181"/>
    <tableColumn id="17" xr3:uid="{E68EF53A-20C9-4A68-B670-B3A46D07B013}" name="T2IR" dataDxfId="180"/>
    <tableColumn id="18" xr3:uid="{7FECDC38-C503-44D0-B1BE-00F97FD662F7}" name="T2ER" dataDxfId="179"/>
    <tableColumn id="19" xr3:uid="{2D31A7B7-A033-45CB-BFCC-63E6028A6825}" name="LFR" dataDxfId="178"/>
    <tableColumn id="20" xr3:uid="{C22556DC-7CBC-4A55-B09E-4E810EC59174}" name="FT" dataDxfId="177"/>
    <tableColumn id="21" xr3:uid="{E8BEF378-89C8-4842-96B3-B4560A0DDE3B}" name="PHASE" dataDxfId="176"/>
    <tableColumn id="22" xr3:uid="{5F141680-3174-48DF-A98B-AD3CE557AAB9}" name="MJ" dataDxfId="175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8B9E75-E8FA-4FFD-B5FC-E052C2FDA400}" name="P_B" displayName="P_B" ref="A1:V177" totalsRowShown="0" headerRowDxfId="174" dataDxfId="173">
  <tableColumns count="22">
    <tableColumn id="1" xr3:uid="{158337F7-5274-4045-8B62-493A94CA9478}" name="#" dataDxfId="172"/>
    <tableColumn id="2" xr3:uid="{2188ADF2-1C14-4412-AF69-692F5EE4584D}" name="DATE" dataDxfId="171"/>
    <tableColumn id="3" xr3:uid="{987F81AB-CD71-4879-A656-A31ED3356E3B}" name="TEAMS" dataDxfId="170"/>
    <tableColumn id="4" xr3:uid="{8664082B-5BBC-4055-861F-B57F44A0F53E}" name="ADVERSAIRE" dataDxfId="169"/>
    <tableColumn id="5" xr3:uid="{BF291B16-D100-46FF-88CE-3220268A358F}" name="D/E" dataDxfId="168"/>
    <tableColumn id="6" xr3:uid="{60BAE00F-A813-440D-A84B-B127F69F433E}" name="V/D" dataDxfId="167"/>
    <tableColumn id="7" xr3:uid="{11BDBDD4-376E-41E5-82CD-FD05E9A08E57}" name="A" dataDxfId="166"/>
    <tableColumn id="8" xr3:uid="{C3D198D4-D1DF-4362-9604-E4BA315C7A93}" name="B" dataDxfId="165"/>
    <tableColumn id="9" xr3:uid="{9757DE84-808E-4242-A4A6-4FC152F9B151}" name="#2" dataDxfId="164"/>
    <tableColumn id="10" xr3:uid="{E9FC3682-A814-4192-B9DA-4D98433F5E8D}" name="NOM" dataDxfId="163"/>
    <tableColumn id="11" xr3:uid="{6F820E32-0AA6-4D66-8913-14DA028105BA}" name="Prénom" dataDxfId="162"/>
    <tableColumn id="12" xr3:uid="{234C2BB3-1DB4-4403-8AA5-B2B15BCBC2A8}" name="5M" dataDxfId="161"/>
    <tableColumn id="13" xr3:uid="{E4C0CA7B-F28F-4BE3-8CEF-92EFEE4BCC98}" name="TdJ" dataDxfId="160"/>
    <tableColumn id="14" xr3:uid="{A87FF290-10C9-4057-96C9-335E1834C3E9}" name="PTS" dataDxfId="159"/>
    <tableColumn id="15" xr3:uid="{4B7ED04D-6F8E-440B-88A0-074AB8E817C4}" name="TR" dataDxfId="158"/>
    <tableColumn id="16" xr3:uid="{85ED5BAE-2FA0-4DD9-B77E-0EB22731E7DF}" name="T3R" dataDxfId="157"/>
    <tableColumn id="17" xr3:uid="{36EEBAF5-52A7-4B94-8A0B-286861418030}" name="T2IR" dataDxfId="156"/>
    <tableColumn id="18" xr3:uid="{244B3CA3-4B3E-476A-9CA6-8C932B9D0C26}" name="T2ER" dataDxfId="155"/>
    <tableColumn id="19" xr3:uid="{06331BE3-331B-4A6C-80BC-B2CDD4A1948B}" name="LFR" dataDxfId="154"/>
    <tableColumn id="20" xr3:uid="{C9FED0AE-72C3-4AB7-A517-130DB64A642A}" name="FT" dataDxfId="153"/>
    <tableColumn id="21" xr3:uid="{C7E56120-05A3-42D3-A1BD-E0940EA83C08}" name="PHASE" dataDxfId="152"/>
    <tableColumn id="22" xr3:uid="{6F82E131-32E5-4228-9DFE-3F0351AC6D8B}" name="MJ" dataDxfId="151">
      <calculatedColumnFormula>IF(M2=0,0,1)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4E6E17-3B11-4EAB-B056-CBA256ED1B0C}" name="P_C" displayName="P_C" ref="A1:V196" totalsRowShown="0" headerRowDxfId="150" dataDxfId="149">
  <tableColumns count="22">
    <tableColumn id="1" xr3:uid="{17C5E6C4-D06A-4336-B11E-8A493BA17748}" name="#" dataDxfId="148"/>
    <tableColumn id="2" xr3:uid="{22008477-64BF-439C-A283-6D2AAF9648A2}" name="DATE" dataDxfId="147"/>
    <tableColumn id="3" xr3:uid="{40FAB371-64EA-4F1A-B2B7-97CDCCD08335}" name="TEAMS" dataDxfId="146"/>
    <tableColumn id="4" xr3:uid="{2A011A88-055B-4184-8CEA-6A56EEA4FF58}" name="ADVERSAIRE" dataDxfId="145"/>
    <tableColumn id="5" xr3:uid="{F4B86BC0-B19F-4575-8B02-5F3C8AD8B464}" name="D/E" dataDxfId="144"/>
    <tableColumn id="6" xr3:uid="{B8E681A7-15B4-44A6-86B8-C20A821F2DA6}" name="V/D" dataDxfId="143"/>
    <tableColumn id="7" xr3:uid="{B05515BB-551C-47BB-BE95-6144076AD681}" name="A" dataDxfId="142"/>
    <tableColumn id="8" xr3:uid="{805347DF-CECA-4074-9E6E-286B0D93205D}" name="B" dataDxfId="141"/>
    <tableColumn id="9" xr3:uid="{36ED09FA-B7A4-4B8E-936E-636B4BB8C8B1}" name="#2" dataDxfId="140"/>
    <tableColumn id="10" xr3:uid="{8F38F679-5473-4836-BAE2-3F10AC1EAE5E}" name="NOM" dataDxfId="139"/>
    <tableColumn id="11" xr3:uid="{9DFEF716-EEC0-48FB-8D09-0579A7C0B344}" name="Prénom" dataDxfId="138"/>
    <tableColumn id="12" xr3:uid="{7E0D2B4E-367D-4811-AE61-29D73BD04125}" name="5M" dataDxfId="137"/>
    <tableColumn id="13" xr3:uid="{6CB5E7EA-71CF-4039-8208-B4A48A935488}" name="TdJ" dataDxfId="136"/>
    <tableColumn id="14" xr3:uid="{EC6CF0FC-7846-4C41-A028-5665D5B0BFF2}" name="PTS" dataDxfId="135"/>
    <tableColumn id="15" xr3:uid="{DF40F5AC-5A7A-4CB6-8452-5C136B47A7A3}" name="TR" dataDxfId="134"/>
    <tableColumn id="16" xr3:uid="{9BFFC43B-1C40-4BDA-A154-D38D7387D155}" name="T3R" dataDxfId="133"/>
    <tableColumn id="17" xr3:uid="{1EC66423-26FB-4AB2-9B1D-FF6D51B3ECA2}" name="T2IR" dataDxfId="132"/>
    <tableColumn id="18" xr3:uid="{0C25AF17-8CD7-493C-961B-C5FFF48877FE}" name="T2ER" dataDxfId="131"/>
    <tableColumn id="19" xr3:uid="{1073D4E7-6325-4A30-BD9E-71DE92AC67CD}" name="LFR" dataDxfId="130"/>
    <tableColumn id="20" xr3:uid="{6E14F41E-DE12-4278-A957-28BAF59EFCBD}" name="FT" dataDxfId="129"/>
    <tableColumn id="21" xr3:uid="{7B53B431-503F-4079-85DD-483429F4E07B}" name="PHASE" dataDxfId="128"/>
    <tableColumn id="22" xr3:uid="{F5895CB7-9698-4253-9738-87731D1DC8FD}" name="MJ" dataDxfId="127">
      <calculatedColumnFormula>IF(M2=0,0,1)</calculatedColumnFormula>
    </tableColumn>
  </tableColumns>
  <tableStyleInfo name="TableStyleLight1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321C671-AE12-4609-B7B6-B5B30A4DCC5E}" name="P_D" displayName="P_D" ref="A1:V190" totalsRowShown="0" headerRowDxfId="126" dataDxfId="125">
  <tableColumns count="22">
    <tableColumn id="1" xr3:uid="{8C5E2B2B-B86B-428D-9F2C-8BF90E33A711}" name="#" dataDxfId="124"/>
    <tableColumn id="2" xr3:uid="{EF660815-B06B-4D2A-8670-369B086B4F4E}" name="DATE" dataDxfId="123"/>
    <tableColumn id="3" xr3:uid="{72AD8925-D331-4AC6-83FC-9A050D7EB1B8}" name="TEAMS" dataDxfId="122"/>
    <tableColumn id="4" xr3:uid="{9C287963-8E18-4280-87EA-2F47773465C9}" name="ADVERSAIRE" dataDxfId="121"/>
    <tableColumn id="5" xr3:uid="{3B5F512F-221A-4278-B7F2-229FEFE3BF5B}" name="D/E" dataDxfId="120"/>
    <tableColumn id="6" xr3:uid="{05178FD7-88C9-48AF-A3FE-32C48F5B5D78}" name="V/D" dataDxfId="119"/>
    <tableColumn id="7" xr3:uid="{B2605113-0C2E-4ADE-BCCC-1B0CA9157987}" name="A" dataDxfId="118"/>
    <tableColumn id="8" xr3:uid="{4CD1F6D9-F778-4D5E-8E5B-7228FDE235B1}" name="B" dataDxfId="117"/>
    <tableColumn id="9" xr3:uid="{D2A0DED0-4D9B-4C77-867A-843C526B955F}" name="#2" dataDxfId="116"/>
    <tableColumn id="10" xr3:uid="{FF00109F-ECB0-4DE2-AC85-FC89BD4CA074}" name="NOM" dataDxfId="115"/>
    <tableColumn id="11" xr3:uid="{297C031E-8500-40E2-BE5B-69F370B324E4}" name="Prénom" dataDxfId="114"/>
    <tableColumn id="12" xr3:uid="{0DFA55B0-1844-4732-ABC0-7E6F1AAD06B9}" name="5M" dataDxfId="113"/>
    <tableColumn id="13" xr3:uid="{844ADA9D-010C-41A0-AAB2-063D76BF490A}" name="TdJ" dataDxfId="112"/>
    <tableColumn id="14" xr3:uid="{8E1A2D00-527F-437D-B72D-DEF27990ABAD}" name="PTS" dataDxfId="111"/>
    <tableColumn id="15" xr3:uid="{CD70CE31-1018-437E-87CB-F40C32E27A6D}" name="TR" dataDxfId="110"/>
    <tableColumn id="16" xr3:uid="{0CA50E2D-048E-49DD-B04C-7E8ECB26F462}" name="T3R" dataDxfId="109"/>
    <tableColumn id="17" xr3:uid="{A32DE604-F78A-48BC-88A2-53B92123DB91}" name="T2IR" dataDxfId="108"/>
    <tableColumn id="18" xr3:uid="{6B9E3B7E-5647-4900-8103-6B8DD2940313}" name="T2ER" dataDxfId="107"/>
    <tableColumn id="19" xr3:uid="{07315B83-9BE2-43D7-A102-71FDF9A794ED}" name="LFR" dataDxfId="106"/>
    <tableColumn id="20" xr3:uid="{95BFE5E4-DBB4-4F20-8FE9-6290D00FE2D1}" name="FT" dataDxfId="105"/>
    <tableColumn id="21" xr3:uid="{247FA4C6-1E9C-42C8-8F35-FEE334542CC3}" name="PHASE" dataDxfId="104"/>
    <tableColumn id="22" xr3:uid="{71E7D396-FF91-423E-9F97-A1EE2FCAF5CD}" name="MJ" dataDxfId="103">
      <calculatedColumnFormula>IF(M2=0,0,1)</calculatedColumnFormula>
    </tableColumn>
  </tableColumns>
  <tableStyleInfo name="TableStyleLight1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86D0178-0D13-4B00-982C-C16C93E872AC}" name="P_E" displayName="P_E" ref="A1:V206" totalsRowShown="0" headerRowDxfId="102" dataDxfId="101">
  <tableColumns count="22">
    <tableColumn id="1" xr3:uid="{ADE7EFE0-42B1-4D1D-ADCB-F801B6895DCF}" name="#" dataDxfId="100"/>
    <tableColumn id="2" xr3:uid="{ED601FA2-C2F3-4A7F-8443-59B6A9D7EBC9}" name="DATE" dataDxfId="99"/>
    <tableColumn id="3" xr3:uid="{AA350440-7004-4170-A759-7D4DF65C1860}" name="TEAMS" dataDxfId="98"/>
    <tableColumn id="4" xr3:uid="{E291E6E5-80B3-42CE-B93F-2883A07D8635}" name="ADVERSAIRE" dataDxfId="97"/>
    <tableColumn id="5" xr3:uid="{8DCDB2EA-E854-4968-AD2F-22131D1EA00E}" name="D/E" dataDxfId="96"/>
    <tableColumn id="6" xr3:uid="{E117CFCE-CF0D-4AF5-A3AC-5E5C97B455AF}" name="V/D" dataDxfId="95"/>
    <tableColumn id="7" xr3:uid="{0779EAEE-4E71-4B47-A5BE-8FB083E5EC44}" name="A" dataDxfId="94"/>
    <tableColumn id="8" xr3:uid="{AB1EEFD6-EDC8-453C-86F6-AC421A524FDB}" name="B" dataDxfId="93"/>
    <tableColumn id="9" xr3:uid="{A182DADE-62A7-4A9B-A6D3-9B9EAA4199F7}" name="#2"/>
    <tableColumn id="10" xr3:uid="{647D4F50-D3A2-4932-8FB2-6799CF720E3A}" name="NOM"/>
    <tableColumn id="11" xr3:uid="{3E9333BC-FCC4-4640-BDC2-86AED356CF72}" name="Prénom"/>
    <tableColumn id="12" xr3:uid="{C14EBD7C-E33B-450A-8050-515DA548386C}" name="5M" dataDxfId="92"/>
    <tableColumn id="13" xr3:uid="{02C7AED0-7D8A-42F1-B4FA-5FB44068FCD4}" name="TdJ" dataDxfId="91"/>
    <tableColumn id="14" xr3:uid="{535CBF01-0682-4AF5-BF55-1E6AABB36DBA}" name="PTS"/>
    <tableColumn id="15" xr3:uid="{F4BC5E35-BD4F-4D20-BEB4-3B1559308403}" name="TR"/>
    <tableColumn id="16" xr3:uid="{82233668-D5E6-47D4-B2D6-D6C8D1A6636E}" name="T3R"/>
    <tableColumn id="17" xr3:uid="{F587693D-116F-4F5A-BA83-2862B525F36D}" name="T2IR"/>
    <tableColumn id="18" xr3:uid="{C8A1CE82-A5B8-46D6-9F9C-AAF43844678F}" name="T2ER" dataDxfId="90"/>
    <tableColumn id="19" xr3:uid="{73D9A107-E2E4-4E68-8182-96CA22B464D5}" name="LFR" dataDxfId="89"/>
    <tableColumn id="20" xr3:uid="{1A32250C-55DB-4519-8B3C-BB82BE62D494}" name="FT" dataDxfId="88"/>
    <tableColumn id="21" xr3:uid="{6314B48E-2244-4B38-9386-E6E709AC2B0F}" name="PHASE" dataDxfId="87"/>
    <tableColumn id="22" xr3:uid="{6CC573F3-9F7D-4E0C-B01A-41B0FAD0286D}" name="MJ" dataDxfId="86">
      <calculatedColumnFormula>IF(M2=0,0,1)</calculatedColumnFormula>
    </tableColumn>
  </tableColumns>
  <tableStyleInfo name="TableStyleLight1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6542DAC-CBF7-4048-9047-DC21C0ADC45B}" name="P_F" displayName="P_F" ref="A1:V175" totalsRowShown="0" headerRowDxfId="85" dataDxfId="84">
  <tableColumns count="22">
    <tableColumn id="1" xr3:uid="{BA069B6A-CA77-4979-B76F-D7EADD828391}" name="#" dataDxfId="83"/>
    <tableColumn id="2" xr3:uid="{C16E89EE-D68E-40CF-AAB8-C0182973B404}" name="DATE" dataDxfId="82"/>
    <tableColumn id="3" xr3:uid="{FAFEF3A3-7E2C-46E7-BB81-4581767353BB}" name="TEAMS" dataDxfId="81"/>
    <tableColumn id="4" xr3:uid="{2FDCA23F-224F-492D-93B7-542A9D3C8BC0}" name="ADVERSAIRE" dataDxfId="80"/>
    <tableColumn id="5" xr3:uid="{563EBBD0-DFE4-4CC3-AF48-2A153677CF1B}" name="D/E" dataDxfId="79"/>
    <tableColumn id="6" xr3:uid="{F92F6265-7C94-45C4-991B-1F5B493F424F}" name="V/D" dataDxfId="78"/>
    <tableColumn id="7" xr3:uid="{0FE96B8F-0131-47E7-BF3A-3CFECF287D54}" name="A" dataDxfId="77"/>
    <tableColumn id="8" xr3:uid="{FC29037C-56B6-4C32-918B-C2D0546CCE2F}" name="B" dataDxfId="76"/>
    <tableColumn id="9" xr3:uid="{23454374-71CC-48AA-AACB-1439B5878210}" name="#2" dataDxfId="75"/>
    <tableColumn id="10" xr3:uid="{B09D055A-0884-4F86-8CFB-5AB457746A6C}" name="NOM" dataDxfId="74"/>
    <tableColumn id="11" xr3:uid="{50D74F78-BFCE-4030-B094-32C12ACE8333}" name="Prénom" dataDxfId="73"/>
    <tableColumn id="12" xr3:uid="{09405F9C-9055-4223-81FA-6134E67225FA}" name="5M"/>
    <tableColumn id="13" xr3:uid="{AC235B65-A08B-48CC-8B36-534D46B29F5C}" name="TdJ" dataDxfId="72"/>
    <tableColumn id="14" xr3:uid="{71079507-BF09-4729-B27C-943445452D16}" name="PTS"/>
    <tableColumn id="15" xr3:uid="{D679DE6E-B77E-4517-8938-2401A4B663E8}" name="TR"/>
    <tableColumn id="16" xr3:uid="{6A93F4C8-874D-4133-BC51-D49AF6A46457}" name="T3R"/>
    <tableColumn id="17" xr3:uid="{80F849AA-35FB-41D1-99BA-BD64836C440D}" name="T2IR"/>
    <tableColumn id="18" xr3:uid="{D27284FE-9FD3-45B4-925E-AC4CDF9B15A1}" name="T2ER"/>
    <tableColumn id="19" xr3:uid="{5397EE44-F691-46BD-8136-936C2897793D}" name="LFR" dataDxfId="71"/>
    <tableColumn id="20" xr3:uid="{42789CAF-5ED3-4AF3-B5A3-ACB0F1E7822C}" name="FT" dataDxfId="70"/>
    <tableColumn id="21" xr3:uid="{7B03553F-C2C6-4F28-BA4A-C6D41C1E904D}" name="PHASE" dataDxfId="69"/>
    <tableColumn id="22" xr3:uid="{04544DD4-1F70-4AD5-B2B0-3C4A4DBF43CE}" name="MJ" dataDxfId="68">
      <calculatedColumnFormula>IF(M2=0,0,1)</calculatedColumnFormula>
    </tableColumn>
  </tableColumns>
  <tableStyleInfo name="TableStyleLight1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03FEF8-BB52-4631-BDEC-E4EA6B109D5F}" name="P_G" displayName="P_G" ref="A1:V190" totalsRowShown="0" headerRowDxfId="67" dataDxfId="66">
  <tableColumns count="22">
    <tableColumn id="1" xr3:uid="{137A5F8F-F748-4767-A2E6-BA00829A476F}" name="#"/>
    <tableColumn id="2" xr3:uid="{BCD63212-6EC5-4AEB-822F-B07AE9BDDDD3}" name="DATE" dataDxfId="65"/>
    <tableColumn id="3" xr3:uid="{32466EBC-DC57-41BE-B33A-55E987739B36}" name="TEAMS" dataDxfId="64"/>
    <tableColumn id="4" xr3:uid="{D2F6C807-5EF8-4B73-9A43-3BC3C9E1E444}" name="ADVERSAIRE" dataDxfId="63"/>
    <tableColumn id="5" xr3:uid="{11D5AAA8-E6CD-4BC4-B76E-E6712A69F28D}" name="D/E" dataDxfId="62"/>
    <tableColumn id="6" xr3:uid="{35AEFF45-47C5-4B96-9E31-94C15B259DAB}" name="V/D" dataDxfId="61"/>
    <tableColumn id="7" xr3:uid="{FFFEAFC1-2935-4BCE-B297-4318191E8524}" name="A" dataDxfId="60"/>
    <tableColumn id="8" xr3:uid="{BAEC7E23-61D4-4443-9261-C44CD31ABFEA}" name="B" dataDxfId="59"/>
    <tableColumn id="9" xr3:uid="{8BC28041-A78F-4F9E-8BFD-8AFC8682589A}" name="#2"/>
    <tableColumn id="10" xr3:uid="{118860DF-9A44-41E8-8B5D-181A64757B61}" name="NOM"/>
    <tableColumn id="11" xr3:uid="{7ECFE294-991F-4A11-A5B7-991218723FEF}" name="Prénom"/>
    <tableColumn id="12" xr3:uid="{8DBEAAF3-E8EB-44E8-A165-94A615F4DC2C}" name="5M" dataDxfId="58"/>
    <tableColumn id="13" xr3:uid="{9E22FB91-993F-40EF-B58C-D528C512F9AF}" name="TdJ" dataDxfId="57"/>
    <tableColumn id="14" xr3:uid="{6E613036-C868-416E-A366-E581020EFAE1}" name="PTS"/>
    <tableColumn id="15" xr3:uid="{B1FBD7AA-B67A-4612-B6B8-17255D0D4746}" name="TR"/>
    <tableColumn id="16" xr3:uid="{E5CB6B60-6601-4172-9E9F-1F10B9DE5345}" name="T3R"/>
    <tableColumn id="17" xr3:uid="{59204747-0516-4E12-AED8-3CE0BB632AEA}" name="T2IR"/>
    <tableColumn id="18" xr3:uid="{B18613F9-FA32-4BD7-8B1B-9C5051B820A7}" name="T2ER" dataDxfId="56"/>
    <tableColumn id="19" xr3:uid="{4A8DF137-702A-40B3-9ABD-547476A71CF8}" name="LFR" dataDxfId="55"/>
    <tableColumn id="20" xr3:uid="{7834468C-2039-43DA-B1B5-BC0DF0EDC930}" name="FT" dataDxfId="54"/>
    <tableColumn id="21" xr3:uid="{1060DC7D-4CD0-4E23-9CBC-67E05B6CB800}" name="PHASE"/>
    <tableColumn id="22" xr3:uid="{9ACD1130-CEA5-462B-ABBE-E5476C702EEE}" name="MJ" dataDxfId="53">
      <calculatedColumnFormula>IF(M2=0,0,1)</calculatedColumnFormula>
    </tableColumn>
  </tableColumns>
  <tableStyleInfo name="TableStyleLight1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7FEEE7-4491-4708-AC4D-A6546C3F99F3}" name="P_H" displayName="P_H" ref="A1:V194" totalsRowShown="0" headerRowDxfId="52" dataDxfId="51">
  <tableColumns count="22">
    <tableColumn id="1" xr3:uid="{F52DD2DE-A16A-4186-8861-CB4099A71433}" name="#"/>
    <tableColumn id="2" xr3:uid="{E841A3B1-7CE9-4D99-AF20-33B6B9FEE477}" name="DATE" dataDxfId="50"/>
    <tableColumn id="3" xr3:uid="{E3DDC308-FE8E-4D0A-87C9-6BD44B8826D0}" name="TEAMS" dataDxfId="49"/>
    <tableColumn id="4" xr3:uid="{B0836967-DFE9-4E8D-89CD-76CE85C96E90}" name="ADVERSAIRE" dataDxfId="48"/>
    <tableColumn id="5" xr3:uid="{B7919881-CAA2-4359-BA2E-CA1201DD6FA9}" name="D/E" dataDxfId="47"/>
    <tableColumn id="6" xr3:uid="{270915A2-5C1C-4028-96E3-F64FC574143A}" name="V/D" dataDxfId="46"/>
    <tableColumn id="7" xr3:uid="{080538AE-37A2-4A65-9EDC-9F149CFA2945}" name="A" dataDxfId="45"/>
    <tableColumn id="8" xr3:uid="{F02D4258-4647-473D-BB02-3DA255946335}" name="B" dataDxfId="44"/>
    <tableColumn id="9" xr3:uid="{52F8FE6D-873D-4F27-A946-26C0FF00DC20}" name="#2"/>
    <tableColumn id="10" xr3:uid="{473FC4A3-F67F-46A7-9797-E4F9077D77FB}" name="NOM"/>
    <tableColumn id="11" xr3:uid="{E89BD08D-1C5F-456A-B7AC-00DF647B5A3B}" name="Prénom"/>
    <tableColumn id="12" xr3:uid="{7E49943D-A1F0-466A-AF55-8464FF7B5EBE}" name="5M" dataDxfId="43"/>
    <tableColumn id="13" xr3:uid="{E5C28741-2E10-42F2-9965-302D3994098A}" name="TdJ" dataDxfId="42"/>
    <tableColumn id="14" xr3:uid="{6F19B84D-0040-4B2F-B966-07FBCC57EB9F}" name="PTS"/>
    <tableColumn id="15" xr3:uid="{A4788273-AB36-4BB6-B047-1BA1A42F83C0}" name="TR"/>
    <tableColumn id="16" xr3:uid="{0C21FE2A-A91A-41DC-9A09-4517FB20DBE5}" name="T3R"/>
    <tableColumn id="17" xr3:uid="{4C697859-65F6-4D73-A801-82224E4D5F8A}" name="T2IR"/>
    <tableColumn id="18" xr3:uid="{E5C994B9-B372-4574-B1E3-75FC8038B4A3}" name="T2ER" dataDxfId="41"/>
    <tableColumn id="19" xr3:uid="{B51CF52D-5481-4216-BB16-C55AAC568775}" name="LFR" dataDxfId="40"/>
    <tableColumn id="20" xr3:uid="{3CD4A7C6-C7DB-4938-8055-52C96414CA2E}" name="FT" dataDxfId="39"/>
    <tableColumn id="21" xr3:uid="{9C4646EC-17A8-4593-8EE4-747BE7A66115}" name="PHASE" dataDxfId="38"/>
    <tableColumn id="22" xr3:uid="{63E23F1E-CD7D-4C8C-A714-571F1E4710D3}" name="MJ" dataDxfId="37">
      <calculatedColumnFormula>IF(M2=0,0,1)</calculatedColumnFormula>
    </tableColumn>
  </tableColumns>
  <tableStyleInfo name="TableStyleLight1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D4D59A5-91A4-4234-9C0A-5B6A25DD6381}" name="P_I" displayName="P_I" ref="A1:V191" totalsRowShown="0" headerRowDxfId="36" dataDxfId="35">
  <autoFilter ref="A1:V191" xr:uid="{1D4D59A5-91A4-4234-9C0A-5B6A25DD6381}"/>
  <tableColumns count="22">
    <tableColumn id="1" xr3:uid="{040D0303-18EB-44DE-A474-6DD5D2531093}" name="#"/>
    <tableColumn id="2" xr3:uid="{A2B7D770-E82B-43C7-8199-01FF1D7F22F6}" name="DATE" dataDxfId="34"/>
    <tableColumn id="3" xr3:uid="{46021FAC-A156-48C9-8851-D40091866717}" name="TEAMS" dataDxfId="33"/>
    <tableColumn id="4" xr3:uid="{F6324375-F9CC-4A2B-A806-9493752E4D66}" name="ADVERSAIRE" dataDxfId="32"/>
    <tableColumn id="5" xr3:uid="{7D0D75F8-57F2-4F82-80BB-654546F4CC4F}" name="D/E" dataDxfId="31"/>
    <tableColumn id="6" xr3:uid="{319FBE24-FB4B-4727-9024-39AD3403DE95}" name="V/D" dataDxfId="30"/>
    <tableColumn id="7" xr3:uid="{508DCE8A-1D04-4188-8DCF-6FD1CA8BCA17}" name="A" dataDxfId="29"/>
    <tableColumn id="8" xr3:uid="{9F92BDDA-D960-4753-AF83-BFEA92D0CEB8}" name="B" dataDxfId="28"/>
    <tableColumn id="9" xr3:uid="{728048E5-6C10-462F-8B54-52677609F2B8}" name="#2"/>
    <tableColumn id="10" xr3:uid="{990AB8AB-C926-427B-AF8A-DAAF6882E912}" name="NOM"/>
    <tableColumn id="11" xr3:uid="{93D8286A-3F07-455C-8D34-8D17B76843CB}" name="Prénom"/>
    <tableColumn id="12" xr3:uid="{F5120220-5118-48E0-8A07-0C5C0C00E0F0}" name="5M" dataDxfId="27"/>
    <tableColumn id="13" xr3:uid="{0C606B3A-69AA-45B5-9AE2-572A01885D79}" name="TdJ" dataDxfId="26"/>
    <tableColumn id="14" xr3:uid="{B777DDED-A8A8-4BFD-859F-198D1D6CD1D9}" name="PTS"/>
    <tableColumn id="15" xr3:uid="{10AB659B-37B1-4F32-8940-5687D405563E}" name="TR" dataDxfId="25"/>
    <tableColumn id="16" xr3:uid="{5C546424-776E-4E88-ACBE-64E4A016A80C}" name="T3R"/>
    <tableColumn id="17" xr3:uid="{DC03CF2E-1D66-46F8-85D3-C20F667D9A06}" name="T2IR" dataDxfId="24"/>
    <tableColumn id="18" xr3:uid="{F91FED31-F6BD-4432-A762-197E1CEBB871}" name="T2ER" dataDxfId="23"/>
    <tableColumn id="19" xr3:uid="{B938A176-486C-4594-B73F-391BEC03BBB6}" name="LFR" dataDxfId="22"/>
    <tableColumn id="20" xr3:uid="{DC7C5716-6D45-4882-917B-D0EF56B3E906}" name="FT" dataDxfId="21"/>
    <tableColumn id="21" xr3:uid="{D56D3677-2A0C-4860-8186-A08ED36F1BAC}" name="PHASE" dataDxfId="20"/>
    <tableColumn id="22" xr3:uid="{F07D9726-27F9-4E76-BF04-1D8A523268C6}" name="MJ" dataDxfId="19">
      <calculatedColumnFormula>IF(M2=0,0,1)</calculatedColumnFormula>
    </tableColumn>
  </tableColumns>
  <tableStyleInfo name="TableStyleLight1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26E8F3A-0169-45F4-845E-4CCD9D8F5BC3}" name="P_J" displayName="P_J" ref="A1:V190" totalsRowShown="0" headerRowDxfId="18" dataDxfId="17">
  <tableColumns count="22">
    <tableColumn id="1" xr3:uid="{FE5583D1-63A0-4698-A3FE-767A9ABD805B}" name="#"/>
    <tableColumn id="2" xr3:uid="{C5C0C311-3991-4F47-88FF-BEA61F93B796}" name="DATE" dataDxfId="16"/>
    <tableColumn id="3" xr3:uid="{B9BE94A3-31DE-441B-8145-FE82E3EF902A}" name="TEAMS" dataDxfId="15"/>
    <tableColumn id="4" xr3:uid="{0392F864-DD2B-4EB2-8BB6-428AF3C45049}" name="ADVERSAIRE" dataDxfId="14"/>
    <tableColumn id="5" xr3:uid="{824FE49C-8A0D-472C-A3D7-90EC88F687CD}" name="D/E" dataDxfId="13"/>
    <tableColumn id="6" xr3:uid="{7434C0F4-5754-481B-9703-44433F5F5B63}" name="V/D" dataDxfId="12"/>
    <tableColumn id="7" xr3:uid="{D5DD78B4-77F1-4B37-A3F2-0F12A380F38E}" name="A" dataDxfId="11"/>
    <tableColumn id="8" xr3:uid="{39E9B1C9-DBB8-4F49-895D-3ECE4503874D}" name="B" dataDxfId="10"/>
    <tableColumn id="9" xr3:uid="{AB6ECFC9-2BD0-4D2F-AE91-7E1C385AA4EB}" name="#2"/>
    <tableColumn id="10" xr3:uid="{445B0DD6-BC32-4861-98BB-4D81E78D5FE7}" name="NOM"/>
    <tableColumn id="11" xr3:uid="{777CEE55-710B-4795-A5E3-C084D5F2FB35}" name="Prénom"/>
    <tableColumn id="12" xr3:uid="{37ED3701-F7C4-4672-83CF-5C1815071B78}" name="5M" dataDxfId="9"/>
    <tableColumn id="13" xr3:uid="{B0E666CE-F7C4-4C76-BCC0-F424D2D0C372}" name="TdJ" dataDxfId="8"/>
    <tableColumn id="14" xr3:uid="{4EB68A18-E215-4619-9A2C-198D4405460B}" name="PTS"/>
    <tableColumn id="15" xr3:uid="{A1C73F61-CE05-4837-ACA2-C76B8C9CCC9F}" name="TR"/>
    <tableColumn id="16" xr3:uid="{0591CB5D-76D5-4080-B79A-A1415D16745E}" name="T3R"/>
    <tableColumn id="17" xr3:uid="{00FE652D-0B80-41B5-8365-271EB8992206}" name="T2IR"/>
    <tableColumn id="18" xr3:uid="{A51BF81C-E1B7-4A87-AB2A-C8DBE999EA49}" name="T2ER" dataDxfId="7"/>
    <tableColumn id="19" xr3:uid="{9229EA69-5D6D-4D14-A8AC-F33951554974}" name="LFR" dataDxfId="6"/>
    <tableColumn id="20" xr3:uid="{A108B9FC-7790-41A7-9546-5DD56C5605AF}" name="FT" dataDxfId="5"/>
    <tableColumn id="21" xr3:uid="{C41B23F5-726E-455D-86CA-268C94EC9D2E}" name="PHASE" dataDxfId="4"/>
    <tableColumn id="22" xr3:uid="{4049B720-F5FB-4DD0-BFA2-8A8983917251}" name="MJ" dataDxfId="3">
      <calculatedColumnFormula>IF(M2=0,0,1)</calculatedColumnFormula>
    </tableColumn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2EE4-B751-4648-A7F5-6D819EA3EC8E}">
  <dimension ref="A1:BF734"/>
  <sheetViews>
    <sheetView topLeftCell="A41" workbookViewId="0">
      <selection activeCell="B62" sqref="B62"/>
    </sheetView>
  </sheetViews>
  <sheetFormatPr baseColWidth="10" defaultRowHeight="16" x14ac:dyDescent="0.2"/>
  <cols>
    <col min="1" max="1" width="16.6640625" bestFit="1" customWidth="1"/>
    <col min="2" max="2" width="29.33203125" bestFit="1" customWidth="1"/>
    <col min="3" max="3" width="20.5" bestFit="1" customWidth="1"/>
    <col min="4" max="4" width="3.33203125" bestFit="1" customWidth="1"/>
    <col min="5" max="5" width="3.6640625" bestFit="1" customWidth="1"/>
    <col min="6" max="7" width="4.1640625" bestFit="1" customWidth="1"/>
    <col min="8" max="8" width="3.1640625" bestFit="1" customWidth="1"/>
    <col min="9" max="9" width="4.1640625" bestFit="1" customWidth="1"/>
    <col min="10" max="10" width="4.6640625" bestFit="1" customWidth="1"/>
    <col min="11" max="11" width="5.1640625" bestFit="1" customWidth="1"/>
    <col min="12" max="12" width="4.33203125" bestFit="1" customWidth="1"/>
    <col min="13" max="13" width="3.1640625" bestFit="1" customWidth="1"/>
    <col min="14" max="14" width="10.5" bestFit="1" customWidth="1"/>
    <col min="15" max="15" width="10.6640625" bestFit="1" customWidth="1"/>
    <col min="16" max="16" width="4.6640625" bestFit="1" customWidth="1"/>
    <col min="17" max="17" width="4.1640625" bestFit="1" customWidth="1"/>
    <col min="18" max="18" width="4.6640625" bestFit="1" customWidth="1"/>
    <col min="19" max="20" width="10.1640625" bestFit="1" customWidth="1"/>
    <col min="21" max="21" width="7.1640625" bestFit="1" customWidth="1"/>
    <col min="22" max="22" width="6.33203125" bestFit="1" customWidth="1"/>
    <col min="23" max="23" width="7.33203125" bestFit="1" customWidth="1"/>
    <col min="24" max="24" width="5.83203125" bestFit="1" customWidth="1"/>
    <col min="25" max="25" width="6.33203125" bestFit="1" customWidth="1"/>
    <col min="26" max="26" width="6.83203125" bestFit="1" customWidth="1"/>
    <col min="27" max="27" width="5.83203125" bestFit="1" customWidth="1"/>
    <col min="28" max="28" width="4.6640625" bestFit="1" customWidth="1"/>
    <col min="29" max="29" width="5.83203125" bestFit="1" customWidth="1"/>
    <col min="30" max="30" width="6.33203125" bestFit="1" customWidth="1"/>
    <col min="31" max="31" width="6.83203125" bestFit="1" customWidth="1"/>
    <col min="32" max="32" width="5.83203125" bestFit="1" customWidth="1"/>
    <col min="33" max="33" width="4.6640625" customWidth="1"/>
    <col min="34" max="34" width="5.83203125" bestFit="1" customWidth="1"/>
    <col min="35" max="35" width="6.33203125" bestFit="1" customWidth="1"/>
    <col min="36" max="36" width="6.83203125" bestFit="1" customWidth="1"/>
    <col min="37" max="37" width="5.83203125" bestFit="1" customWidth="1"/>
    <col min="38" max="38" width="4.6640625" bestFit="1" customWidth="1"/>
  </cols>
  <sheetData>
    <row r="1" spans="1:58" s="42" customFormat="1" x14ac:dyDescent="0.2">
      <c r="A1" s="39" t="s">
        <v>74</v>
      </c>
      <c r="B1" s="40" t="s">
        <v>98</v>
      </c>
      <c r="C1" s="39" t="s">
        <v>99</v>
      </c>
      <c r="D1" s="77" t="s">
        <v>1274</v>
      </c>
      <c r="E1" s="77" t="s">
        <v>1275</v>
      </c>
      <c r="F1" s="77" t="s">
        <v>1276</v>
      </c>
      <c r="G1" s="77" t="s">
        <v>1277</v>
      </c>
      <c r="H1" s="77" t="s">
        <v>1278</v>
      </c>
      <c r="I1" s="38" t="s">
        <v>88</v>
      </c>
      <c r="J1" s="41" t="s">
        <v>76</v>
      </c>
      <c r="K1" s="43" t="s">
        <v>77</v>
      </c>
      <c r="L1" s="38" t="s">
        <v>78</v>
      </c>
      <c r="M1" s="38" t="s">
        <v>79</v>
      </c>
      <c r="N1" s="38"/>
      <c r="O1" s="38"/>
      <c r="P1" s="38"/>
      <c r="Q1" s="38"/>
      <c r="R1" s="38"/>
      <c r="S1" s="38" t="s">
        <v>80</v>
      </c>
      <c r="T1" s="38" t="s">
        <v>81</v>
      </c>
      <c r="U1" s="38" t="s">
        <v>82</v>
      </c>
      <c r="V1" s="38" t="s">
        <v>84</v>
      </c>
      <c r="W1" s="38" t="s">
        <v>85</v>
      </c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40"/>
      <c r="AO1" s="43"/>
      <c r="AP1" s="43"/>
      <c r="AQ1" s="38"/>
      <c r="AR1" s="38"/>
      <c r="AS1" s="38"/>
      <c r="AT1" s="38"/>
      <c r="AU1" s="38"/>
      <c r="AV1" s="38"/>
      <c r="AW1" s="38"/>
      <c r="AX1" s="43"/>
      <c r="AY1" s="43"/>
      <c r="AZ1" s="38"/>
      <c r="BA1" s="80"/>
      <c r="BB1" s="80"/>
      <c r="BC1" s="80"/>
      <c r="BD1" s="80"/>
      <c r="BE1" s="80"/>
      <c r="BF1" s="80"/>
    </row>
    <row r="3" spans="1:58" x14ac:dyDescent="0.2">
      <c r="A3" t="s">
        <v>74</v>
      </c>
      <c r="B3" t="s">
        <v>98</v>
      </c>
      <c r="C3" t="s">
        <v>99</v>
      </c>
      <c r="D3" t="s">
        <v>88</v>
      </c>
      <c r="E3" t="s">
        <v>76</v>
      </c>
      <c r="F3" t="s">
        <v>1280</v>
      </c>
      <c r="G3" t="s">
        <v>78</v>
      </c>
      <c r="H3" t="s">
        <v>79</v>
      </c>
      <c r="I3" t="s">
        <v>80</v>
      </c>
      <c r="J3" t="s">
        <v>81</v>
      </c>
      <c r="K3" t="s">
        <v>82</v>
      </c>
      <c r="L3" t="s">
        <v>84</v>
      </c>
      <c r="M3" t="s">
        <v>85</v>
      </c>
      <c r="N3" t="s">
        <v>1274</v>
      </c>
      <c r="O3" t="s">
        <v>1275</v>
      </c>
      <c r="P3" t="s">
        <v>1276</v>
      </c>
      <c r="Q3" t="s">
        <v>1277</v>
      </c>
      <c r="R3" t="s">
        <v>1278</v>
      </c>
    </row>
    <row r="4" spans="1:58" x14ac:dyDescent="0.2">
      <c r="A4" t="s">
        <v>148</v>
      </c>
      <c r="B4" t="s">
        <v>596</v>
      </c>
      <c r="C4" t="s">
        <v>17</v>
      </c>
      <c r="D4">
        <v>3</v>
      </c>
      <c r="F4">
        <v>12</v>
      </c>
      <c r="G4">
        <v>3</v>
      </c>
      <c r="H4">
        <v>1</v>
      </c>
      <c r="I4">
        <v>0</v>
      </c>
      <c r="J4">
        <v>0</v>
      </c>
      <c r="K4">
        <v>1</v>
      </c>
      <c r="L4">
        <v>1</v>
      </c>
      <c r="M4">
        <v>6</v>
      </c>
      <c r="N4" s="1">
        <v>36753</v>
      </c>
      <c r="O4" t="s">
        <v>1283</v>
      </c>
      <c r="P4" s="78" t="s">
        <v>1286</v>
      </c>
      <c r="Q4">
        <v>175</v>
      </c>
      <c r="R4" s="25">
        <v>70.5</v>
      </c>
      <c r="W4" s="76" t="s">
        <v>74</v>
      </c>
      <c r="X4" s="76" t="s">
        <v>98</v>
      </c>
      <c r="Y4" s="76" t="s">
        <v>99</v>
      </c>
      <c r="Z4" s="76" t="s">
        <v>88</v>
      </c>
      <c r="AA4" s="76" t="s">
        <v>76</v>
      </c>
      <c r="AB4" s="76" t="s">
        <v>77</v>
      </c>
      <c r="AC4" s="76" t="s">
        <v>78</v>
      </c>
      <c r="AD4" s="76" t="s">
        <v>79</v>
      </c>
      <c r="AE4" s="76" t="s">
        <v>80</v>
      </c>
      <c r="AF4" s="76" t="s">
        <v>81</v>
      </c>
      <c r="AG4" s="76" t="s">
        <v>82</v>
      </c>
      <c r="AH4" s="76" t="s">
        <v>84</v>
      </c>
      <c r="AI4" s="76" t="s">
        <v>85</v>
      </c>
    </row>
    <row r="5" spans="1:58" x14ac:dyDescent="0.2">
      <c r="A5" t="s">
        <v>148</v>
      </c>
      <c r="B5" t="s">
        <v>21</v>
      </c>
      <c r="C5" t="s">
        <v>585</v>
      </c>
      <c r="D5">
        <v>3</v>
      </c>
      <c r="F5">
        <v>27</v>
      </c>
      <c r="G5">
        <v>20</v>
      </c>
      <c r="H5">
        <v>8</v>
      </c>
      <c r="I5">
        <v>2</v>
      </c>
      <c r="J5">
        <v>6</v>
      </c>
      <c r="K5">
        <v>0</v>
      </c>
      <c r="L5">
        <v>2</v>
      </c>
      <c r="M5">
        <v>4</v>
      </c>
      <c r="N5" s="1">
        <v>37176</v>
      </c>
      <c r="O5" t="s">
        <v>1284</v>
      </c>
      <c r="P5" s="78" t="s">
        <v>1285</v>
      </c>
      <c r="Q5">
        <v>178</v>
      </c>
      <c r="R5" s="25">
        <v>85.3</v>
      </c>
    </row>
    <row r="6" spans="1:58" x14ac:dyDescent="0.2">
      <c r="A6" t="s">
        <v>148</v>
      </c>
      <c r="B6" t="s">
        <v>1240</v>
      </c>
      <c r="C6" t="s">
        <v>1241</v>
      </c>
      <c r="D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3</v>
      </c>
      <c r="N6" s="1"/>
      <c r="P6" s="78"/>
      <c r="R6" s="25"/>
    </row>
    <row r="7" spans="1:58" x14ac:dyDescent="0.2">
      <c r="A7" t="s">
        <v>148</v>
      </c>
      <c r="B7" t="s">
        <v>595</v>
      </c>
      <c r="C7" t="s">
        <v>11</v>
      </c>
      <c r="D7">
        <v>3</v>
      </c>
      <c r="F7">
        <v>42</v>
      </c>
      <c r="G7">
        <v>43</v>
      </c>
      <c r="H7">
        <v>16</v>
      </c>
      <c r="I7">
        <v>0</v>
      </c>
      <c r="J7">
        <v>15</v>
      </c>
      <c r="K7">
        <v>1</v>
      </c>
      <c r="L7">
        <v>11</v>
      </c>
      <c r="M7">
        <v>6</v>
      </c>
      <c r="N7" s="1"/>
      <c r="P7" s="78"/>
      <c r="R7" s="25"/>
    </row>
    <row r="8" spans="1:58" x14ac:dyDescent="0.2">
      <c r="A8" t="s">
        <v>148</v>
      </c>
      <c r="B8" t="s">
        <v>602</v>
      </c>
      <c r="C8" t="s">
        <v>65</v>
      </c>
      <c r="D8">
        <v>3</v>
      </c>
      <c r="E8">
        <v>1</v>
      </c>
      <c r="F8">
        <v>45</v>
      </c>
      <c r="G8">
        <v>31</v>
      </c>
      <c r="H8">
        <v>11</v>
      </c>
      <c r="I8">
        <v>3</v>
      </c>
      <c r="J8">
        <v>6</v>
      </c>
      <c r="K8">
        <v>2</v>
      </c>
      <c r="L8">
        <v>6</v>
      </c>
      <c r="M8">
        <v>6</v>
      </c>
      <c r="N8" s="1"/>
      <c r="P8" s="78"/>
      <c r="R8" s="25"/>
    </row>
    <row r="9" spans="1:58" x14ac:dyDescent="0.2">
      <c r="A9" t="s">
        <v>148</v>
      </c>
      <c r="B9" t="s">
        <v>600</v>
      </c>
      <c r="C9" t="s">
        <v>106</v>
      </c>
      <c r="D9">
        <v>3</v>
      </c>
      <c r="E9">
        <v>3</v>
      </c>
      <c r="F9">
        <v>38</v>
      </c>
      <c r="G9">
        <v>36</v>
      </c>
      <c r="H9">
        <v>11</v>
      </c>
      <c r="I9">
        <v>1</v>
      </c>
      <c r="J9">
        <v>9</v>
      </c>
      <c r="K9">
        <v>1</v>
      </c>
      <c r="L9">
        <v>13</v>
      </c>
      <c r="M9">
        <v>4</v>
      </c>
      <c r="N9" s="1"/>
      <c r="P9" s="78"/>
      <c r="R9" s="25"/>
    </row>
    <row r="10" spans="1:58" x14ac:dyDescent="0.2">
      <c r="A10" t="s">
        <v>148</v>
      </c>
      <c r="B10" t="s">
        <v>603</v>
      </c>
      <c r="C10" t="s">
        <v>587</v>
      </c>
      <c r="D10">
        <v>2</v>
      </c>
      <c r="E10">
        <v>2</v>
      </c>
      <c r="F10">
        <v>27</v>
      </c>
      <c r="G10">
        <v>16</v>
      </c>
      <c r="H10">
        <v>7</v>
      </c>
      <c r="I10">
        <v>0</v>
      </c>
      <c r="J10">
        <v>7</v>
      </c>
      <c r="K10">
        <v>0</v>
      </c>
      <c r="L10">
        <v>2</v>
      </c>
      <c r="M10">
        <v>6</v>
      </c>
      <c r="N10" s="1"/>
      <c r="P10" s="78"/>
      <c r="R10" s="25"/>
    </row>
    <row r="11" spans="1:58" x14ac:dyDescent="0.2">
      <c r="A11" t="s">
        <v>148</v>
      </c>
      <c r="B11" t="s">
        <v>599</v>
      </c>
      <c r="C11" t="s">
        <v>584</v>
      </c>
      <c r="D11">
        <v>3</v>
      </c>
      <c r="F11">
        <v>24</v>
      </c>
      <c r="G11">
        <v>16</v>
      </c>
      <c r="H11">
        <v>6</v>
      </c>
      <c r="I11">
        <v>1</v>
      </c>
      <c r="J11">
        <v>5</v>
      </c>
      <c r="K11">
        <v>0</v>
      </c>
      <c r="L11">
        <v>3</v>
      </c>
      <c r="M11">
        <v>10</v>
      </c>
      <c r="N11" s="1"/>
      <c r="P11" s="78"/>
      <c r="R11" s="25"/>
    </row>
    <row r="12" spans="1:58" x14ac:dyDescent="0.2">
      <c r="A12" t="s">
        <v>148</v>
      </c>
      <c r="B12" t="s">
        <v>597</v>
      </c>
      <c r="C12" t="s">
        <v>583</v>
      </c>
      <c r="D12">
        <v>3</v>
      </c>
      <c r="E12">
        <v>3</v>
      </c>
      <c r="F12">
        <v>38</v>
      </c>
      <c r="G12">
        <v>25</v>
      </c>
      <c r="H12">
        <v>10</v>
      </c>
      <c r="I12">
        <v>1</v>
      </c>
      <c r="J12">
        <v>7</v>
      </c>
      <c r="K12">
        <v>2</v>
      </c>
      <c r="L12">
        <v>4</v>
      </c>
      <c r="M12">
        <v>5</v>
      </c>
      <c r="N12" s="1"/>
      <c r="P12" s="78"/>
      <c r="R12" s="25"/>
    </row>
    <row r="13" spans="1:58" x14ac:dyDescent="0.2">
      <c r="A13" t="s">
        <v>148</v>
      </c>
      <c r="B13" t="s">
        <v>598</v>
      </c>
      <c r="C13" t="s">
        <v>7</v>
      </c>
      <c r="D13">
        <v>3</v>
      </c>
      <c r="F13">
        <v>44</v>
      </c>
      <c r="G13">
        <v>21</v>
      </c>
      <c r="H13">
        <v>9</v>
      </c>
      <c r="I13">
        <v>0</v>
      </c>
      <c r="J13">
        <v>8</v>
      </c>
      <c r="K13">
        <v>1</v>
      </c>
      <c r="L13">
        <v>3</v>
      </c>
      <c r="M13">
        <v>4</v>
      </c>
      <c r="N13" s="1"/>
      <c r="P13" s="78"/>
      <c r="R13" s="25"/>
    </row>
    <row r="14" spans="1:58" x14ac:dyDescent="0.2">
      <c r="A14" t="s">
        <v>148</v>
      </c>
      <c r="B14" t="s">
        <v>604</v>
      </c>
      <c r="C14" t="s">
        <v>588</v>
      </c>
      <c r="D14">
        <v>3</v>
      </c>
      <c r="E14">
        <v>3</v>
      </c>
      <c r="F14">
        <v>32</v>
      </c>
      <c r="G14">
        <v>19</v>
      </c>
      <c r="H14">
        <v>8</v>
      </c>
      <c r="I14">
        <v>1</v>
      </c>
      <c r="J14">
        <v>6</v>
      </c>
      <c r="K14">
        <v>1</v>
      </c>
      <c r="L14">
        <v>2</v>
      </c>
      <c r="M14">
        <v>7</v>
      </c>
      <c r="N14" s="1"/>
      <c r="P14" s="78"/>
      <c r="R14" s="25"/>
    </row>
    <row r="15" spans="1:58" x14ac:dyDescent="0.2">
      <c r="A15" t="s">
        <v>148</v>
      </c>
      <c r="B15" t="s">
        <v>196</v>
      </c>
      <c r="C15" t="s">
        <v>586</v>
      </c>
      <c r="D15">
        <v>3</v>
      </c>
      <c r="E15">
        <v>3</v>
      </c>
      <c r="F15">
        <v>53</v>
      </c>
      <c r="G15">
        <v>60</v>
      </c>
      <c r="H15">
        <v>21</v>
      </c>
      <c r="I15">
        <v>6</v>
      </c>
      <c r="J15">
        <v>13</v>
      </c>
      <c r="K15">
        <v>2</v>
      </c>
      <c r="L15">
        <v>12</v>
      </c>
      <c r="M15">
        <v>6</v>
      </c>
      <c r="N15" s="1"/>
      <c r="P15" s="78"/>
      <c r="R15" s="25"/>
    </row>
    <row r="16" spans="1:58" x14ac:dyDescent="0.2">
      <c r="A16" t="s">
        <v>148</v>
      </c>
      <c r="B16" t="s">
        <v>601</v>
      </c>
      <c r="C16" t="s">
        <v>22</v>
      </c>
      <c r="D16">
        <v>3</v>
      </c>
      <c r="F16">
        <v>18</v>
      </c>
      <c r="G16">
        <v>10</v>
      </c>
      <c r="H16">
        <v>4</v>
      </c>
      <c r="I16">
        <v>0</v>
      </c>
      <c r="J16">
        <v>4</v>
      </c>
      <c r="K16">
        <v>0</v>
      </c>
      <c r="L16">
        <v>2</v>
      </c>
      <c r="M16">
        <v>8</v>
      </c>
      <c r="N16" s="1"/>
      <c r="P16" s="78"/>
      <c r="R16" s="25"/>
    </row>
    <row r="17" spans="1:18" x14ac:dyDescent="0.2">
      <c r="A17" t="s">
        <v>103</v>
      </c>
      <c r="B17" t="s">
        <v>398</v>
      </c>
      <c r="C17" t="s">
        <v>49</v>
      </c>
      <c r="D17">
        <v>3</v>
      </c>
      <c r="E17">
        <v>3</v>
      </c>
      <c r="F17">
        <v>74</v>
      </c>
      <c r="G17">
        <v>32</v>
      </c>
      <c r="H17">
        <v>16</v>
      </c>
      <c r="I17">
        <v>0</v>
      </c>
      <c r="J17">
        <v>14</v>
      </c>
      <c r="K17">
        <v>2</v>
      </c>
      <c r="L17">
        <v>0</v>
      </c>
      <c r="M17">
        <v>7</v>
      </c>
      <c r="N17" s="1">
        <v>37258</v>
      </c>
      <c r="O17" t="s">
        <v>1287</v>
      </c>
      <c r="P17" s="78" t="s">
        <v>1288</v>
      </c>
      <c r="Q17">
        <v>181</v>
      </c>
      <c r="R17" s="25">
        <v>91</v>
      </c>
    </row>
    <row r="18" spans="1:18" x14ac:dyDescent="0.2">
      <c r="A18" t="s">
        <v>103</v>
      </c>
      <c r="B18" t="s">
        <v>396</v>
      </c>
      <c r="C18" t="s">
        <v>15</v>
      </c>
      <c r="D18">
        <v>3</v>
      </c>
      <c r="E18">
        <v>2</v>
      </c>
      <c r="F18">
        <v>57</v>
      </c>
      <c r="G18">
        <v>27</v>
      </c>
      <c r="H18">
        <v>10</v>
      </c>
      <c r="I18">
        <v>5</v>
      </c>
      <c r="J18">
        <v>5</v>
      </c>
      <c r="K18">
        <v>0</v>
      </c>
      <c r="L18">
        <v>2</v>
      </c>
      <c r="M18">
        <v>2</v>
      </c>
      <c r="N18" s="1">
        <v>38487</v>
      </c>
      <c r="O18" t="s">
        <v>1289</v>
      </c>
      <c r="P18" s="78" t="s">
        <v>1290</v>
      </c>
      <c r="Q18">
        <v>175</v>
      </c>
      <c r="R18" s="25">
        <v>73</v>
      </c>
    </row>
    <row r="19" spans="1:18" x14ac:dyDescent="0.2">
      <c r="A19" t="s">
        <v>103</v>
      </c>
      <c r="B19" t="s">
        <v>1231</v>
      </c>
      <c r="C19" t="s">
        <v>52</v>
      </c>
      <c r="D19">
        <v>1</v>
      </c>
      <c r="F19">
        <v>11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</v>
      </c>
      <c r="N19" s="1"/>
      <c r="P19" s="78"/>
      <c r="R19" s="25"/>
    </row>
    <row r="20" spans="1:18" x14ac:dyDescent="0.2">
      <c r="A20" t="s">
        <v>103</v>
      </c>
      <c r="B20" t="s">
        <v>391</v>
      </c>
      <c r="C20" t="s">
        <v>23</v>
      </c>
      <c r="D20">
        <v>3</v>
      </c>
      <c r="F20">
        <v>71</v>
      </c>
      <c r="G20">
        <v>14</v>
      </c>
      <c r="H20">
        <v>5</v>
      </c>
      <c r="I20">
        <v>2</v>
      </c>
      <c r="J20">
        <v>2</v>
      </c>
      <c r="K20">
        <v>1</v>
      </c>
      <c r="L20">
        <v>2</v>
      </c>
      <c r="M20">
        <v>7</v>
      </c>
      <c r="N20" s="1"/>
      <c r="P20" s="78"/>
      <c r="R20" s="25"/>
    </row>
    <row r="21" spans="1:18" x14ac:dyDescent="0.2">
      <c r="A21" t="s">
        <v>103</v>
      </c>
      <c r="B21" t="s">
        <v>400</v>
      </c>
      <c r="C21" t="s">
        <v>11</v>
      </c>
      <c r="D21">
        <v>3</v>
      </c>
      <c r="E21">
        <v>1</v>
      </c>
      <c r="F21">
        <v>61</v>
      </c>
      <c r="G21">
        <v>23</v>
      </c>
      <c r="H21">
        <v>8</v>
      </c>
      <c r="I21">
        <v>1</v>
      </c>
      <c r="J21">
        <v>7</v>
      </c>
      <c r="K21">
        <v>0</v>
      </c>
      <c r="L21">
        <v>6</v>
      </c>
      <c r="M21">
        <v>3</v>
      </c>
      <c r="N21" s="1"/>
      <c r="P21" s="78"/>
      <c r="R21" s="25"/>
    </row>
    <row r="22" spans="1:18" x14ac:dyDescent="0.2">
      <c r="A22" t="s">
        <v>103</v>
      </c>
      <c r="B22" t="s">
        <v>399</v>
      </c>
      <c r="C22" t="s">
        <v>46</v>
      </c>
      <c r="D22">
        <v>3</v>
      </c>
      <c r="F22">
        <v>46</v>
      </c>
      <c r="G22">
        <v>11</v>
      </c>
      <c r="H22">
        <v>3</v>
      </c>
      <c r="I22">
        <v>2</v>
      </c>
      <c r="J22">
        <v>1</v>
      </c>
      <c r="K22">
        <v>0</v>
      </c>
      <c r="L22">
        <v>3</v>
      </c>
      <c r="M22">
        <v>5</v>
      </c>
      <c r="N22" s="1"/>
      <c r="P22" s="78"/>
      <c r="R22" s="25"/>
    </row>
    <row r="23" spans="1:18" x14ac:dyDescent="0.2">
      <c r="A23" t="s">
        <v>103</v>
      </c>
      <c r="B23" t="s">
        <v>393</v>
      </c>
      <c r="C23" t="s">
        <v>14</v>
      </c>
      <c r="D23">
        <v>3</v>
      </c>
      <c r="E23">
        <v>3</v>
      </c>
      <c r="F23">
        <v>41</v>
      </c>
      <c r="G23">
        <v>14</v>
      </c>
      <c r="H23">
        <v>6</v>
      </c>
      <c r="I23">
        <v>1</v>
      </c>
      <c r="J23">
        <v>5</v>
      </c>
      <c r="K23">
        <v>0</v>
      </c>
      <c r="L23">
        <v>1</v>
      </c>
      <c r="M23">
        <v>4</v>
      </c>
      <c r="N23" s="1"/>
      <c r="P23" s="78"/>
      <c r="R23" s="25"/>
    </row>
    <row r="24" spans="1:18" x14ac:dyDescent="0.2">
      <c r="A24" t="s">
        <v>103</v>
      </c>
      <c r="B24" t="s">
        <v>395</v>
      </c>
      <c r="C24" t="s">
        <v>33</v>
      </c>
      <c r="D24">
        <v>3</v>
      </c>
      <c r="E24">
        <v>3</v>
      </c>
      <c r="F24">
        <v>66</v>
      </c>
      <c r="G24">
        <v>25</v>
      </c>
      <c r="H24">
        <v>9</v>
      </c>
      <c r="I24">
        <v>4</v>
      </c>
      <c r="J24">
        <v>4</v>
      </c>
      <c r="K24">
        <v>1</v>
      </c>
      <c r="L24">
        <v>3</v>
      </c>
      <c r="M24">
        <v>8</v>
      </c>
      <c r="N24" s="1"/>
      <c r="P24" s="78"/>
      <c r="R24" s="25"/>
    </row>
    <row r="25" spans="1:18" x14ac:dyDescent="0.2">
      <c r="A25" t="s">
        <v>103</v>
      </c>
      <c r="B25" t="s">
        <v>394</v>
      </c>
      <c r="C25" t="s">
        <v>385</v>
      </c>
      <c r="D25">
        <v>3</v>
      </c>
      <c r="F25">
        <v>79</v>
      </c>
      <c r="G25">
        <v>30</v>
      </c>
      <c r="H25">
        <v>11</v>
      </c>
      <c r="I25">
        <v>3</v>
      </c>
      <c r="J25">
        <v>7</v>
      </c>
      <c r="K25">
        <v>1</v>
      </c>
      <c r="L25">
        <v>5</v>
      </c>
      <c r="M25">
        <v>4</v>
      </c>
      <c r="N25" s="1"/>
      <c r="P25" s="78"/>
      <c r="R25" s="25"/>
    </row>
    <row r="26" spans="1:18" x14ac:dyDescent="0.2">
      <c r="A26" t="s">
        <v>103</v>
      </c>
      <c r="B26" t="s">
        <v>397</v>
      </c>
      <c r="C26" t="s">
        <v>12</v>
      </c>
      <c r="D26">
        <v>2</v>
      </c>
      <c r="F26">
        <v>31</v>
      </c>
      <c r="G26">
        <v>10</v>
      </c>
      <c r="H26">
        <v>4</v>
      </c>
      <c r="I26">
        <v>0</v>
      </c>
      <c r="J26">
        <v>2</v>
      </c>
      <c r="K26">
        <v>2</v>
      </c>
      <c r="L26">
        <v>2</v>
      </c>
      <c r="M26">
        <v>5</v>
      </c>
      <c r="N26" s="1"/>
      <c r="P26" s="78"/>
      <c r="R26" s="25"/>
    </row>
    <row r="27" spans="1:18" x14ac:dyDescent="0.2">
      <c r="A27" t="s">
        <v>103</v>
      </c>
      <c r="B27" t="s">
        <v>392</v>
      </c>
      <c r="C27" t="s">
        <v>173</v>
      </c>
      <c r="D27">
        <v>3</v>
      </c>
      <c r="E27">
        <v>3</v>
      </c>
      <c r="F27">
        <v>63</v>
      </c>
      <c r="G27">
        <v>12</v>
      </c>
      <c r="H27">
        <v>4</v>
      </c>
      <c r="I27">
        <v>0</v>
      </c>
      <c r="J27">
        <v>3</v>
      </c>
      <c r="K27">
        <v>1</v>
      </c>
      <c r="L27">
        <v>4</v>
      </c>
      <c r="M27">
        <v>2</v>
      </c>
      <c r="N27" s="1"/>
      <c r="P27" s="78"/>
      <c r="R27" s="25"/>
    </row>
    <row r="28" spans="1:18" x14ac:dyDescent="0.2">
      <c r="A28" t="s">
        <v>289</v>
      </c>
      <c r="B28" t="s">
        <v>311</v>
      </c>
      <c r="C28" t="s">
        <v>296</v>
      </c>
      <c r="D28">
        <v>3</v>
      </c>
      <c r="F28">
        <v>36</v>
      </c>
      <c r="G28">
        <v>11</v>
      </c>
      <c r="H28">
        <v>3</v>
      </c>
      <c r="I28">
        <v>2</v>
      </c>
      <c r="J28">
        <v>1</v>
      </c>
      <c r="K28">
        <v>0</v>
      </c>
      <c r="L28">
        <v>3</v>
      </c>
      <c r="M28">
        <v>3</v>
      </c>
      <c r="N28" s="1">
        <v>36968</v>
      </c>
      <c r="O28" t="s">
        <v>1291</v>
      </c>
      <c r="P28" s="78" t="s">
        <v>1292</v>
      </c>
      <c r="Q28">
        <v>180</v>
      </c>
      <c r="R28" s="25">
        <v>76.5</v>
      </c>
    </row>
    <row r="29" spans="1:18" x14ac:dyDescent="0.2">
      <c r="A29" t="s">
        <v>289</v>
      </c>
      <c r="B29" t="s">
        <v>312</v>
      </c>
      <c r="C29" t="s">
        <v>297</v>
      </c>
      <c r="D29">
        <v>3</v>
      </c>
      <c r="E29">
        <v>2</v>
      </c>
      <c r="F29">
        <v>66</v>
      </c>
      <c r="G29">
        <v>21</v>
      </c>
      <c r="H29">
        <v>8</v>
      </c>
      <c r="I29">
        <v>1</v>
      </c>
      <c r="J29">
        <v>6</v>
      </c>
      <c r="K29">
        <v>1</v>
      </c>
      <c r="L29">
        <v>4</v>
      </c>
      <c r="M29">
        <v>5</v>
      </c>
      <c r="N29" s="1"/>
      <c r="P29" s="78"/>
      <c r="R29" s="25"/>
    </row>
    <row r="30" spans="1:18" x14ac:dyDescent="0.2">
      <c r="A30" t="s">
        <v>289</v>
      </c>
      <c r="B30" t="s">
        <v>1214</v>
      </c>
      <c r="C30" t="s">
        <v>13</v>
      </c>
      <c r="D30">
        <v>3</v>
      </c>
      <c r="F30">
        <v>42</v>
      </c>
      <c r="G30">
        <v>10</v>
      </c>
      <c r="H30">
        <v>4</v>
      </c>
      <c r="I30">
        <v>1</v>
      </c>
      <c r="J30">
        <v>3</v>
      </c>
      <c r="K30">
        <v>0</v>
      </c>
      <c r="L30">
        <v>1</v>
      </c>
      <c r="M30">
        <v>1</v>
      </c>
      <c r="N30" s="1"/>
      <c r="P30" s="78"/>
      <c r="R30" s="25"/>
    </row>
    <row r="31" spans="1:18" x14ac:dyDescent="0.2">
      <c r="A31" t="s">
        <v>289</v>
      </c>
      <c r="B31" t="s">
        <v>319</v>
      </c>
      <c r="C31" t="s">
        <v>45</v>
      </c>
      <c r="D31">
        <v>2</v>
      </c>
      <c r="F31">
        <v>28</v>
      </c>
      <c r="G31">
        <v>16</v>
      </c>
      <c r="H31">
        <v>5</v>
      </c>
      <c r="I31">
        <v>3</v>
      </c>
      <c r="J31">
        <v>1</v>
      </c>
      <c r="K31">
        <v>1</v>
      </c>
      <c r="L31">
        <v>3</v>
      </c>
      <c r="M31">
        <v>2</v>
      </c>
      <c r="N31" s="1"/>
      <c r="P31" s="78"/>
      <c r="R31" s="25"/>
    </row>
    <row r="32" spans="1:18" x14ac:dyDescent="0.2">
      <c r="A32" t="s">
        <v>289</v>
      </c>
      <c r="B32" t="s">
        <v>317</v>
      </c>
      <c r="C32" t="s">
        <v>299</v>
      </c>
      <c r="D32">
        <v>3</v>
      </c>
      <c r="E32">
        <v>3</v>
      </c>
      <c r="F32">
        <v>88</v>
      </c>
      <c r="G32">
        <v>67</v>
      </c>
      <c r="H32">
        <v>22</v>
      </c>
      <c r="I32">
        <v>8</v>
      </c>
      <c r="J32">
        <v>14</v>
      </c>
      <c r="K32">
        <v>0</v>
      </c>
      <c r="L32">
        <v>15</v>
      </c>
      <c r="M32">
        <v>8</v>
      </c>
      <c r="N32" s="1"/>
      <c r="P32" s="78"/>
      <c r="R32" s="25"/>
    </row>
    <row r="33" spans="1:18" x14ac:dyDescent="0.2">
      <c r="A33" t="s">
        <v>289</v>
      </c>
      <c r="B33" t="s">
        <v>314</v>
      </c>
      <c r="C33" t="s">
        <v>41</v>
      </c>
      <c r="D33">
        <v>1</v>
      </c>
      <c r="F33">
        <v>11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2</v>
      </c>
      <c r="N33" s="1"/>
      <c r="P33" s="78"/>
      <c r="R33" s="25"/>
    </row>
    <row r="34" spans="1:18" x14ac:dyDescent="0.2">
      <c r="A34" t="s">
        <v>289</v>
      </c>
      <c r="B34" t="s">
        <v>320</v>
      </c>
      <c r="C34" t="s">
        <v>300</v>
      </c>
      <c r="D34">
        <v>3</v>
      </c>
      <c r="F34">
        <v>54</v>
      </c>
      <c r="G34">
        <v>21</v>
      </c>
      <c r="H34">
        <v>6</v>
      </c>
      <c r="I34">
        <v>4</v>
      </c>
      <c r="J34">
        <v>2</v>
      </c>
      <c r="K34">
        <v>0</v>
      </c>
      <c r="L34">
        <v>5</v>
      </c>
      <c r="M34">
        <v>7</v>
      </c>
      <c r="N34" s="1"/>
      <c r="P34" s="78"/>
      <c r="R34" s="25"/>
    </row>
    <row r="35" spans="1:18" x14ac:dyDescent="0.2">
      <c r="A35" t="s">
        <v>289</v>
      </c>
      <c r="B35" t="s">
        <v>318</v>
      </c>
      <c r="C35" t="s">
        <v>32</v>
      </c>
      <c r="D35">
        <v>3</v>
      </c>
      <c r="E35">
        <v>3</v>
      </c>
      <c r="F35">
        <v>49</v>
      </c>
      <c r="G35">
        <v>27</v>
      </c>
      <c r="H35">
        <v>9</v>
      </c>
      <c r="I35">
        <v>0</v>
      </c>
      <c r="J35">
        <v>8</v>
      </c>
      <c r="K35">
        <v>1</v>
      </c>
      <c r="L35">
        <v>9</v>
      </c>
      <c r="M35">
        <v>7</v>
      </c>
      <c r="N35" s="1"/>
      <c r="P35" s="78"/>
      <c r="R35" s="25"/>
    </row>
    <row r="36" spans="1:18" x14ac:dyDescent="0.2">
      <c r="A36" t="s">
        <v>289</v>
      </c>
      <c r="B36" t="s">
        <v>316</v>
      </c>
      <c r="C36" t="s">
        <v>179</v>
      </c>
      <c r="D36">
        <v>3</v>
      </c>
      <c r="E36">
        <v>3</v>
      </c>
      <c r="F36">
        <v>68</v>
      </c>
      <c r="G36">
        <v>18</v>
      </c>
      <c r="H36">
        <v>6</v>
      </c>
      <c r="I36">
        <v>3</v>
      </c>
      <c r="J36">
        <v>2</v>
      </c>
      <c r="K36">
        <v>1</v>
      </c>
      <c r="L36">
        <v>3</v>
      </c>
      <c r="M36">
        <v>10</v>
      </c>
      <c r="N36" s="1"/>
      <c r="P36" s="78"/>
      <c r="R36" s="25"/>
    </row>
    <row r="37" spans="1:18" x14ac:dyDescent="0.2">
      <c r="A37" t="s">
        <v>289</v>
      </c>
      <c r="B37" t="s">
        <v>1043</v>
      </c>
      <c r="C37" t="s">
        <v>42</v>
      </c>
      <c r="D37">
        <v>1</v>
      </c>
      <c r="F37">
        <v>14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 s="1"/>
      <c r="P37" s="78"/>
      <c r="R37" s="25"/>
    </row>
    <row r="38" spans="1:18" x14ac:dyDescent="0.2">
      <c r="A38" t="s">
        <v>289</v>
      </c>
      <c r="B38" t="s">
        <v>315</v>
      </c>
      <c r="C38" t="s">
        <v>8</v>
      </c>
      <c r="D38">
        <v>3</v>
      </c>
      <c r="E38">
        <v>1</v>
      </c>
      <c r="F38">
        <v>58</v>
      </c>
      <c r="G38">
        <v>29</v>
      </c>
      <c r="H38">
        <v>8</v>
      </c>
      <c r="I38">
        <v>7</v>
      </c>
      <c r="J38">
        <v>1</v>
      </c>
      <c r="K38">
        <v>0</v>
      </c>
      <c r="L38">
        <v>6</v>
      </c>
      <c r="M38">
        <v>5</v>
      </c>
      <c r="N38" s="1"/>
      <c r="P38" s="78"/>
      <c r="R38" s="25"/>
    </row>
    <row r="39" spans="1:18" x14ac:dyDescent="0.2">
      <c r="A39" t="s">
        <v>289</v>
      </c>
      <c r="B39" t="s">
        <v>313</v>
      </c>
      <c r="C39" t="s">
        <v>298</v>
      </c>
      <c r="D39">
        <v>3</v>
      </c>
      <c r="E39">
        <v>3</v>
      </c>
      <c r="F39">
        <v>86</v>
      </c>
      <c r="G39">
        <v>33</v>
      </c>
      <c r="H39">
        <v>11</v>
      </c>
      <c r="I39">
        <v>1</v>
      </c>
      <c r="J39">
        <v>9</v>
      </c>
      <c r="K39">
        <v>1</v>
      </c>
      <c r="L39">
        <v>10</v>
      </c>
      <c r="M39">
        <v>11</v>
      </c>
      <c r="N39" s="1"/>
      <c r="P39" s="78"/>
      <c r="R39" s="25"/>
    </row>
    <row r="40" spans="1:18" x14ac:dyDescent="0.2">
      <c r="A40" t="s">
        <v>673</v>
      </c>
      <c r="B40" t="s">
        <v>698</v>
      </c>
      <c r="C40" t="s">
        <v>49</v>
      </c>
      <c r="D40">
        <v>3</v>
      </c>
      <c r="E40">
        <v>2</v>
      </c>
      <c r="F40">
        <v>31</v>
      </c>
      <c r="G40">
        <v>3</v>
      </c>
      <c r="H40">
        <v>1</v>
      </c>
      <c r="I40">
        <v>0</v>
      </c>
      <c r="J40">
        <v>0</v>
      </c>
      <c r="K40">
        <v>1</v>
      </c>
      <c r="L40">
        <v>1</v>
      </c>
      <c r="M40">
        <v>3</v>
      </c>
      <c r="N40" s="1"/>
      <c r="P40" s="78"/>
      <c r="R40" s="25"/>
    </row>
    <row r="41" spans="1:18" x14ac:dyDescent="0.2">
      <c r="A41" t="s">
        <v>673</v>
      </c>
      <c r="B41" t="s">
        <v>190</v>
      </c>
      <c r="C41" t="s">
        <v>682</v>
      </c>
      <c r="D41">
        <v>3</v>
      </c>
      <c r="E41">
        <v>3</v>
      </c>
      <c r="F41">
        <v>78</v>
      </c>
      <c r="G41">
        <v>33</v>
      </c>
      <c r="H41">
        <v>13</v>
      </c>
      <c r="I41">
        <v>0</v>
      </c>
      <c r="J41">
        <v>12</v>
      </c>
      <c r="K41">
        <v>1</v>
      </c>
      <c r="L41">
        <v>7</v>
      </c>
      <c r="M41">
        <v>7</v>
      </c>
      <c r="N41" s="1"/>
      <c r="P41" s="78"/>
      <c r="R41" s="25"/>
    </row>
    <row r="42" spans="1:18" x14ac:dyDescent="0.2">
      <c r="A42" t="s">
        <v>673</v>
      </c>
      <c r="B42" t="s">
        <v>701</v>
      </c>
      <c r="C42" t="s">
        <v>685</v>
      </c>
      <c r="D42">
        <v>3</v>
      </c>
      <c r="F42">
        <v>65</v>
      </c>
      <c r="G42">
        <v>10</v>
      </c>
      <c r="H42">
        <v>4</v>
      </c>
      <c r="I42">
        <v>0</v>
      </c>
      <c r="J42">
        <v>4</v>
      </c>
      <c r="K42">
        <v>0</v>
      </c>
      <c r="L42">
        <v>2</v>
      </c>
      <c r="M42">
        <v>6</v>
      </c>
      <c r="N42" s="1"/>
      <c r="P42" s="78"/>
      <c r="R42" s="25"/>
    </row>
    <row r="43" spans="1:18" x14ac:dyDescent="0.2">
      <c r="A43" t="s">
        <v>673</v>
      </c>
      <c r="B43" t="s">
        <v>696</v>
      </c>
      <c r="C43" t="s">
        <v>36</v>
      </c>
      <c r="D43">
        <v>3</v>
      </c>
      <c r="F43">
        <v>40</v>
      </c>
      <c r="G43">
        <v>6</v>
      </c>
      <c r="H43">
        <v>2</v>
      </c>
      <c r="I43">
        <v>1</v>
      </c>
      <c r="J43">
        <v>1</v>
      </c>
      <c r="K43">
        <v>0</v>
      </c>
      <c r="L43">
        <v>1</v>
      </c>
      <c r="M43">
        <v>5</v>
      </c>
      <c r="N43" s="1"/>
      <c r="P43" s="78"/>
      <c r="R43" s="25"/>
    </row>
    <row r="44" spans="1:18" x14ac:dyDescent="0.2">
      <c r="A44" t="s">
        <v>673</v>
      </c>
      <c r="B44" t="s">
        <v>1245</v>
      </c>
      <c r="C44" t="s">
        <v>108</v>
      </c>
      <c r="D44">
        <v>3</v>
      </c>
      <c r="E44">
        <v>3</v>
      </c>
      <c r="F44">
        <v>78</v>
      </c>
      <c r="G44">
        <v>19</v>
      </c>
      <c r="H44">
        <v>7</v>
      </c>
      <c r="I44">
        <v>3</v>
      </c>
      <c r="J44">
        <v>4</v>
      </c>
      <c r="K44">
        <v>0</v>
      </c>
      <c r="L44">
        <v>2</v>
      </c>
      <c r="M44">
        <v>6</v>
      </c>
      <c r="N44" s="1"/>
      <c r="P44" s="78"/>
      <c r="R44" s="25"/>
    </row>
    <row r="45" spans="1:18" x14ac:dyDescent="0.2">
      <c r="A45" t="s">
        <v>673</v>
      </c>
      <c r="B45" t="s">
        <v>674</v>
      </c>
      <c r="C45" t="s">
        <v>675</v>
      </c>
      <c r="D45">
        <v>3</v>
      </c>
      <c r="F45">
        <v>62</v>
      </c>
      <c r="G45">
        <v>49</v>
      </c>
      <c r="H45">
        <v>15</v>
      </c>
      <c r="I45">
        <v>8</v>
      </c>
      <c r="J45">
        <v>6</v>
      </c>
      <c r="K45">
        <v>1</v>
      </c>
      <c r="L45">
        <v>11</v>
      </c>
      <c r="M45">
        <v>7</v>
      </c>
      <c r="N45" s="1"/>
      <c r="P45" s="78"/>
      <c r="R45" s="25"/>
    </row>
    <row r="46" spans="1:18" x14ac:dyDescent="0.2">
      <c r="A46" t="s">
        <v>673</v>
      </c>
      <c r="B46" t="s">
        <v>695</v>
      </c>
      <c r="C46" t="s">
        <v>683</v>
      </c>
      <c r="D46">
        <v>3</v>
      </c>
      <c r="F46">
        <v>41</v>
      </c>
      <c r="G46">
        <v>5</v>
      </c>
      <c r="H46">
        <v>2</v>
      </c>
      <c r="I46">
        <v>1</v>
      </c>
      <c r="J46">
        <v>1</v>
      </c>
      <c r="K46">
        <v>0</v>
      </c>
      <c r="L46">
        <v>0</v>
      </c>
      <c r="M46">
        <v>2</v>
      </c>
      <c r="N46" s="1"/>
      <c r="P46" s="78"/>
      <c r="R46" s="25"/>
    </row>
    <row r="47" spans="1:18" x14ac:dyDescent="0.2">
      <c r="A47" t="s">
        <v>673</v>
      </c>
      <c r="B47" t="s">
        <v>699</v>
      </c>
      <c r="C47" t="s">
        <v>684</v>
      </c>
      <c r="D47">
        <v>3</v>
      </c>
      <c r="E47">
        <v>1</v>
      </c>
      <c r="F47">
        <v>57</v>
      </c>
      <c r="G47">
        <v>23</v>
      </c>
      <c r="H47">
        <v>9</v>
      </c>
      <c r="I47">
        <v>1</v>
      </c>
      <c r="J47">
        <v>7</v>
      </c>
      <c r="K47">
        <v>1</v>
      </c>
      <c r="L47">
        <v>4</v>
      </c>
      <c r="M47">
        <v>7</v>
      </c>
      <c r="N47" s="1"/>
      <c r="P47" s="78"/>
      <c r="R47" s="25"/>
    </row>
    <row r="48" spans="1:18" x14ac:dyDescent="0.2">
      <c r="A48" t="s">
        <v>673</v>
      </c>
      <c r="B48" t="s">
        <v>700</v>
      </c>
      <c r="C48" t="s">
        <v>11</v>
      </c>
      <c r="D48">
        <v>3</v>
      </c>
      <c r="E48">
        <v>3</v>
      </c>
      <c r="F48">
        <v>87</v>
      </c>
      <c r="G48">
        <v>20</v>
      </c>
      <c r="H48">
        <v>8</v>
      </c>
      <c r="I48">
        <v>0</v>
      </c>
      <c r="J48">
        <v>8</v>
      </c>
      <c r="K48">
        <v>0</v>
      </c>
      <c r="L48">
        <v>4</v>
      </c>
      <c r="M48">
        <v>4</v>
      </c>
      <c r="N48" s="1"/>
      <c r="P48" s="78"/>
      <c r="R48" s="25"/>
    </row>
    <row r="49" spans="1:18" x14ac:dyDescent="0.2">
      <c r="A49" t="s">
        <v>673</v>
      </c>
      <c r="B49" t="s">
        <v>697</v>
      </c>
      <c r="C49" t="s">
        <v>26</v>
      </c>
      <c r="D49">
        <v>3</v>
      </c>
      <c r="E49">
        <v>3</v>
      </c>
      <c r="F49">
        <v>61</v>
      </c>
      <c r="G49">
        <v>21</v>
      </c>
      <c r="H49">
        <v>9</v>
      </c>
      <c r="I49">
        <v>3</v>
      </c>
      <c r="J49">
        <v>6</v>
      </c>
      <c r="K49">
        <v>0</v>
      </c>
      <c r="L49">
        <v>0</v>
      </c>
      <c r="M49">
        <v>11</v>
      </c>
      <c r="N49" s="1"/>
      <c r="P49" s="78"/>
      <c r="R49" s="25"/>
    </row>
    <row r="50" spans="1:18" x14ac:dyDescent="0.2">
      <c r="A50" t="s">
        <v>112</v>
      </c>
      <c r="B50" t="s">
        <v>249</v>
      </c>
      <c r="C50" t="s">
        <v>233</v>
      </c>
      <c r="D50">
        <v>3</v>
      </c>
      <c r="E50">
        <v>3</v>
      </c>
      <c r="F50">
        <v>66</v>
      </c>
      <c r="G50">
        <v>23</v>
      </c>
      <c r="H50">
        <v>10</v>
      </c>
      <c r="I50">
        <v>0</v>
      </c>
      <c r="J50">
        <v>10</v>
      </c>
      <c r="K50">
        <v>0</v>
      </c>
      <c r="L50">
        <v>3</v>
      </c>
      <c r="M50">
        <v>7</v>
      </c>
      <c r="N50" s="1"/>
      <c r="P50" s="78"/>
      <c r="R50" s="25"/>
    </row>
    <row r="51" spans="1:18" x14ac:dyDescent="0.2">
      <c r="A51" t="s">
        <v>112</v>
      </c>
      <c r="B51" t="s">
        <v>1215</v>
      </c>
      <c r="C51" t="s">
        <v>291</v>
      </c>
      <c r="D51">
        <v>3</v>
      </c>
      <c r="F51">
        <v>49</v>
      </c>
      <c r="G51">
        <v>13</v>
      </c>
      <c r="H51">
        <v>5</v>
      </c>
      <c r="I51">
        <v>1</v>
      </c>
      <c r="J51">
        <v>4</v>
      </c>
      <c r="K51">
        <v>0</v>
      </c>
      <c r="L51">
        <v>2</v>
      </c>
      <c r="M51">
        <v>3</v>
      </c>
      <c r="N51" s="1"/>
      <c r="P51" s="78"/>
      <c r="R51" s="25"/>
    </row>
    <row r="52" spans="1:18" x14ac:dyDescent="0.2">
      <c r="A52" t="s">
        <v>112</v>
      </c>
      <c r="B52" t="s">
        <v>252</v>
      </c>
      <c r="C52" t="s">
        <v>38</v>
      </c>
      <c r="D52">
        <v>2</v>
      </c>
      <c r="F52">
        <v>33</v>
      </c>
      <c r="G52">
        <v>17</v>
      </c>
      <c r="H52">
        <v>6</v>
      </c>
      <c r="I52">
        <v>3</v>
      </c>
      <c r="J52">
        <v>3</v>
      </c>
      <c r="K52">
        <v>0</v>
      </c>
      <c r="L52">
        <v>2</v>
      </c>
      <c r="M52">
        <v>2</v>
      </c>
      <c r="N52" s="1"/>
      <c r="P52" s="78"/>
      <c r="R52" s="25"/>
    </row>
    <row r="53" spans="1:18" x14ac:dyDescent="0.2">
      <c r="A53" t="s">
        <v>112</v>
      </c>
      <c r="B53" t="s">
        <v>254</v>
      </c>
      <c r="C53" t="s">
        <v>235</v>
      </c>
      <c r="D53">
        <v>3</v>
      </c>
      <c r="F53">
        <v>40</v>
      </c>
      <c r="G53">
        <v>21</v>
      </c>
      <c r="H53">
        <v>9</v>
      </c>
      <c r="I53">
        <v>0</v>
      </c>
      <c r="J53">
        <v>8</v>
      </c>
      <c r="K53">
        <v>1</v>
      </c>
      <c r="L53">
        <v>3</v>
      </c>
      <c r="M53">
        <v>7</v>
      </c>
      <c r="N53" s="1"/>
      <c r="P53" s="78"/>
      <c r="R53" s="25"/>
    </row>
    <row r="54" spans="1:18" x14ac:dyDescent="0.2">
      <c r="A54" t="s">
        <v>112</v>
      </c>
      <c r="B54" t="s">
        <v>1039</v>
      </c>
      <c r="C54" t="s">
        <v>1037</v>
      </c>
      <c r="D54">
        <v>2</v>
      </c>
      <c r="F54">
        <v>15</v>
      </c>
      <c r="G54">
        <v>3</v>
      </c>
      <c r="H54">
        <v>1</v>
      </c>
      <c r="I54">
        <v>0</v>
      </c>
      <c r="J54">
        <v>1</v>
      </c>
      <c r="K54">
        <v>0</v>
      </c>
      <c r="L54">
        <v>1</v>
      </c>
      <c r="M54">
        <v>3</v>
      </c>
      <c r="N54" s="1"/>
      <c r="P54" s="78"/>
      <c r="R54" s="25"/>
    </row>
    <row r="55" spans="1:18" x14ac:dyDescent="0.2">
      <c r="A55" t="s">
        <v>112</v>
      </c>
      <c r="B55" t="s">
        <v>116</v>
      </c>
      <c r="C55" t="s">
        <v>232</v>
      </c>
      <c r="D55">
        <v>3</v>
      </c>
      <c r="E55">
        <v>3</v>
      </c>
      <c r="F55">
        <v>58</v>
      </c>
      <c r="G55">
        <v>50</v>
      </c>
      <c r="H55">
        <v>19</v>
      </c>
      <c r="I55">
        <v>1</v>
      </c>
      <c r="J55">
        <v>17</v>
      </c>
      <c r="K55">
        <v>1</v>
      </c>
      <c r="L55">
        <v>11</v>
      </c>
      <c r="M55">
        <v>8</v>
      </c>
      <c r="N55" s="1"/>
      <c r="P55" s="78"/>
      <c r="R55" s="25"/>
    </row>
    <row r="56" spans="1:18" x14ac:dyDescent="0.2">
      <c r="A56" t="s">
        <v>112</v>
      </c>
      <c r="B56" t="s">
        <v>248</v>
      </c>
      <c r="C56" t="s">
        <v>120</v>
      </c>
      <c r="D56">
        <v>3</v>
      </c>
      <c r="F56">
        <v>66</v>
      </c>
      <c r="G56">
        <v>29</v>
      </c>
      <c r="H56">
        <v>9</v>
      </c>
      <c r="I56">
        <v>5</v>
      </c>
      <c r="J56">
        <v>4</v>
      </c>
      <c r="K56">
        <v>0</v>
      </c>
      <c r="L56">
        <v>6</v>
      </c>
      <c r="M56">
        <v>11</v>
      </c>
      <c r="N56" s="1"/>
      <c r="P56" s="78"/>
      <c r="R56" s="25"/>
    </row>
    <row r="57" spans="1:18" x14ac:dyDescent="0.2">
      <c r="A57" t="s">
        <v>112</v>
      </c>
      <c r="B57" t="s">
        <v>253</v>
      </c>
      <c r="C57" t="s">
        <v>234</v>
      </c>
      <c r="D57">
        <v>3</v>
      </c>
      <c r="F57">
        <v>16</v>
      </c>
      <c r="G57">
        <v>6</v>
      </c>
      <c r="H57">
        <v>3</v>
      </c>
      <c r="I57">
        <v>0</v>
      </c>
      <c r="J57">
        <v>3</v>
      </c>
      <c r="K57">
        <v>0</v>
      </c>
      <c r="L57">
        <v>0</v>
      </c>
      <c r="M57">
        <v>5</v>
      </c>
      <c r="N57" s="1"/>
      <c r="P57" s="78"/>
      <c r="R57" s="25"/>
    </row>
    <row r="58" spans="1:18" x14ac:dyDescent="0.2">
      <c r="A58" t="s">
        <v>112</v>
      </c>
      <c r="B58" t="s">
        <v>247</v>
      </c>
      <c r="C58" t="s">
        <v>231</v>
      </c>
      <c r="D58">
        <v>3</v>
      </c>
      <c r="E58">
        <v>3</v>
      </c>
      <c r="F58">
        <v>73</v>
      </c>
      <c r="G58">
        <v>21</v>
      </c>
      <c r="H58">
        <v>10</v>
      </c>
      <c r="I58">
        <v>0</v>
      </c>
      <c r="J58">
        <v>9</v>
      </c>
      <c r="K58">
        <v>1</v>
      </c>
      <c r="L58">
        <v>1</v>
      </c>
      <c r="M58">
        <v>4</v>
      </c>
      <c r="N58" s="1"/>
      <c r="P58" s="78"/>
      <c r="R58" s="25"/>
    </row>
    <row r="59" spans="1:18" x14ac:dyDescent="0.2">
      <c r="A59" t="s">
        <v>112</v>
      </c>
      <c r="B59" t="s">
        <v>255</v>
      </c>
      <c r="C59" t="s">
        <v>64</v>
      </c>
      <c r="D59">
        <v>3</v>
      </c>
      <c r="F59">
        <v>58</v>
      </c>
      <c r="G59">
        <v>27</v>
      </c>
      <c r="H59">
        <v>12</v>
      </c>
      <c r="I59">
        <v>0</v>
      </c>
      <c r="J59">
        <v>12</v>
      </c>
      <c r="K59">
        <v>0</v>
      </c>
      <c r="L59">
        <v>3</v>
      </c>
      <c r="M59">
        <v>3</v>
      </c>
      <c r="N59" s="1"/>
      <c r="P59" s="78"/>
      <c r="R59" s="25"/>
    </row>
    <row r="60" spans="1:18" x14ac:dyDescent="0.2">
      <c r="A60" t="s">
        <v>112</v>
      </c>
      <c r="B60" t="s">
        <v>250</v>
      </c>
      <c r="C60" t="s">
        <v>5</v>
      </c>
      <c r="D60">
        <v>3</v>
      </c>
      <c r="E60">
        <v>3</v>
      </c>
      <c r="F60">
        <v>70</v>
      </c>
      <c r="G60">
        <v>25</v>
      </c>
      <c r="H60">
        <v>11</v>
      </c>
      <c r="I60">
        <v>0</v>
      </c>
      <c r="J60">
        <v>10</v>
      </c>
      <c r="K60">
        <v>1</v>
      </c>
      <c r="L60">
        <v>3</v>
      </c>
      <c r="M60">
        <v>7</v>
      </c>
      <c r="N60" s="1"/>
      <c r="P60" s="78"/>
      <c r="R60" s="25"/>
    </row>
    <row r="61" spans="1:18" x14ac:dyDescent="0.2">
      <c r="A61" t="s">
        <v>112</v>
      </c>
      <c r="B61" t="s">
        <v>251</v>
      </c>
      <c r="C61" t="s">
        <v>1218</v>
      </c>
      <c r="D61">
        <v>3</v>
      </c>
      <c r="E61">
        <v>3</v>
      </c>
      <c r="F61">
        <v>56</v>
      </c>
      <c r="G61">
        <v>20</v>
      </c>
      <c r="H61">
        <v>8</v>
      </c>
      <c r="I61">
        <v>0</v>
      </c>
      <c r="J61">
        <v>8</v>
      </c>
      <c r="K61">
        <v>0</v>
      </c>
      <c r="L61">
        <v>4</v>
      </c>
      <c r="M61">
        <v>6</v>
      </c>
      <c r="N61" s="1"/>
      <c r="P61" s="78"/>
      <c r="R61" s="25"/>
    </row>
    <row r="62" spans="1:18" x14ac:dyDescent="0.2">
      <c r="A62" t="s">
        <v>112</v>
      </c>
      <c r="B62" t="s">
        <v>1293</v>
      </c>
      <c r="C62" t="s">
        <v>1294</v>
      </c>
      <c r="N62" s="1"/>
      <c r="P62" s="78"/>
      <c r="R62" s="25"/>
    </row>
    <row r="63" spans="1:18" x14ac:dyDescent="0.2">
      <c r="A63" t="s">
        <v>210</v>
      </c>
      <c r="B63" t="s">
        <v>979</v>
      </c>
      <c r="C63" t="s">
        <v>966</v>
      </c>
      <c r="D63">
        <v>3</v>
      </c>
      <c r="E63">
        <v>3</v>
      </c>
      <c r="F63">
        <v>79</v>
      </c>
      <c r="G63">
        <v>48</v>
      </c>
      <c r="H63">
        <v>18</v>
      </c>
      <c r="I63">
        <v>4</v>
      </c>
      <c r="J63">
        <v>13</v>
      </c>
      <c r="K63">
        <v>1</v>
      </c>
      <c r="L63">
        <v>8</v>
      </c>
      <c r="M63">
        <v>7</v>
      </c>
      <c r="N63" s="1"/>
      <c r="P63" s="78"/>
      <c r="R63" s="25"/>
    </row>
    <row r="64" spans="1:18" x14ac:dyDescent="0.2">
      <c r="A64" t="s">
        <v>210</v>
      </c>
      <c r="B64" t="s">
        <v>983</v>
      </c>
      <c r="C64" t="s">
        <v>968</v>
      </c>
      <c r="D64">
        <v>3</v>
      </c>
      <c r="F64">
        <v>49</v>
      </c>
      <c r="G64">
        <v>17</v>
      </c>
      <c r="H64">
        <v>7</v>
      </c>
      <c r="I64">
        <v>3</v>
      </c>
      <c r="J64">
        <v>3</v>
      </c>
      <c r="K64">
        <v>1</v>
      </c>
      <c r="L64">
        <v>0</v>
      </c>
      <c r="M64">
        <v>6</v>
      </c>
      <c r="N64" s="1"/>
      <c r="P64" s="78"/>
      <c r="R64" s="25"/>
    </row>
    <row r="65" spans="1:18" x14ac:dyDescent="0.2">
      <c r="A65" t="s">
        <v>210</v>
      </c>
      <c r="B65" t="s">
        <v>980</v>
      </c>
      <c r="C65" t="s">
        <v>217</v>
      </c>
      <c r="D65">
        <v>3</v>
      </c>
      <c r="E65">
        <v>3</v>
      </c>
      <c r="F65">
        <v>62</v>
      </c>
      <c r="G65">
        <v>31</v>
      </c>
      <c r="H65">
        <v>11</v>
      </c>
      <c r="I65">
        <v>4</v>
      </c>
      <c r="J65">
        <v>5</v>
      </c>
      <c r="K65">
        <v>2</v>
      </c>
      <c r="L65">
        <v>5</v>
      </c>
      <c r="M65">
        <v>14</v>
      </c>
      <c r="N65" s="1"/>
      <c r="P65" s="78"/>
      <c r="R65" s="25"/>
    </row>
    <row r="66" spans="1:18" x14ac:dyDescent="0.2">
      <c r="A66" t="s">
        <v>210</v>
      </c>
      <c r="B66" t="s">
        <v>984</v>
      </c>
      <c r="C66" t="s">
        <v>140</v>
      </c>
      <c r="D66">
        <v>3</v>
      </c>
      <c r="E66">
        <v>1</v>
      </c>
      <c r="F66">
        <v>59</v>
      </c>
      <c r="G66">
        <v>12</v>
      </c>
      <c r="H66">
        <v>4</v>
      </c>
      <c r="I66">
        <v>2</v>
      </c>
      <c r="J66">
        <v>2</v>
      </c>
      <c r="K66">
        <v>0</v>
      </c>
      <c r="L66">
        <v>2</v>
      </c>
      <c r="M66">
        <v>5</v>
      </c>
      <c r="N66" s="1"/>
      <c r="P66" s="78"/>
      <c r="R66" s="25"/>
    </row>
    <row r="67" spans="1:18" x14ac:dyDescent="0.2">
      <c r="A67" t="s">
        <v>210</v>
      </c>
      <c r="B67" t="s">
        <v>978</v>
      </c>
      <c r="C67" t="s">
        <v>58</v>
      </c>
      <c r="D67">
        <v>3</v>
      </c>
      <c r="E67">
        <v>3</v>
      </c>
      <c r="F67">
        <v>75</v>
      </c>
      <c r="G67">
        <v>37</v>
      </c>
      <c r="H67">
        <v>13</v>
      </c>
      <c r="I67">
        <v>5</v>
      </c>
      <c r="J67">
        <v>8</v>
      </c>
      <c r="K67">
        <v>0</v>
      </c>
      <c r="L67">
        <v>6</v>
      </c>
      <c r="M67">
        <v>7</v>
      </c>
      <c r="N67" s="1"/>
      <c r="P67" s="78"/>
      <c r="R67" s="25"/>
    </row>
    <row r="68" spans="1:18" x14ac:dyDescent="0.2">
      <c r="A68" t="s">
        <v>210</v>
      </c>
      <c r="B68" t="s">
        <v>1207</v>
      </c>
      <c r="C68" t="s">
        <v>1206</v>
      </c>
      <c r="D68">
        <v>2</v>
      </c>
      <c r="F68">
        <v>26</v>
      </c>
      <c r="G68">
        <v>4</v>
      </c>
      <c r="H68">
        <v>2</v>
      </c>
      <c r="I68">
        <v>0</v>
      </c>
      <c r="J68">
        <v>2</v>
      </c>
      <c r="K68">
        <v>0</v>
      </c>
      <c r="L68">
        <v>0</v>
      </c>
      <c r="M68">
        <v>3</v>
      </c>
      <c r="N68" s="1"/>
      <c r="P68" s="78"/>
      <c r="R68" s="25"/>
    </row>
    <row r="69" spans="1:18" x14ac:dyDescent="0.2">
      <c r="A69" t="s">
        <v>210</v>
      </c>
      <c r="B69" t="s">
        <v>70</v>
      </c>
      <c r="C69" t="s">
        <v>550</v>
      </c>
      <c r="D69">
        <v>3</v>
      </c>
      <c r="F69">
        <v>38</v>
      </c>
      <c r="G69">
        <v>7</v>
      </c>
      <c r="H69">
        <v>3</v>
      </c>
      <c r="I69">
        <v>1</v>
      </c>
      <c r="J69">
        <v>2</v>
      </c>
      <c r="K69">
        <v>0</v>
      </c>
      <c r="L69">
        <v>0</v>
      </c>
      <c r="M69">
        <v>8</v>
      </c>
      <c r="N69" s="1"/>
      <c r="P69" s="78"/>
      <c r="R69" s="25"/>
    </row>
    <row r="70" spans="1:18" x14ac:dyDescent="0.2">
      <c r="A70" t="s">
        <v>210</v>
      </c>
      <c r="B70" t="s">
        <v>1208</v>
      </c>
      <c r="C70" t="s">
        <v>969</v>
      </c>
      <c r="D70">
        <v>3</v>
      </c>
      <c r="F70">
        <v>55</v>
      </c>
      <c r="G70">
        <v>15</v>
      </c>
      <c r="H70">
        <v>7</v>
      </c>
      <c r="I70">
        <v>0</v>
      </c>
      <c r="J70">
        <v>5</v>
      </c>
      <c r="K70">
        <v>2</v>
      </c>
      <c r="L70">
        <v>1</v>
      </c>
      <c r="M70">
        <v>4</v>
      </c>
      <c r="N70" s="1"/>
      <c r="P70" s="78"/>
      <c r="R70" s="25"/>
    </row>
    <row r="71" spans="1:18" x14ac:dyDescent="0.2">
      <c r="A71" t="s">
        <v>210</v>
      </c>
      <c r="B71" t="s">
        <v>215</v>
      </c>
      <c r="C71" t="s">
        <v>28</v>
      </c>
      <c r="D71">
        <v>2</v>
      </c>
      <c r="E71">
        <v>2</v>
      </c>
      <c r="F71">
        <v>37</v>
      </c>
      <c r="G71">
        <v>16</v>
      </c>
      <c r="H71">
        <v>6</v>
      </c>
      <c r="I71">
        <v>3</v>
      </c>
      <c r="J71">
        <v>3</v>
      </c>
      <c r="K71">
        <v>0</v>
      </c>
      <c r="L71">
        <v>1</v>
      </c>
      <c r="M71">
        <v>5</v>
      </c>
      <c r="N71" s="1"/>
      <c r="P71" s="78"/>
      <c r="R71" s="25"/>
    </row>
    <row r="72" spans="1:18" x14ac:dyDescent="0.2">
      <c r="A72" t="s">
        <v>210</v>
      </c>
      <c r="B72" t="s">
        <v>982</v>
      </c>
      <c r="C72" t="s">
        <v>133</v>
      </c>
      <c r="D72">
        <v>3</v>
      </c>
      <c r="F72">
        <v>44</v>
      </c>
      <c r="G72">
        <v>4</v>
      </c>
      <c r="H72">
        <v>2</v>
      </c>
      <c r="I72">
        <v>0</v>
      </c>
      <c r="J72">
        <v>2</v>
      </c>
      <c r="K72">
        <v>0</v>
      </c>
      <c r="L72">
        <v>0</v>
      </c>
      <c r="M72">
        <v>1</v>
      </c>
      <c r="N72" s="1"/>
      <c r="P72" s="78"/>
      <c r="R72" s="25"/>
    </row>
    <row r="73" spans="1:18" x14ac:dyDescent="0.2">
      <c r="A73" t="s">
        <v>210</v>
      </c>
      <c r="B73" t="s">
        <v>1273</v>
      </c>
      <c r="C73" t="s">
        <v>52</v>
      </c>
      <c r="D73">
        <v>1</v>
      </c>
      <c r="E73">
        <v>1</v>
      </c>
      <c r="F73">
        <v>12</v>
      </c>
      <c r="G73">
        <v>4</v>
      </c>
      <c r="H73">
        <v>1</v>
      </c>
      <c r="I73">
        <v>1</v>
      </c>
      <c r="J73">
        <v>0</v>
      </c>
      <c r="K73">
        <v>0</v>
      </c>
      <c r="L73">
        <v>1</v>
      </c>
      <c r="M73">
        <v>5</v>
      </c>
      <c r="N73" s="1"/>
      <c r="P73" s="78"/>
      <c r="R73" s="25"/>
    </row>
    <row r="74" spans="1:18" x14ac:dyDescent="0.2">
      <c r="A74" t="s">
        <v>210</v>
      </c>
      <c r="B74" t="s">
        <v>981</v>
      </c>
      <c r="C74" t="s">
        <v>967</v>
      </c>
      <c r="D74">
        <v>3</v>
      </c>
      <c r="E74">
        <v>2</v>
      </c>
      <c r="F74">
        <v>64</v>
      </c>
      <c r="G74">
        <v>26</v>
      </c>
      <c r="H74">
        <v>10</v>
      </c>
      <c r="I74">
        <v>2</v>
      </c>
      <c r="J74">
        <v>7</v>
      </c>
      <c r="K74">
        <v>1</v>
      </c>
      <c r="L74">
        <v>4</v>
      </c>
      <c r="M74">
        <v>4</v>
      </c>
      <c r="N74" s="1"/>
      <c r="P74" s="78"/>
      <c r="R74" s="25"/>
    </row>
    <row r="75" spans="1:18" x14ac:dyDescent="0.2">
      <c r="A75" t="s">
        <v>256</v>
      </c>
      <c r="B75" t="s">
        <v>271</v>
      </c>
      <c r="C75" t="s">
        <v>11</v>
      </c>
      <c r="D75">
        <v>3</v>
      </c>
      <c r="E75">
        <v>3</v>
      </c>
      <c r="F75">
        <v>67</v>
      </c>
      <c r="G75">
        <v>38</v>
      </c>
      <c r="H75">
        <v>12</v>
      </c>
      <c r="I75">
        <v>0</v>
      </c>
      <c r="J75">
        <v>3</v>
      </c>
      <c r="K75">
        <v>9</v>
      </c>
      <c r="L75">
        <v>14</v>
      </c>
      <c r="M75">
        <v>12</v>
      </c>
      <c r="N75" s="1"/>
      <c r="P75" s="78"/>
      <c r="R75" s="25"/>
    </row>
    <row r="76" spans="1:18" x14ac:dyDescent="0.2">
      <c r="A76" t="s">
        <v>256</v>
      </c>
      <c r="B76" t="s">
        <v>152</v>
      </c>
      <c r="C76" t="s">
        <v>18</v>
      </c>
      <c r="D76">
        <v>3</v>
      </c>
      <c r="E76">
        <v>3</v>
      </c>
      <c r="F76">
        <v>98</v>
      </c>
      <c r="G76">
        <v>62</v>
      </c>
      <c r="H76">
        <v>20</v>
      </c>
      <c r="I76">
        <v>8</v>
      </c>
      <c r="J76">
        <v>3</v>
      </c>
      <c r="K76">
        <v>9</v>
      </c>
      <c r="L76">
        <v>14</v>
      </c>
      <c r="M76">
        <v>11</v>
      </c>
      <c r="N76" s="1"/>
      <c r="P76" s="78"/>
      <c r="R76" s="25"/>
    </row>
    <row r="77" spans="1:18" x14ac:dyDescent="0.2">
      <c r="A77" t="s">
        <v>256</v>
      </c>
      <c r="B77" t="s">
        <v>273</v>
      </c>
      <c r="C77" t="s">
        <v>130</v>
      </c>
      <c r="D77">
        <v>2</v>
      </c>
      <c r="F77">
        <v>33</v>
      </c>
      <c r="G77">
        <v>2</v>
      </c>
      <c r="H77">
        <v>1</v>
      </c>
      <c r="I77">
        <v>0</v>
      </c>
      <c r="J77">
        <v>0</v>
      </c>
      <c r="K77">
        <v>1</v>
      </c>
      <c r="L77">
        <v>0</v>
      </c>
      <c r="M77">
        <v>3</v>
      </c>
      <c r="N77" s="1"/>
      <c r="P77" s="78"/>
      <c r="R77" s="25"/>
    </row>
    <row r="78" spans="1:18" x14ac:dyDescent="0.2">
      <c r="A78" t="s">
        <v>256</v>
      </c>
      <c r="B78" t="s">
        <v>274</v>
      </c>
      <c r="C78" t="s">
        <v>18</v>
      </c>
      <c r="D78">
        <v>2</v>
      </c>
      <c r="F78">
        <v>12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 s="1"/>
      <c r="P78" s="78"/>
      <c r="R78" s="25"/>
    </row>
    <row r="79" spans="1:18" x14ac:dyDescent="0.2">
      <c r="A79" t="s">
        <v>256</v>
      </c>
      <c r="B79" t="s">
        <v>1042</v>
      </c>
      <c r="C79" t="s">
        <v>120</v>
      </c>
      <c r="D79">
        <v>1</v>
      </c>
      <c r="F79">
        <v>12</v>
      </c>
      <c r="G79">
        <v>8</v>
      </c>
      <c r="H79">
        <v>4</v>
      </c>
      <c r="I79">
        <v>0</v>
      </c>
      <c r="J79">
        <v>1</v>
      </c>
      <c r="K79">
        <v>3</v>
      </c>
      <c r="L79">
        <v>0</v>
      </c>
      <c r="M79">
        <v>0</v>
      </c>
      <c r="N79" s="1"/>
      <c r="P79" s="78"/>
      <c r="R79" s="25"/>
    </row>
    <row r="80" spans="1:18" x14ac:dyDescent="0.2">
      <c r="A80" t="s">
        <v>256</v>
      </c>
      <c r="B80" t="s">
        <v>278</v>
      </c>
      <c r="C80" t="s">
        <v>264</v>
      </c>
      <c r="D80">
        <v>3</v>
      </c>
      <c r="F80">
        <v>22</v>
      </c>
      <c r="G80">
        <v>3</v>
      </c>
      <c r="H80">
        <v>1</v>
      </c>
      <c r="I80">
        <v>1</v>
      </c>
      <c r="J80">
        <v>0</v>
      </c>
      <c r="K80">
        <v>0</v>
      </c>
      <c r="L80">
        <v>0</v>
      </c>
      <c r="M80">
        <v>4</v>
      </c>
      <c r="N80" s="1"/>
      <c r="P80" s="78"/>
      <c r="R80" s="25"/>
    </row>
    <row r="81" spans="1:18" x14ac:dyDescent="0.2">
      <c r="A81" t="s">
        <v>256</v>
      </c>
      <c r="B81" t="s">
        <v>276</v>
      </c>
      <c r="C81" t="s">
        <v>262</v>
      </c>
      <c r="D81">
        <v>3</v>
      </c>
      <c r="F81">
        <v>50</v>
      </c>
      <c r="G81">
        <v>26</v>
      </c>
      <c r="H81">
        <v>10</v>
      </c>
      <c r="I81">
        <v>4</v>
      </c>
      <c r="J81">
        <v>0</v>
      </c>
      <c r="K81">
        <v>6</v>
      </c>
      <c r="L81">
        <v>2</v>
      </c>
      <c r="M81">
        <v>7</v>
      </c>
      <c r="N81" s="1"/>
      <c r="P81" s="78"/>
      <c r="R81" s="25"/>
    </row>
    <row r="82" spans="1:18" x14ac:dyDescent="0.2">
      <c r="A82" t="s">
        <v>256</v>
      </c>
      <c r="B82" t="s">
        <v>272</v>
      </c>
      <c r="C82" t="s">
        <v>260</v>
      </c>
      <c r="D82">
        <v>3</v>
      </c>
      <c r="E82">
        <v>3</v>
      </c>
      <c r="F82">
        <v>83</v>
      </c>
      <c r="G82">
        <v>43</v>
      </c>
      <c r="H82">
        <v>17</v>
      </c>
      <c r="I82">
        <v>4</v>
      </c>
      <c r="J82">
        <v>6</v>
      </c>
      <c r="K82">
        <v>7</v>
      </c>
      <c r="L82">
        <v>5</v>
      </c>
      <c r="M82">
        <v>9</v>
      </c>
      <c r="N82" s="1"/>
      <c r="P82" s="78"/>
      <c r="R82" s="25"/>
    </row>
    <row r="83" spans="1:18" x14ac:dyDescent="0.2">
      <c r="A83" t="s">
        <v>256</v>
      </c>
      <c r="B83" t="s">
        <v>277</v>
      </c>
      <c r="C83" t="s">
        <v>263</v>
      </c>
      <c r="D83">
        <v>3</v>
      </c>
      <c r="E83">
        <v>3</v>
      </c>
      <c r="F83">
        <v>80</v>
      </c>
      <c r="G83">
        <v>23</v>
      </c>
      <c r="H83">
        <v>10</v>
      </c>
      <c r="I83">
        <v>0</v>
      </c>
      <c r="J83">
        <v>4</v>
      </c>
      <c r="K83">
        <v>6</v>
      </c>
      <c r="L83">
        <v>3</v>
      </c>
      <c r="M83">
        <v>8</v>
      </c>
      <c r="N83" s="1"/>
      <c r="P83" s="78"/>
      <c r="R83" s="25"/>
    </row>
    <row r="84" spans="1:18" x14ac:dyDescent="0.2">
      <c r="A84" t="s">
        <v>256</v>
      </c>
      <c r="B84" t="s">
        <v>275</v>
      </c>
      <c r="C84" t="s">
        <v>261</v>
      </c>
      <c r="D84">
        <v>3</v>
      </c>
      <c r="E84">
        <v>3</v>
      </c>
      <c r="F84">
        <v>89</v>
      </c>
      <c r="G84">
        <v>41</v>
      </c>
      <c r="H84">
        <v>18</v>
      </c>
      <c r="I84">
        <v>0</v>
      </c>
      <c r="J84">
        <v>2</v>
      </c>
      <c r="K84">
        <v>16</v>
      </c>
      <c r="L84">
        <v>5</v>
      </c>
      <c r="M84">
        <v>7</v>
      </c>
      <c r="N84" s="1"/>
      <c r="P84" s="78"/>
      <c r="R84" s="25"/>
    </row>
    <row r="85" spans="1:18" x14ac:dyDescent="0.2">
      <c r="A85" t="s">
        <v>256</v>
      </c>
      <c r="B85" t="s">
        <v>270</v>
      </c>
      <c r="C85" t="s">
        <v>205</v>
      </c>
      <c r="D85">
        <v>3</v>
      </c>
      <c r="F85">
        <v>54</v>
      </c>
      <c r="G85">
        <v>9</v>
      </c>
      <c r="H85">
        <v>3</v>
      </c>
      <c r="I85">
        <v>1</v>
      </c>
      <c r="J85">
        <v>1</v>
      </c>
      <c r="K85">
        <v>1</v>
      </c>
      <c r="L85">
        <v>2</v>
      </c>
      <c r="M85">
        <v>11</v>
      </c>
      <c r="N85" s="1"/>
      <c r="P85" s="78"/>
      <c r="R85" s="25"/>
    </row>
    <row r="86" spans="1:18" x14ac:dyDescent="0.2">
      <c r="A86" t="s">
        <v>118</v>
      </c>
      <c r="B86" t="s">
        <v>301</v>
      </c>
      <c r="C86" t="s">
        <v>31</v>
      </c>
      <c r="D86">
        <v>2</v>
      </c>
      <c r="E86">
        <v>2</v>
      </c>
      <c r="F86">
        <v>37</v>
      </c>
      <c r="G86">
        <v>9</v>
      </c>
      <c r="H86">
        <v>1</v>
      </c>
      <c r="I86">
        <v>0</v>
      </c>
      <c r="J86">
        <v>0</v>
      </c>
      <c r="K86">
        <v>1</v>
      </c>
      <c r="L86">
        <v>7</v>
      </c>
      <c r="M86">
        <v>3</v>
      </c>
      <c r="N86" s="1"/>
      <c r="P86" s="78"/>
      <c r="R86" s="25"/>
    </row>
    <row r="87" spans="1:18" x14ac:dyDescent="0.2">
      <c r="A87" t="s">
        <v>118</v>
      </c>
      <c r="B87" t="s">
        <v>306</v>
      </c>
      <c r="C87" t="s">
        <v>35</v>
      </c>
      <c r="D87">
        <v>3</v>
      </c>
      <c r="F87">
        <v>37</v>
      </c>
      <c r="G87">
        <v>4</v>
      </c>
      <c r="H87">
        <v>2</v>
      </c>
      <c r="I87">
        <v>0</v>
      </c>
      <c r="J87">
        <v>1</v>
      </c>
      <c r="K87">
        <v>1</v>
      </c>
      <c r="L87">
        <v>0</v>
      </c>
      <c r="M87">
        <v>5</v>
      </c>
      <c r="N87" s="1"/>
      <c r="P87" s="78"/>
      <c r="R87" s="25"/>
    </row>
    <row r="88" spans="1:18" x14ac:dyDescent="0.2">
      <c r="A88" t="s">
        <v>118</v>
      </c>
      <c r="B88" t="s">
        <v>303</v>
      </c>
      <c r="C88" t="s">
        <v>290</v>
      </c>
      <c r="D88">
        <v>2</v>
      </c>
      <c r="F88">
        <v>31</v>
      </c>
      <c r="G88">
        <v>10</v>
      </c>
      <c r="H88">
        <v>4</v>
      </c>
      <c r="I88">
        <v>2</v>
      </c>
      <c r="J88">
        <v>2</v>
      </c>
      <c r="K88">
        <v>0</v>
      </c>
      <c r="L88">
        <v>0</v>
      </c>
      <c r="M88">
        <v>6</v>
      </c>
      <c r="N88" s="1"/>
      <c r="P88" s="78"/>
      <c r="R88" s="25"/>
    </row>
    <row r="89" spans="1:18" x14ac:dyDescent="0.2">
      <c r="A89" t="s">
        <v>118</v>
      </c>
      <c r="B89" t="s">
        <v>308</v>
      </c>
      <c r="C89" t="s">
        <v>19</v>
      </c>
      <c r="D89">
        <v>3</v>
      </c>
      <c r="E89">
        <v>3</v>
      </c>
      <c r="F89">
        <v>75</v>
      </c>
      <c r="G89">
        <v>30</v>
      </c>
      <c r="H89">
        <v>11</v>
      </c>
      <c r="I89">
        <v>6</v>
      </c>
      <c r="J89">
        <v>3</v>
      </c>
      <c r="K89">
        <v>2</v>
      </c>
      <c r="L89">
        <v>2</v>
      </c>
      <c r="M89">
        <v>4</v>
      </c>
      <c r="N89" s="1"/>
      <c r="P89" s="78"/>
      <c r="R89" s="25"/>
    </row>
    <row r="90" spans="1:18" x14ac:dyDescent="0.2">
      <c r="A90" t="s">
        <v>118</v>
      </c>
      <c r="B90" t="s">
        <v>1041</v>
      </c>
      <c r="C90" t="s">
        <v>42</v>
      </c>
      <c r="D90">
        <v>1</v>
      </c>
      <c r="F90">
        <v>3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 s="1"/>
      <c r="P90" s="78"/>
      <c r="R90" s="25"/>
    </row>
    <row r="91" spans="1:18" x14ac:dyDescent="0.2">
      <c r="A91" t="s">
        <v>118</v>
      </c>
      <c r="B91" t="s">
        <v>1040</v>
      </c>
      <c r="C91" t="s">
        <v>467</v>
      </c>
      <c r="D91">
        <v>2</v>
      </c>
      <c r="F91">
        <v>22</v>
      </c>
      <c r="G91">
        <v>9</v>
      </c>
      <c r="H91">
        <v>4</v>
      </c>
      <c r="I91">
        <v>1</v>
      </c>
      <c r="J91">
        <v>2</v>
      </c>
      <c r="K91">
        <v>1</v>
      </c>
      <c r="L91">
        <v>0</v>
      </c>
      <c r="M91">
        <v>0</v>
      </c>
      <c r="N91" s="1"/>
      <c r="P91" s="78"/>
      <c r="R91" s="25"/>
    </row>
    <row r="92" spans="1:18" x14ac:dyDescent="0.2">
      <c r="A92" t="s">
        <v>118</v>
      </c>
      <c r="B92" t="s">
        <v>305</v>
      </c>
      <c r="C92" t="s">
        <v>125</v>
      </c>
      <c r="D92">
        <v>1</v>
      </c>
      <c r="F92">
        <v>11</v>
      </c>
      <c r="G92">
        <v>5</v>
      </c>
      <c r="H92">
        <v>2</v>
      </c>
      <c r="I92">
        <v>0</v>
      </c>
      <c r="J92">
        <v>2</v>
      </c>
      <c r="K92">
        <v>0</v>
      </c>
      <c r="L92">
        <v>1</v>
      </c>
      <c r="M92">
        <v>3</v>
      </c>
      <c r="N92" s="1"/>
      <c r="P92" s="78"/>
      <c r="R92" s="25"/>
    </row>
    <row r="93" spans="1:18" x14ac:dyDescent="0.2">
      <c r="A93" t="s">
        <v>118</v>
      </c>
      <c r="B93" t="s">
        <v>310</v>
      </c>
      <c r="C93" t="s">
        <v>1038</v>
      </c>
      <c r="D93">
        <v>2</v>
      </c>
      <c r="F93">
        <v>53</v>
      </c>
      <c r="G93">
        <v>34</v>
      </c>
      <c r="H93">
        <v>14</v>
      </c>
      <c r="I93">
        <v>0</v>
      </c>
      <c r="J93">
        <v>5</v>
      </c>
      <c r="K93">
        <v>9</v>
      </c>
      <c r="L93">
        <v>6</v>
      </c>
      <c r="M93">
        <v>2</v>
      </c>
      <c r="N93" s="1"/>
      <c r="P93" s="78"/>
      <c r="R93" s="25"/>
    </row>
    <row r="94" spans="1:18" x14ac:dyDescent="0.2">
      <c r="A94" t="s">
        <v>118</v>
      </c>
      <c r="B94" t="s">
        <v>310</v>
      </c>
      <c r="C94" t="s">
        <v>295</v>
      </c>
      <c r="D94">
        <v>3</v>
      </c>
      <c r="F94">
        <v>48</v>
      </c>
      <c r="G94">
        <v>10</v>
      </c>
      <c r="H94">
        <v>1</v>
      </c>
      <c r="I94">
        <v>1</v>
      </c>
      <c r="J94">
        <v>0</v>
      </c>
      <c r="K94">
        <v>0</v>
      </c>
      <c r="L94">
        <v>7</v>
      </c>
      <c r="M94">
        <v>10</v>
      </c>
      <c r="N94" s="1"/>
      <c r="P94" s="78"/>
      <c r="R94" s="25"/>
    </row>
    <row r="95" spans="1:18" x14ac:dyDescent="0.2">
      <c r="A95" t="s">
        <v>118</v>
      </c>
      <c r="B95" t="s">
        <v>70</v>
      </c>
      <c r="C95" t="s">
        <v>292</v>
      </c>
      <c r="D95">
        <v>3</v>
      </c>
      <c r="E95">
        <v>3</v>
      </c>
      <c r="F95">
        <v>59</v>
      </c>
      <c r="G95">
        <v>29</v>
      </c>
      <c r="H95">
        <v>11</v>
      </c>
      <c r="I95">
        <v>1</v>
      </c>
      <c r="J95">
        <v>9</v>
      </c>
      <c r="K95">
        <v>1</v>
      </c>
      <c r="L95">
        <v>6</v>
      </c>
      <c r="M95">
        <v>7</v>
      </c>
      <c r="N95" s="1"/>
      <c r="P95" s="78"/>
      <c r="R95" s="25"/>
    </row>
    <row r="96" spans="1:18" x14ac:dyDescent="0.2">
      <c r="A96" t="s">
        <v>118</v>
      </c>
      <c r="B96" t="s">
        <v>309</v>
      </c>
      <c r="C96" t="s">
        <v>294</v>
      </c>
      <c r="D96">
        <v>2</v>
      </c>
      <c r="E96">
        <v>1</v>
      </c>
      <c r="F96">
        <v>29</v>
      </c>
      <c r="G96">
        <v>8</v>
      </c>
      <c r="H96">
        <v>3</v>
      </c>
      <c r="I96">
        <v>0</v>
      </c>
      <c r="J96">
        <v>3</v>
      </c>
      <c r="K96">
        <v>0</v>
      </c>
      <c r="L96">
        <v>2</v>
      </c>
      <c r="M96">
        <v>7</v>
      </c>
      <c r="N96" s="1"/>
      <c r="P96" s="78"/>
      <c r="R96" s="25"/>
    </row>
    <row r="97" spans="1:18" x14ac:dyDescent="0.2">
      <c r="A97" t="s">
        <v>118</v>
      </c>
      <c r="B97" t="s">
        <v>304</v>
      </c>
      <c r="C97" t="s">
        <v>291</v>
      </c>
      <c r="D97">
        <v>3</v>
      </c>
      <c r="E97">
        <v>3</v>
      </c>
      <c r="F97">
        <v>68</v>
      </c>
      <c r="G97">
        <v>30</v>
      </c>
      <c r="H97">
        <v>11</v>
      </c>
      <c r="I97">
        <v>3</v>
      </c>
      <c r="J97">
        <v>4</v>
      </c>
      <c r="K97">
        <v>4</v>
      </c>
      <c r="L97">
        <v>5</v>
      </c>
      <c r="M97">
        <v>7</v>
      </c>
      <c r="N97" s="1"/>
      <c r="P97" s="78"/>
      <c r="R97" s="25"/>
    </row>
    <row r="98" spans="1:18" x14ac:dyDescent="0.2">
      <c r="A98" t="s">
        <v>118</v>
      </c>
      <c r="B98" t="s">
        <v>307</v>
      </c>
      <c r="C98" t="s">
        <v>293</v>
      </c>
      <c r="D98">
        <v>3</v>
      </c>
      <c r="E98">
        <v>2</v>
      </c>
      <c r="F98">
        <v>82</v>
      </c>
      <c r="G98">
        <v>50</v>
      </c>
      <c r="H98">
        <v>20</v>
      </c>
      <c r="I98">
        <v>0</v>
      </c>
      <c r="J98">
        <v>13</v>
      </c>
      <c r="K98">
        <v>7</v>
      </c>
      <c r="L98">
        <v>10</v>
      </c>
      <c r="M98">
        <v>8</v>
      </c>
      <c r="N98" s="1"/>
      <c r="P98" s="78"/>
      <c r="R98" s="25"/>
    </row>
    <row r="99" spans="1:18" x14ac:dyDescent="0.2">
      <c r="A99" t="s">
        <v>118</v>
      </c>
      <c r="B99" t="s">
        <v>302</v>
      </c>
      <c r="C99" t="s">
        <v>51</v>
      </c>
      <c r="D99">
        <v>2</v>
      </c>
      <c r="E99">
        <v>1</v>
      </c>
      <c r="F99">
        <v>45</v>
      </c>
      <c r="G99">
        <v>25</v>
      </c>
      <c r="H99">
        <v>12</v>
      </c>
      <c r="I99">
        <v>0</v>
      </c>
      <c r="J99">
        <v>12</v>
      </c>
      <c r="K99">
        <v>0</v>
      </c>
      <c r="L99">
        <v>1</v>
      </c>
      <c r="M99">
        <v>5</v>
      </c>
      <c r="N99" s="1"/>
      <c r="P99" s="78"/>
      <c r="R99" s="25"/>
    </row>
    <row r="100" spans="1:18" x14ac:dyDescent="0.2">
      <c r="A100" t="s">
        <v>438</v>
      </c>
      <c r="B100" t="s">
        <v>1089</v>
      </c>
      <c r="C100" t="s">
        <v>1083</v>
      </c>
      <c r="D100">
        <v>2</v>
      </c>
      <c r="F100">
        <v>37</v>
      </c>
      <c r="G100">
        <v>10</v>
      </c>
      <c r="H100">
        <v>2</v>
      </c>
      <c r="I100">
        <v>0</v>
      </c>
      <c r="J100">
        <v>1</v>
      </c>
      <c r="K100">
        <v>1</v>
      </c>
      <c r="L100">
        <v>6</v>
      </c>
      <c r="M100">
        <v>0</v>
      </c>
      <c r="N100" s="1"/>
      <c r="P100" s="78"/>
      <c r="R100" s="25"/>
    </row>
    <row r="101" spans="1:18" x14ac:dyDescent="0.2">
      <c r="A101" t="s">
        <v>438</v>
      </c>
      <c r="B101" t="s">
        <v>448</v>
      </c>
      <c r="C101" t="s">
        <v>440</v>
      </c>
      <c r="D101">
        <v>3</v>
      </c>
      <c r="E101">
        <v>2</v>
      </c>
      <c r="F101">
        <v>86</v>
      </c>
      <c r="G101">
        <v>24</v>
      </c>
      <c r="H101">
        <v>10</v>
      </c>
      <c r="I101">
        <v>3</v>
      </c>
      <c r="J101">
        <v>6</v>
      </c>
      <c r="K101">
        <v>1</v>
      </c>
      <c r="L101">
        <v>1</v>
      </c>
      <c r="M101">
        <v>5</v>
      </c>
      <c r="N101" s="1"/>
      <c r="P101" s="78"/>
      <c r="R101" s="25"/>
    </row>
    <row r="102" spans="1:18" x14ac:dyDescent="0.2">
      <c r="A102" t="s">
        <v>438</v>
      </c>
      <c r="B102" t="s">
        <v>1090</v>
      </c>
      <c r="C102" t="s">
        <v>1084</v>
      </c>
      <c r="D102">
        <v>2</v>
      </c>
      <c r="E102">
        <v>1</v>
      </c>
      <c r="F102">
        <v>37</v>
      </c>
      <c r="G102">
        <v>12</v>
      </c>
      <c r="H102">
        <v>4</v>
      </c>
      <c r="I102">
        <v>0</v>
      </c>
      <c r="J102">
        <v>4</v>
      </c>
      <c r="K102">
        <v>0</v>
      </c>
      <c r="L102">
        <v>4</v>
      </c>
      <c r="M102">
        <v>4</v>
      </c>
      <c r="N102" s="1"/>
      <c r="P102" s="78"/>
      <c r="R102" s="25"/>
    </row>
    <row r="103" spans="1:18" x14ac:dyDescent="0.2">
      <c r="A103" t="s">
        <v>438</v>
      </c>
      <c r="B103" t="s">
        <v>449</v>
      </c>
      <c r="C103" t="s">
        <v>441</v>
      </c>
      <c r="D103">
        <v>2</v>
      </c>
      <c r="F103">
        <v>48</v>
      </c>
      <c r="G103">
        <v>9</v>
      </c>
      <c r="H103">
        <v>4</v>
      </c>
      <c r="I103">
        <v>0</v>
      </c>
      <c r="J103">
        <v>4</v>
      </c>
      <c r="K103">
        <v>0</v>
      </c>
      <c r="L103">
        <v>1</v>
      </c>
      <c r="M103">
        <v>8</v>
      </c>
      <c r="N103" s="1"/>
      <c r="P103" s="78"/>
      <c r="R103" s="25"/>
    </row>
    <row r="104" spans="1:18" x14ac:dyDescent="0.2">
      <c r="A104" t="s">
        <v>438</v>
      </c>
      <c r="B104" t="s">
        <v>456</v>
      </c>
      <c r="C104" t="s">
        <v>45</v>
      </c>
      <c r="D104">
        <v>3</v>
      </c>
      <c r="E104">
        <v>2</v>
      </c>
      <c r="F104">
        <v>47</v>
      </c>
      <c r="G104">
        <v>5</v>
      </c>
      <c r="H104">
        <v>2</v>
      </c>
      <c r="I104">
        <v>0</v>
      </c>
      <c r="J104">
        <v>2</v>
      </c>
      <c r="K104">
        <v>0</v>
      </c>
      <c r="L104">
        <v>1</v>
      </c>
      <c r="M104">
        <v>4</v>
      </c>
      <c r="N104" s="1"/>
      <c r="P104" s="78"/>
      <c r="R104" s="25"/>
    </row>
    <row r="105" spans="1:18" x14ac:dyDescent="0.2">
      <c r="A105" t="s">
        <v>438</v>
      </c>
      <c r="B105" t="s">
        <v>455</v>
      </c>
      <c r="C105" t="s">
        <v>13</v>
      </c>
      <c r="D105">
        <v>3</v>
      </c>
      <c r="F105">
        <v>28</v>
      </c>
      <c r="G105">
        <v>8</v>
      </c>
      <c r="H105">
        <v>3</v>
      </c>
      <c r="I105">
        <v>1</v>
      </c>
      <c r="J105">
        <v>2</v>
      </c>
      <c r="K105">
        <v>0</v>
      </c>
      <c r="L105">
        <v>1</v>
      </c>
      <c r="M105">
        <v>3</v>
      </c>
      <c r="N105" s="1"/>
      <c r="P105" s="78"/>
      <c r="R105" s="25"/>
    </row>
    <row r="106" spans="1:18" x14ac:dyDescent="0.2">
      <c r="A106" t="s">
        <v>438</v>
      </c>
      <c r="B106" t="s">
        <v>454</v>
      </c>
      <c r="C106" t="s">
        <v>443</v>
      </c>
      <c r="D106">
        <v>3</v>
      </c>
      <c r="E106">
        <v>3</v>
      </c>
      <c r="F106">
        <v>64</v>
      </c>
      <c r="G106">
        <v>23</v>
      </c>
      <c r="H106">
        <v>10</v>
      </c>
      <c r="I106">
        <v>1</v>
      </c>
      <c r="J106">
        <v>9</v>
      </c>
      <c r="K106">
        <v>0</v>
      </c>
      <c r="L106">
        <v>2</v>
      </c>
      <c r="M106">
        <v>11</v>
      </c>
      <c r="N106" s="1"/>
      <c r="P106" s="78"/>
      <c r="R106" s="25"/>
    </row>
    <row r="107" spans="1:18" x14ac:dyDescent="0.2">
      <c r="A107" t="s">
        <v>438</v>
      </c>
      <c r="B107" t="s">
        <v>451</v>
      </c>
      <c r="C107" t="s">
        <v>442</v>
      </c>
      <c r="D107">
        <v>3</v>
      </c>
      <c r="E107">
        <v>3</v>
      </c>
      <c r="F107">
        <v>78</v>
      </c>
      <c r="G107">
        <v>52</v>
      </c>
      <c r="H107">
        <v>18</v>
      </c>
      <c r="I107">
        <v>6</v>
      </c>
      <c r="J107">
        <v>12</v>
      </c>
      <c r="K107">
        <v>0</v>
      </c>
      <c r="L107">
        <v>10</v>
      </c>
      <c r="M107">
        <v>6</v>
      </c>
      <c r="N107" s="1"/>
      <c r="P107" s="78"/>
      <c r="R107" s="25"/>
    </row>
    <row r="108" spans="1:18" x14ac:dyDescent="0.2">
      <c r="A108" t="s">
        <v>438</v>
      </c>
      <c r="B108" t="s">
        <v>452</v>
      </c>
      <c r="C108" t="s">
        <v>186</v>
      </c>
      <c r="D108">
        <v>3</v>
      </c>
      <c r="F108">
        <v>23</v>
      </c>
      <c r="G108">
        <v>5</v>
      </c>
      <c r="H108">
        <v>2</v>
      </c>
      <c r="I108">
        <v>0</v>
      </c>
      <c r="J108">
        <v>2</v>
      </c>
      <c r="K108">
        <v>0</v>
      </c>
      <c r="L108">
        <v>1</v>
      </c>
      <c r="M108">
        <v>9</v>
      </c>
      <c r="N108" s="1"/>
      <c r="P108" s="78"/>
      <c r="R108" s="25"/>
    </row>
    <row r="109" spans="1:18" x14ac:dyDescent="0.2">
      <c r="A109" t="s">
        <v>438</v>
      </c>
      <c r="B109" t="s">
        <v>450</v>
      </c>
      <c r="C109" t="s">
        <v>134</v>
      </c>
      <c r="D109">
        <v>3</v>
      </c>
      <c r="E109">
        <v>2</v>
      </c>
      <c r="F109">
        <v>38</v>
      </c>
      <c r="G109">
        <v>8</v>
      </c>
      <c r="H109">
        <v>3</v>
      </c>
      <c r="I109">
        <v>0</v>
      </c>
      <c r="J109">
        <v>3</v>
      </c>
      <c r="K109">
        <v>0</v>
      </c>
      <c r="L109">
        <v>2</v>
      </c>
      <c r="M109">
        <v>6</v>
      </c>
      <c r="N109" s="1"/>
      <c r="P109" s="78"/>
      <c r="R109" s="25"/>
    </row>
    <row r="110" spans="1:18" x14ac:dyDescent="0.2">
      <c r="A110" t="s">
        <v>438</v>
      </c>
      <c r="B110" t="s">
        <v>192</v>
      </c>
      <c r="C110" t="s">
        <v>1234</v>
      </c>
      <c r="D110">
        <v>3</v>
      </c>
      <c r="E110">
        <v>1</v>
      </c>
      <c r="F110">
        <v>56</v>
      </c>
      <c r="G110">
        <v>19</v>
      </c>
      <c r="H110">
        <v>7</v>
      </c>
      <c r="I110">
        <v>3</v>
      </c>
      <c r="J110">
        <v>4</v>
      </c>
      <c r="K110">
        <v>0</v>
      </c>
      <c r="L110">
        <v>2</v>
      </c>
      <c r="M110">
        <v>3</v>
      </c>
      <c r="N110" s="1"/>
      <c r="P110" s="78"/>
      <c r="R110" s="25"/>
    </row>
    <row r="111" spans="1:18" x14ac:dyDescent="0.2">
      <c r="A111" t="s">
        <v>438</v>
      </c>
      <c r="B111" t="s">
        <v>453</v>
      </c>
      <c r="C111" t="s">
        <v>417</v>
      </c>
      <c r="D111">
        <v>3</v>
      </c>
      <c r="E111">
        <v>1</v>
      </c>
      <c r="F111">
        <v>58</v>
      </c>
      <c r="G111">
        <v>10</v>
      </c>
      <c r="H111">
        <v>4</v>
      </c>
      <c r="I111">
        <v>0</v>
      </c>
      <c r="J111">
        <v>4</v>
      </c>
      <c r="K111">
        <v>0</v>
      </c>
      <c r="L111">
        <v>2</v>
      </c>
      <c r="M111">
        <v>4</v>
      </c>
      <c r="N111" s="1"/>
      <c r="P111" s="78"/>
      <c r="R111" s="25"/>
    </row>
    <row r="112" spans="1:18" x14ac:dyDescent="0.2">
      <c r="A112" t="s">
        <v>194</v>
      </c>
      <c r="B112" t="s">
        <v>1166</v>
      </c>
      <c r="C112" t="s">
        <v>1161</v>
      </c>
      <c r="D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 s="1"/>
      <c r="P112" s="78"/>
      <c r="R112" s="25"/>
    </row>
    <row r="113" spans="1:18" x14ac:dyDescent="0.2">
      <c r="A113" t="s">
        <v>194</v>
      </c>
      <c r="B113" t="s">
        <v>772</v>
      </c>
      <c r="C113" t="s">
        <v>151</v>
      </c>
      <c r="D113">
        <v>3</v>
      </c>
      <c r="E113">
        <v>3</v>
      </c>
      <c r="F113">
        <v>59</v>
      </c>
      <c r="G113">
        <v>60</v>
      </c>
      <c r="H113">
        <v>24</v>
      </c>
      <c r="I113">
        <v>2</v>
      </c>
      <c r="J113">
        <v>19</v>
      </c>
      <c r="K113">
        <v>3</v>
      </c>
      <c r="L113">
        <v>10</v>
      </c>
      <c r="M113">
        <v>10</v>
      </c>
      <c r="N113" s="1"/>
      <c r="P113" s="78"/>
      <c r="R113" s="25"/>
    </row>
    <row r="114" spans="1:18" x14ac:dyDescent="0.2">
      <c r="A114" t="s">
        <v>194</v>
      </c>
      <c r="B114" t="s">
        <v>771</v>
      </c>
      <c r="C114" t="s">
        <v>40</v>
      </c>
      <c r="D114">
        <v>2</v>
      </c>
      <c r="F114">
        <v>26</v>
      </c>
      <c r="G114">
        <v>7</v>
      </c>
      <c r="H114">
        <v>3</v>
      </c>
      <c r="I114">
        <v>1</v>
      </c>
      <c r="J114">
        <v>1</v>
      </c>
      <c r="K114">
        <v>1</v>
      </c>
      <c r="L114">
        <v>0</v>
      </c>
      <c r="M114">
        <v>5</v>
      </c>
      <c r="N114" s="1"/>
      <c r="P114" s="78"/>
      <c r="R114" s="25"/>
    </row>
    <row r="115" spans="1:18" x14ac:dyDescent="0.2">
      <c r="A115" t="s">
        <v>194</v>
      </c>
      <c r="B115" t="s">
        <v>607</v>
      </c>
      <c r="C115" t="s">
        <v>1249</v>
      </c>
      <c r="D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 s="1"/>
      <c r="P115" s="78"/>
      <c r="R115" s="25"/>
    </row>
    <row r="116" spans="1:18" x14ac:dyDescent="0.2">
      <c r="A116" t="s">
        <v>194</v>
      </c>
      <c r="B116" t="s">
        <v>773</v>
      </c>
      <c r="C116" t="s">
        <v>760</v>
      </c>
      <c r="D116">
        <v>3</v>
      </c>
      <c r="E116">
        <v>2</v>
      </c>
      <c r="F116">
        <v>53</v>
      </c>
      <c r="G116">
        <v>32</v>
      </c>
      <c r="H116">
        <v>8</v>
      </c>
      <c r="I116">
        <v>2</v>
      </c>
      <c r="J116">
        <v>5</v>
      </c>
      <c r="K116">
        <v>1</v>
      </c>
      <c r="L116">
        <v>14</v>
      </c>
      <c r="M116">
        <v>2</v>
      </c>
      <c r="N116" s="1"/>
      <c r="P116" s="78"/>
      <c r="R116" s="25"/>
    </row>
    <row r="117" spans="1:18" x14ac:dyDescent="0.2">
      <c r="A117" t="s">
        <v>194</v>
      </c>
      <c r="B117" t="s">
        <v>769</v>
      </c>
      <c r="C117" t="s">
        <v>759</v>
      </c>
      <c r="D117">
        <v>3</v>
      </c>
      <c r="F117">
        <v>33</v>
      </c>
      <c r="G117">
        <v>22</v>
      </c>
      <c r="H117">
        <v>8</v>
      </c>
      <c r="I117">
        <v>1</v>
      </c>
      <c r="J117">
        <v>7</v>
      </c>
      <c r="K117">
        <v>0</v>
      </c>
      <c r="L117">
        <v>5</v>
      </c>
      <c r="M117">
        <v>4</v>
      </c>
      <c r="N117" s="1"/>
      <c r="P117" s="78"/>
      <c r="R117" s="25"/>
    </row>
    <row r="118" spans="1:18" x14ac:dyDescent="0.2">
      <c r="A118" t="s">
        <v>194</v>
      </c>
      <c r="B118" t="s">
        <v>223</v>
      </c>
      <c r="C118" t="s">
        <v>15</v>
      </c>
      <c r="D118">
        <v>3</v>
      </c>
      <c r="E118">
        <v>3</v>
      </c>
      <c r="F118">
        <v>52</v>
      </c>
      <c r="G118">
        <v>18</v>
      </c>
      <c r="H118">
        <v>6</v>
      </c>
      <c r="I118">
        <v>4</v>
      </c>
      <c r="J118">
        <v>0</v>
      </c>
      <c r="K118">
        <v>2</v>
      </c>
      <c r="L118">
        <v>2</v>
      </c>
      <c r="M118">
        <v>6</v>
      </c>
      <c r="N118" s="1"/>
      <c r="P118" s="78"/>
      <c r="R118" s="25"/>
    </row>
    <row r="119" spans="1:18" x14ac:dyDescent="0.2">
      <c r="A119" t="s">
        <v>194</v>
      </c>
      <c r="B119" t="s">
        <v>774</v>
      </c>
      <c r="C119" t="s">
        <v>761</v>
      </c>
      <c r="D119">
        <v>3</v>
      </c>
      <c r="E119">
        <v>3</v>
      </c>
      <c r="F119">
        <v>53</v>
      </c>
      <c r="G119">
        <v>49</v>
      </c>
      <c r="H119">
        <v>19</v>
      </c>
      <c r="I119">
        <v>4</v>
      </c>
      <c r="J119">
        <v>13</v>
      </c>
      <c r="K119">
        <v>2</v>
      </c>
      <c r="L119">
        <v>7</v>
      </c>
      <c r="M119">
        <v>8</v>
      </c>
      <c r="N119" s="1"/>
      <c r="P119" s="78"/>
      <c r="R119" s="25"/>
    </row>
    <row r="120" spans="1:18" x14ac:dyDescent="0.2">
      <c r="A120" t="s">
        <v>194</v>
      </c>
      <c r="B120" t="s">
        <v>1165</v>
      </c>
      <c r="C120" t="s">
        <v>1160</v>
      </c>
      <c r="D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/>
      <c r="P120" s="78"/>
      <c r="R120" s="25"/>
    </row>
    <row r="121" spans="1:18" x14ac:dyDescent="0.2">
      <c r="A121" t="s">
        <v>194</v>
      </c>
      <c r="B121" t="s">
        <v>770</v>
      </c>
      <c r="C121" t="s">
        <v>11</v>
      </c>
      <c r="D121">
        <v>3</v>
      </c>
      <c r="E121">
        <v>1</v>
      </c>
      <c r="F121">
        <v>49</v>
      </c>
      <c r="G121">
        <v>44</v>
      </c>
      <c r="H121">
        <v>16</v>
      </c>
      <c r="I121">
        <v>4</v>
      </c>
      <c r="J121">
        <v>11</v>
      </c>
      <c r="K121">
        <v>1</v>
      </c>
      <c r="L121">
        <v>8</v>
      </c>
      <c r="M121">
        <v>5</v>
      </c>
      <c r="N121" s="1"/>
      <c r="P121" s="78"/>
      <c r="R121" s="25"/>
    </row>
    <row r="122" spans="1:18" x14ac:dyDescent="0.2">
      <c r="A122" t="s">
        <v>194</v>
      </c>
      <c r="B122" t="s">
        <v>776</v>
      </c>
      <c r="C122" t="s">
        <v>6</v>
      </c>
      <c r="D122">
        <v>3</v>
      </c>
      <c r="F122">
        <v>18</v>
      </c>
      <c r="G122">
        <v>2</v>
      </c>
      <c r="H122">
        <v>1</v>
      </c>
      <c r="I122">
        <v>0</v>
      </c>
      <c r="J122">
        <v>0</v>
      </c>
      <c r="K122">
        <v>1</v>
      </c>
      <c r="L122">
        <v>0</v>
      </c>
      <c r="M122">
        <v>8</v>
      </c>
      <c r="N122" s="1"/>
      <c r="P122" s="78"/>
      <c r="R122" s="25"/>
    </row>
    <row r="123" spans="1:18" x14ac:dyDescent="0.2">
      <c r="A123" t="s">
        <v>194</v>
      </c>
      <c r="B123" t="s">
        <v>775</v>
      </c>
      <c r="C123" t="s">
        <v>762</v>
      </c>
      <c r="D123">
        <v>3</v>
      </c>
      <c r="E123">
        <v>3</v>
      </c>
      <c r="F123">
        <v>57</v>
      </c>
      <c r="G123">
        <v>30</v>
      </c>
      <c r="H123">
        <v>14</v>
      </c>
      <c r="I123">
        <v>0</v>
      </c>
      <c r="J123">
        <v>10</v>
      </c>
      <c r="K123">
        <v>4</v>
      </c>
      <c r="L123">
        <v>2</v>
      </c>
      <c r="M123">
        <v>9</v>
      </c>
      <c r="N123" s="1"/>
      <c r="P123" s="78"/>
      <c r="R123" s="25"/>
    </row>
    <row r="124" spans="1:18" x14ac:dyDescent="0.2">
      <c r="A124" t="s">
        <v>123</v>
      </c>
      <c r="B124" t="s">
        <v>337</v>
      </c>
      <c r="C124" t="s">
        <v>19</v>
      </c>
      <c r="D124">
        <v>3</v>
      </c>
      <c r="E124">
        <v>1</v>
      </c>
      <c r="F124">
        <v>54</v>
      </c>
      <c r="G124">
        <v>9</v>
      </c>
      <c r="H124">
        <v>3</v>
      </c>
      <c r="I124">
        <v>1</v>
      </c>
      <c r="J124">
        <v>2</v>
      </c>
      <c r="K124">
        <v>0</v>
      </c>
      <c r="L124">
        <v>2</v>
      </c>
      <c r="M124">
        <v>4</v>
      </c>
      <c r="N124" s="1"/>
      <c r="P124" s="78"/>
      <c r="R124" s="25"/>
    </row>
    <row r="125" spans="1:18" x14ac:dyDescent="0.2">
      <c r="A125" t="s">
        <v>123</v>
      </c>
      <c r="B125" t="s">
        <v>331</v>
      </c>
      <c r="C125" t="s">
        <v>1281</v>
      </c>
      <c r="D125">
        <v>1</v>
      </c>
      <c r="E125">
        <v>1</v>
      </c>
      <c r="F125">
        <v>21</v>
      </c>
      <c r="G125">
        <v>16</v>
      </c>
      <c r="H125">
        <v>5</v>
      </c>
      <c r="I125">
        <v>1</v>
      </c>
      <c r="J125">
        <v>3</v>
      </c>
      <c r="K125">
        <v>1</v>
      </c>
      <c r="L125">
        <v>5</v>
      </c>
      <c r="M125">
        <v>1</v>
      </c>
      <c r="N125" s="1"/>
      <c r="P125" s="78"/>
      <c r="R125" s="25"/>
    </row>
    <row r="126" spans="1:18" x14ac:dyDescent="0.2">
      <c r="A126" t="s">
        <v>123</v>
      </c>
      <c r="B126" t="s">
        <v>331</v>
      </c>
      <c r="C126" t="s">
        <v>34</v>
      </c>
      <c r="D126">
        <v>2</v>
      </c>
      <c r="E126">
        <v>2</v>
      </c>
      <c r="F126">
        <v>55</v>
      </c>
      <c r="G126">
        <v>42</v>
      </c>
      <c r="H126">
        <v>17</v>
      </c>
      <c r="I126">
        <v>6</v>
      </c>
      <c r="J126">
        <v>10</v>
      </c>
      <c r="K126">
        <v>1</v>
      </c>
      <c r="L126">
        <v>2</v>
      </c>
      <c r="M126">
        <v>3</v>
      </c>
      <c r="N126" s="1"/>
      <c r="P126" s="78"/>
      <c r="R126" s="25"/>
    </row>
    <row r="127" spans="1:18" x14ac:dyDescent="0.2">
      <c r="A127" t="s">
        <v>123</v>
      </c>
      <c r="B127" t="s">
        <v>333</v>
      </c>
      <c r="C127" t="s">
        <v>31</v>
      </c>
      <c r="D127">
        <v>3</v>
      </c>
      <c r="E127">
        <v>1</v>
      </c>
      <c r="F127">
        <v>51</v>
      </c>
      <c r="G127">
        <v>18</v>
      </c>
      <c r="H127">
        <v>7</v>
      </c>
      <c r="I127">
        <v>2</v>
      </c>
      <c r="J127">
        <v>5</v>
      </c>
      <c r="K127">
        <v>0</v>
      </c>
      <c r="L127">
        <v>2</v>
      </c>
      <c r="M127">
        <v>5</v>
      </c>
      <c r="N127" s="1"/>
      <c r="P127" s="78"/>
      <c r="R127" s="25"/>
    </row>
    <row r="128" spans="1:18" x14ac:dyDescent="0.2">
      <c r="A128" t="s">
        <v>123</v>
      </c>
      <c r="B128" t="s">
        <v>338</v>
      </c>
      <c r="C128" t="s">
        <v>42</v>
      </c>
      <c r="D128">
        <v>3</v>
      </c>
      <c r="E128">
        <v>2</v>
      </c>
      <c r="F128">
        <v>53</v>
      </c>
      <c r="G128">
        <v>23</v>
      </c>
      <c r="H128">
        <v>11</v>
      </c>
      <c r="I128">
        <v>0</v>
      </c>
      <c r="J128">
        <v>10</v>
      </c>
      <c r="K128">
        <v>1</v>
      </c>
      <c r="L128">
        <v>1</v>
      </c>
      <c r="M128">
        <v>6</v>
      </c>
      <c r="N128" s="1"/>
      <c r="P128" s="78"/>
      <c r="R128" s="25"/>
    </row>
    <row r="129" spans="1:18" x14ac:dyDescent="0.2">
      <c r="A129" t="s">
        <v>123</v>
      </c>
      <c r="B129" t="s">
        <v>342</v>
      </c>
      <c r="C129" t="s">
        <v>325</v>
      </c>
      <c r="D129">
        <v>3</v>
      </c>
      <c r="E129">
        <v>1</v>
      </c>
      <c r="F129">
        <v>27</v>
      </c>
      <c r="G129">
        <v>4</v>
      </c>
      <c r="H129">
        <v>2</v>
      </c>
      <c r="I129">
        <v>0</v>
      </c>
      <c r="J129">
        <v>2</v>
      </c>
      <c r="K129">
        <v>0</v>
      </c>
      <c r="L129">
        <v>0</v>
      </c>
      <c r="M129">
        <v>3</v>
      </c>
      <c r="N129" s="1"/>
      <c r="P129" s="78"/>
      <c r="R129" s="25"/>
    </row>
    <row r="130" spans="1:18" x14ac:dyDescent="0.2">
      <c r="A130" t="s">
        <v>123</v>
      </c>
      <c r="B130" t="s">
        <v>336</v>
      </c>
      <c r="C130" t="s">
        <v>324</v>
      </c>
      <c r="D130">
        <v>3</v>
      </c>
      <c r="F130">
        <v>57</v>
      </c>
      <c r="G130">
        <v>23</v>
      </c>
      <c r="H130">
        <v>6</v>
      </c>
      <c r="I130">
        <v>0</v>
      </c>
      <c r="J130">
        <v>6</v>
      </c>
      <c r="K130">
        <v>0</v>
      </c>
      <c r="L130">
        <v>11</v>
      </c>
      <c r="M130">
        <v>5</v>
      </c>
      <c r="N130" s="1"/>
      <c r="P130" s="78"/>
      <c r="R130" s="25"/>
    </row>
    <row r="131" spans="1:18" x14ac:dyDescent="0.2">
      <c r="A131" t="s">
        <v>123</v>
      </c>
      <c r="B131" t="s">
        <v>341</v>
      </c>
      <c r="C131" t="s">
        <v>58</v>
      </c>
      <c r="D131">
        <v>3</v>
      </c>
      <c r="E131">
        <v>1</v>
      </c>
      <c r="F131">
        <v>58</v>
      </c>
      <c r="G131">
        <v>30</v>
      </c>
      <c r="H131">
        <v>11</v>
      </c>
      <c r="I131">
        <v>1</v>
      </c>
      <c r="J131">
        <v>9</v>
      </c>
      <c r="K131">
        <v>1</v>
      </c>
      <c r="L131">
        <v>7</v>
      </c>
      <c r="M131">
        <v>6</v>
      </c>
      <c r="N131" s="1"/>
      <c r="P131" s="78"/>
      <c r="R131" s="25"/>
    </row>
    <row r="132" spans="1:18" x14ac:dyDescent="0.2">
      <c r="A132" t="s">
        <v>123</v>
      </c>
      <c r="B132" t="s">
        <v>335</v>
      </c>
      <c r="C132" t="s">
        <v>141</v>
      </c>
      <c r="D132">
        <v>3</v>
      </c>
      <c r="E132">
        <v>1</v>
      </c>
      <c r="F132">
        <v>61</v>
      </c>
      <c r="G132">
        <v>17</v>
      </c>
      <c r="H132">
        <v>4</v>
      </c>
      <c r="I132">
        <v>1</v>
      </c>
      <c r="J132">
        <v>3</v>
      </c>
      <c r="K132">
        <v>0</v>
      </c>
      <c r="L132">
        <v>8</v>
      </c>
      <c r="M132">
        <v>4</v>
      </c>
      <c r="N132" s="1"/>
      <c r="P132" s="78"/>
      <c r="R132" s="25"/>
    </row>
    <row r="133" spans="1:18" x14ac:dyDescent="0.2">
      <c r="A133" t="s">
        <v>123</v>
      </c>
      <c r="B133" t="s">
        <v>334</v>
      </c>
      <c r="C133" t="s">
        <v>323</v>
      </c>
      <c r="D133">
        <v>3</v>
      </c>
      <c r="E133">
        <v>1</v>
      </c>
      <c r="F133">
        <v>50</v>
      </c>
      <c r="G133">
        <v>19</v>
      </c>
      <c r="H133">
        <v>6</v>
      </c>
      <c r="I133">
        <v>2</v>
      </c>
      <c r="J133">
        <v>3</v>
      </c>
      <c r="K133">
        <v>1</v>
      </c>
      <c r="L133">
        <v>5</v>
      </c>
      <c r="M133">
        <v>10</v>
      </c>
      <c r="N133" s="1"/>
      <c r="P133" s="78"/>
      <c r="R133" s="25"/>
    </row>
    <row r="134" spans="1:18" x14ac:dyDescent="0.2">
      <c r="A134" t="s">
        <v>123</v>
      </c>
      <c r="B134" t="s">
        <v>339</v>
      </c>
      <c r="C134" t="s">
        <v>18</v>
      </c>
      <c r="D134">
        <v>3</v>
      </c>
      <c r="F134">
        <v>13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</v>
      </c>
      <c r="N134" s="1"/>
      <c r="P134" s="78"/>
      <c r="R134" s="25"/>
    </row>
    <row r="135" spans="1:18" x14ac:dyDescent="0.2">
      <c r="A135" t="s">
        <v>123</v>
      </c>
      <c r="B135" t="s">
        <v>332</v>
      </c>
      <c r="C135" t="s">
        <v>33</v>
      </c>
      <c r="D135">
        <v>3</v>
      </c>
      <c r="E135">
        <v>2</v>
      </c>
      <c r="F135">
        <v>63</v>
      </c>
      <c r="G135">
        <v>28</v>
      </c>
      <c r="H135">
        <v>10</v>
      </c>
      <c r="I135">
        <v>4</v>
      </c>
      <c r="J135">
        <v>6</v>
      </c>
      <c r="K135">
        <v>0</v>
      </c>
      <c r="L135">
        <v>4</v>
      </c>
      <c r="M135">
        <v>4</v>
      </c>
      <c r="N135" s="1"/>
      <c r="P135" s="78"/>
      <c r="R135" s="25"/>
    </row>
    <row r="136" spans="1:18" x14ac:dyDescent="0.2">
      <c r="A136" t="s">
        <v>123</v>
      </c>
      <c r="B136" t="s">
        <v>340</v>
      </c>
      <c r="C136" t="s">
        <v>56</v>
      </c>
      <c r="D136">
        <v>3</v>
      </c>
      <c r="E136">
        <v>2</v>
      </c>
      <c r="F136">
        <v>37</v>
      </c>
      <c r="G136">
        <v>2</v>
      </c>
      <c r="H136">
        <v>1</v>
      </c>
      <c r="I136">
        <v>0</v>
      </c>
      <c r="J136">
        <v>0</v>
      </c>
      <c r="K136">
        <v>1</v>
      </c>
      <c r="L136">
        <v>0</v>
      </c>
      <c r="M136">
        <v>1</v>
      </c>
      <c r="N136" s="1"/>
      <c r="P136" s="78"/>
      <c r="R136" s="25"/>
    </row>
    <row r="137" spans="1:18" x14ac:dyDescent="0.2">
      <c r="A137" t="s">
        <v>155</v>
      </c>
      <c r="B137" t="s">
        <v>1113</v>
      </c>
      <c r="C137" t="s">
        <v>1112</v>
      </c>
      <c r="D137">
        <v>2</v>
      </c>
      <c r="F137">
        <v>36</v>
      </c>
      <c r="G137">
        <v>13</v>
      </c>
      <c r="H137">
        <v>5</v>
      </c>
      <c r="I137">
        <v>0</v>
      </c>
      <c r="J137">
        <v>5</v>
      </c>
      <c r="K137">
        <v>0</v>
      </c>
      <c r="L137">
        <v>3</v>
      </c>
      <c r="M137">
        <v>8</v>
      </c>
      <c r="N137" s="1"/>
      <c r="P137" s="78"/>
      <c r="R137" s="25"/>
    </row>
    <row r="138" spans="1:18" x14ac:dyDescent="0.2">
      <c r="A138" t="s">
        <v>155</v>
      </c>
      <c r="B138" t="s">
        <v>637</v>
      </c>
      <c r="C138" t="s">
        <v>584</v>
      </c>
      <c r="D138">
        <v>3</v>
      </c>
      <c r="F138">
        <v>43</v>
      </c>
      <c r="G138">
        <v>31</v>
      </c>
      <c r="H138">
        <v>14</v>
      </c>
      <c r="I138">
        <v>0</v>
      </c>
      <c r="J138">
        <v>13</v>
      </c>
      <c r="K138">
        <v>1</v>
      </c>
      <c r="L138">
        <v>3</v>
      </c>
      <c r="M138">
        <v>6</v>
      </c>
      <c r="N138" s="1"/>
      <c r="P138" s="78"/>
      <c r="R138" s="25"/>
    </row>
    <row r="139" spans="1:18" x14ac:dyDescent="0.2">
      <c r="A139" t="s">
        <v>155</v>
      </c>
      <c r="B139" t="s">
        <v>181</v>
      </c>
      <c r="C139" t="s">
        <v>54</v>
      </c>
      <c r="D139">
        <v>3</v>
      </c>
      <c r="E139">
        <v>3</v>
      </c>
      <c r="F139">
        <v>57</v>
      </c>
      <c r="G139">
        <v>62</v>
      </c>
      <c r="H139">
        <v>20</v>
      </c>
      <c r="I139">
        <v>8</v>
      </c>
      <c r="J139">
        <v>10</v>
      </c>
      <c r="K139">
        <v>2</v>
      </c>
      <c r="L139">
        <v>14</v>
      </c>
      <c r="M139">
        <v>4</v>
      </c>
      <c r="N139" s="1"/>
      <c r="P139" s="78"/>
      <c r="R139" s="25"/>
    </row>
    <row r="140" spans="1:18" x14ac:dyDescent="0.2">
      <c r="A140" t="s">
        <v>155</v>
      </c>
      <c r="B140" t="s">
        <v>439</v>
      </c>
      <c r="C140" t="s">
        <v>620</v>
      </c>
      <c r="D140">
        <v>3</v>
      </c>
      <c r="F140">
        <v>23</v>
      </c>
      <c r="G140">
        <v>2</v>
      </c>
      <c r="H140">
        <v>1</v>
      </c>
      <c r="I140">
        <v>0</v>
      </c>
      <c r="J140">
        <v>0</v>
      </c>
      <c r="K140">
        <v>1</v>
      </c>
      <c r="L140">
        <v>0</v>
      </c>
      <c r="M140">
        <v>6</v>
      </c>
      <c r="N140" s="1"/>
      <c r="P140" s="78"/>
      <c r="R140" s="25"/>
    </row>
    <row r="141" spans="1:18" x14ac:dyDescent="0.2">
      <c r="A141" t="s">
        <v>155</v>
      </c>
      <c r="B141" t="s">
        <v>641</v>
      </c>
      <c r="C141" t="s">
        <v>624</v>
      </c>
      <c r="D141">
        <v>3</v>
      </c>
      <c r="E141">
        <v>3</v>
      </c>
      <c r="F141">
        <v>39</v>
      </c>
      <c r="G141">
        <v>36</v>
      </c>
      <c r="H141">
        <v>16</v>
      </c>
      <c r="I141">
        <v>2</v>
      </c>
      <c r="J141">
        <v>12</v>
      </c>
      <c r="K141">
        <v>2</v>
      </c>
      <c r="L141">
        <v>2</v>
      </c>
      <c r="M141">
        <v>8</v>
      </c>
      <c r="N141" s="1"/>
      <c r="P141" s="78"/>
      <c r="R141" s="25"/>
    </row>
    <row r="142" spans="1:18" x14ac:dyDescent="0.2">
      <c r="A142" t="s">
        <v>155</v>
      </c>
      <c r="B142" t="s">
        <v>635</v>
      </c>
      <c r="C142" t="s">
        <v>49</v>
      </c>
      <c r="D142">
        <v>3</v>
      </c>
      <c r="E142">
        <v>3</v>
      </c>
      <c r="F142">
        <v>46</v>
      </c>
      <c r="G142">
        <v>48</v>
      </c>
      <c r="H142">
        <v>21</v>
      </c>
      <c r="I142">
        <v>0</v>
      </c>
      <c r="J142">
        <v>20</v>
      </c>
      <c r="K142">
        <v>1</v>
      </c>
      <c r="L142">
        <v>6</v>
      </c>
      <c r="M142">
        <v>6</v>
      </c>
      <c r="N142" s="1"/>
      <c r="P142" s="78"/>
      <c r="R142" s="25"/>
    </row>
    <row r="143" spans="1:18" x14ac:dyDescent="0.2">
      <c r="A143" t="s">
        <v>155</v>
      </c>
      <c r="B143" t="s">
        <v>639</v>
      </c>
      <c r="C143" t="s">
        <v>623</v>
      </c>
      <c r="D143">
        <v>3</v>
      </c>
      <c r="E143">
        <v>1</v>
      </c>
      <c r="F143">
        <v>32</v>
      </c>
      <c r="G143">
        <v>13</v>
      </c>
      <c r="H143">
        <v>4</v>
      </c>
      <c r="I143">
        <v>0</v>
      </c>
      <c r="J143">
        <v>3</v>
      </c>
      <c r="K143">
        <v>1</v>
      </c>
      <c r="L143">
        <v>5</v>
      </c>
      <c r="M143">
        <v>5</v>
      </c>
      <c r="N143" s="1"/>
      <c r="P143" s="78"/>
      <c r="R143" s="25"/>
    </row>
    <row r="144" spans="1:18" x14ac:dyDescent="0.2">
      <c r="A144" t="s">
        <v>155</v>
      </c>
      <c r="B144" t="s">
        <v>638</v>
      </c>
      <c r="C144" t="s">
        <v>622</v>
      </c>
      <c r="D144">
        <v>3</v>
      </c>
      <c r="F144">
        <v>23</v>
      </c>
      <c r="G144">
        <v>16</v>
      </c>
      <c r="H144">
        <v>7</v>
      </c>
      <c r="I144">
        <v>1</v>
      </c>
      <c r="J144">
        <v>3</v>
      </c>
      <c r="K144">
        <v>3</v>
      </c>
      <c r="L144">
        <v>1</v>
      </c>
      <c r="M144">
        <v>4</v>
      </c>
      <c r="N144" s="1"/>
      <c r="P144" s="78"/>
      <c r="R144" s="25"/>
    </row>
    <row r="145" spans="1:18" x14ac:dyDescent="0.2">
      <c r="A145" t="s">
        <v>155</v>
      </c>
      <c r="B145" t="s">
        <v>636</v>
      </c>
      <c r="C145" t="s">
        <v>364</v>
      </c>
      <c r="D145">
        <v>1</v>
      </c>
      <c r="E145">
        <v>1</v>
      </c>
      <c r="F145">
        <v>0</v>
      </c>
      <c r="G145">
        <v>10</v>
      </c>
      <c r="H145">
        <v>4</v>
      </c>
      <c r="I145">
        <v>0</v>
      </c>
      <c r="J145">
        <v>3</v>
      </c>
      <c r="K145">
        <v>1</v>
      </c>
      <c r="L145">
        <v>2</v>
      </c>
      <c r="M145">
        <v>2</v>
      </c>
      <c r="N145" s="1"/>
      <c r="P145" s="78"/>
      <c r="R145" s="25"/>
    </row>
    <row r="146" spans="1:18" x14ac:dyDescent="0.2">
      <c r="A146" t="s">
        <v>155</v>
      </c>
      <c r="B146" t="s">
        <v>640</v>
      </c>
      <c r="C146" t="s">
        <v>42</v>
      </c>
      <c r="D146">
        <v>3</v>
      </c>
      <c r="E146">
        <v>1</v>
      </c>
      <c r="F146">
        <v>48</v>
      </c>
      <c r="G146">
        <v>19</v>
      </c>
      <c r="H146">
        <v>7</v>
      </c>
      <c r="I146">
        <v>0</v>
      </c>
      <c r="J146">
        <v>6</v>
      </c>
      <c r="K146">
        <v>1</v>
      </c>
      <c r="L146">
        <v>5</v>
      </c>
      <c r="M146">
        <v>8</v>
      </c>
      <c r="N146" s="1"/>
      <c r="P146" s="78"/>
      <c r="R146" s="25"/>
    </row>
    <row r="147" spans="1:18" x14ac:dyDescent="0.2">
      <c r="A147" t="s">
        <v>155</v>
      </c>
      <c r="B147" t="s">
        <v>196</v>
      </c>
      <c r="C147" t="s">
        <v>621</v>
      </c>
      <c r="D147">
        <v>3</v>
      </c>
      <c r="E147">
        <v>3</v>
      </c>
      <c r="F147">
        <v>53</v>
      </c>
      <c r="G147">
        <v>44</v>
      </c>
      <c r="H147">
        <v>19</v>
      </c>
      <c r="I147">
        <v>3</v>
      </c>
      <c r="J147">
        <v>16</v>
      </c>
      <c r="K147">
        <v>0</v>
      </c>
      <c r="L147">
        <v>3</v>
      </c>
      <c r="M147">
        <v>5</v>
      </c>
      <c r="N147" s="1"/>
      <c r="P147" s="78"/>
      <c r="R147" s="25"/>
    </row>
    <row r="148" spans="1:18" x14ac:dyDescent="0.2">
      <c r="A148" t="s">
        <v>171</v>
      </c>
      <c r="B148" t="s">
        <v>1127</v>
      </c>
      <c r="C148" t="s">
        <v>1117</v>
      </c>
      <c r="D148">
        <v>2</v>
      </c>
      <c r="F148">
        <v>19</v>
      </c>
      <c r="G148">
        <v>8</v>
      </c>
      <c r="H148">
        <v>3</v>
      </c>
      <c r="I148">
        <v>0</v>
      </c>
      <c r="J148">
        <v>3</v>
      </c>
      <c r="K148">
        <v>0</v>
      </c>
      <c r="L148">
        <v>2</v>
      </c>
      <c r="M148">
        <v>0</v>
      </c>
      <c r="N148" s="1"/>
      <c r="P148" s="78"/>
      <c r="R148" s="25"/>
    </row>
    <row r="149" spans="1:18" x14ac:dyDescent="0.2">
      <c r="A149" t="s">
        <v>171</v>
      </c>
      <c r="B149" t="s">
        <v>668</v>
      </c>
      <c r="C149" t="s">
        <v>75</v>
      </c>
      <c r="D149">
        <v>3</v>
      </c>
      <c r="E149">
        <v>3</v>
      </c>
      <c r="F149">
        <v>64</v>
      </c>
      <c r="G149">
        <v>47</v>
      </c>
      <c r="H149">
        <v>19</v>
      </c>
      <c r="I149">
        <v>3</v>
      </c>
      <c r="J149">
        <v>14</v>
      </c>
      <c r="K149">
        <v>2</v>
      </c>
      <c r="L149">
        <v>6</v>
      </c>
      <c r="M149">
        <v>11</v>
      </c>
      <c r="N149" s="1"/>
      <c r="P149" s="78"/>
      <c r="R149" s="25"/>
    </row>
    <row r="150" spans="1:18" x14ac:dyDescent="0.2">
      <c r="A150" t="s">
        <v>171</v>
      </c>
      <c r="B150" t="s">
        <v>664</v>
      </c>
      <c r="C150" t="s">
        <v>14</v>
      </c>
      <c r="D150">
        <v>2</v>
      </c>
      <c r="F150">
        <v>28</v>
      </c>
      <c r="G150">
        <v>12</v>
      </c>
      <c r="H150">
        <v>4</v>
      </c>
      <c r="I150">
        <v>1</v>
      </c>
      <c r="J150">
        <v>3</v>
      </c>
      <c r="K150">
        <v>0</v>
      </c>
      <c r="L150">
        <v>3</v>
      </c>
      <c r="M150">
        <v>3</v>
      </c>
      <c r="N150" s="1"/>
      <c r="P150" s="78"/>
      <c r="R150" s="25"/>
    </row>
    <row r="151" spans="1:18" x14ac:dyDescent="0.2">
      <c r="A151" t="s">
        <v>171</v>
      </c>
      <c r="B151" t="s">
        <v>1248</v>
      </c>
      <c r="C151" t="s">
        <v>6</v>
      </c>
      <c r="D151">
        <v>1</v>
      </c>
      <c r="F151">
        <v>4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 s="1"/>
      <c r="P151" s="78"/>
      <c r="R151" s="25"/>
    </row>
    <row r="152" spans="1:18" x14ac:dyDescent="0.2">
      <c r="A152" t="s">
        <v>171</v>
      </c>
      <c r="B152" t="s">
        <v>667</v>
      </c>
      <c r="C152" t="s">
        <v>652</v>
      </c>
      <c r="D152">
        <v>2</v>
      </c>
      <c r="F152">
        <v>13</v>
      </c>
      <c r="G152">
        <v>5</v>
      </c>
      <c r="H152">
        <v>2</v>
      </c>
      <c r="I152">
        <v>1</v>
      </c>
      <c r="J152">
        <v>1</v>
      </c>
      <c r="K152">
        <v>0</v>
      </c>
      <c r="L152">
        <v>0</v>
      </c>
      <c r="M152">
        <v>2</v>
      </c>
      <c r="N152" s="1"/>
      <c r="P152" s="78"/>
      <c r="R152" s="25"/>
    </row>
    <row r="153" spans="1:18" x14ac:dyDescent="0.2">
      <c r="A153" t="s">
        <v>171</v>
      </c>
      <c r="B153" t="s">
        <v>666</v>
      </c>
      <c r="C153" t="s">
        <v>142</v>
      </c>
      <c r="D153">
        <v>3</v>
      </c>
      <c r="F153">
        <v>30</v>
      </c>
      <c r="G153">
        <v>11</v>
      </c>
      <c r="H153">
        <v>5</v>
      </c>
      <c r="I153">
        <v>1</v>
      </c>
      <c r="J153">
        <v>4</v>
      </c>
      <c r="K153">
        <v>0</v>
      </c>
      <c r="L153">
        <v>0</v>
      </c>
      <c r="M153">
        <v>4</v>
      </c>
      <c r="N153" s="1"/>
      <c r="P153" s="78"/>
      <c r="R153" s="25"/>
    </row>
    <row r="154" spans="1:18" x14ac:dyDescent="0.2">
      <c r="A154" t="s">
        <v>171</v>
      </c>
      <c r="B154" t="s">
        <v>21</v>
      </c>
      <c r="C154" t="s">
        <v>0</v>
      </c>
      <c r="D154">
        <v>3</v>
      </c>
      <c r="E154">
        <v>1</v>
      </c>
      <c r="F154">
        <v>60</v>
      </c>
      <c r="G154">
        <v>17</v>
      </c>
      <c r="H154">
        <v>6</v>
      </c>
      <c r="I154">
        <v>0</v>
      </c>
      <c r="J154">
        <v>6</v>
      </c>
      <c r="K154">
        <v>0</v>
      </c>
      <c r="L154">
        <v>5</v>
      </c>
      <c r="M154">
        <v>8</v>
      </c>
      <c r="N154" s="1"/>
      <c r="P154" s="78"/>
      <c r="R154" s="25"/>
    </row>
    <row r="155" spans="1:18" x14ac:dyDescent="0.2">
      <c r="A155" t="s">
        <v>171</v>
      </c>
      <c r="B155" t="s">
        <v>643</v>
      </c>
      <c r="C155" t="s">
        <v>54</v>
      </c>
      <c r="D155">
        <v>3</v>
      </c>
      <c r="F155">
        <v>31</v>
      </c>
      <c r="G155">
        <v>13</v>
      </c>
      <c r="H155">
        <v>5</v>
      </c>
      <c r="I155">
        <v>1</v>
      </c>
      <c r="J155">
        <v>4</v>
      </c>
      <c r="K155">
        <v>0</v>
      </c>
      <c r="L155">
        <v>2</v>
      </c>
      <c r="M155">
        <v>6</v>
      </c>
      <c r="N155" s="1"/>
      <c r="P155" s="78"/>
      <c r="R155" s="25"/>
    </row>
    <row r="156" spans="1:18" x14ac:dyDescent="0.2">
      <c r="A156" t="s">
        <v>171</v>
      </c>
      <c r="B156" t="s">
        <v>672</v>
      </c>
      <c r="C156" t="s">
        <v>164</v>
      </c>
      <c r="D156">
        <v>3</v>
      </c>
      <c r="E156">
        <v>3</v>
      </c>
      <c r="F156">
        <v>87</v>
      </c>
      <c r="G156">
        <v>24</v>
      </c>
      <c r="H156">
        <v>10</v>
      </c>
      <c r="I156">
        <v>0</v>
      </c>
      <c r="J156">
        <v>10</v>
      </c>
      <c r="K156">
        <v>0</v>
      </c>
      <c r="L156">
        <v>4</v>
      </c>
      <c r="M156">
        <v>9</v>
      </c>
      <c r="N156" s="1"/>
      <c r="P156" s="78"/>
      <c r="R156" s="25"/>
    </row>
    <row r="157" spans="1:18" x14ac:dyDescent="0.2">
      <c r="A157" t="s">
        <v>171</v>
      </c>
      <c r="B157" t="s">
        <v>665</v>
      </c>
      <c r="C157" t="s">
        <v>42</v>
      </c>
      <c r="D157">
        <v>2</v>
      </c>
      <c r="E157">
        <v>2</v>
      </c>
      <c r="F157">
        <v>44</v>
      </c>
      <c r="G157">
        <v>26</v>
      </c>
      <c r="H157">
        <v>11</v>
      </c>
      <c r="I157">
        <v>0</v>
      </c>
      <c r="J157">
        <v>10</v>
      </c>
      <c r="K157">
        <v>1</v>
      </c>
      <c r="L157">
        <v>4</v>
      </c>
      <c r="M157">
        <v>5</v>
      </c>
      <c r="N157" s="1"/>
      <c r="P157" s="78"/>
      <c r="R157" s="25"/>
    </row>
    <row r="158" spans="1:18" x14ac:dyDescent="0.2">
      <c r="A158" t="s">
        <v>171</v>
      </c>
      <c r="B158" t="s">
        <v>671</v>
      </c>
      <c r="C158" t="s">
        <v>52</v>
      </c>
      <c r="D158">
        <v>3</v>
      </c>
      <c r="E158">
        <v>3</v>
      </c>
      <c r="F158">
        <v>83</v>
      </c>
      <c r="G158">
        <v>32</v>
      </c>
      <c r="H158">
        <v>12</v>
      </c>
      <c r="I158">
        <v>3</v>
      </c>
      <c r="J158">
        <v>8</v>
      </c>
      <c r="K158">
        <v>1</v>
      </c>
      <c r="L158">
        <v>5</v>
      </c>
      <c r="M158">
        <v>4</v>
      </c>
      <c r="N158" s="1"/>
      <c r="P158" s="78"/>
      <c r="R158" s="25"/>
    </row>
    <row r="159" spans="1:18" x14ac:dyDescent="0.2">
      <c r="A159" t="s">
        <v>171</v>
      </c>
      <c r="B159" t="s">
        <v>1246</v>
      </c>
      <c r="C159" t="s">
        <v>1247</v>
      </c>
      <c r="D159">
        <v>1</v>
      </c>
      <c r="F159">
        <v>12</v>
      </c>
      <c r="G159">
        <v>6</v>
      </c>
      <c r="H159">
        <v>3</v>
      </c>
      <c r="I159">
        <v>0</v>
      </c>
      <c r="J159">
        <v>3</v>
      </c>
      <c r="K159">
        <v>0</v>
      </c>
      <c r="L159">
        <v>0</v>
      </c>
      <c r="M159">
        <v>2</v>
      </c>
      <c r="N159" s="1"/>
      <c r="P159" s="78"/>
      <c r="R159" s="25"/>
    </row>
    <row r="160" spans="1:18" x14ac:dyDescent="0.2">
      <c r="A160" t="s">
        <v>171</v>
      </c>
      <c r="B160" t="s">
        <v>669</v>
      </c>
      <c r="C160" t="s">
        <v>22</v>
      </c>
      <c r="D160">
        <v>3</v>
      </c>
      <c r="E160">
        <v>3</v>
      </c>
      <c r="F160">
        <v>64</v>
      </c>
      <c r="G160">
        <v>28</v>
      </c>
      <c r="H160">
        <v>13</v>
      </c>
      <c r="I160">
        <v>0</v>
      </c>
      <c r="J160">
        <v>11</v>
      </c>
      <c r="K160">
        <v>2</v>
      </c>
      <c r="L160">
        <v>2</v>
      </c>
      <c r="M160">
        <v>6</v>
      </c>
      <c r="N160" s="1"/>
      <c r="P160" s="78"/>
      <c r="R160" s="25"/>
    </row>
    <row r="161" spans="1:18" x14ac:dyDescent="0.2">
      <c r="A161" t="s">
        <v>171</v>
      </c>
      <c r="B161" t="s">
        <v>670</v>
      </c>
      <c r="C161" t="s">
        <v>653</v>
      </c>
      <c r="D161">
        <v>3</v>
      </c>
      <c r="F161">
        <v>61</v>
      </c>
      <c r="G161">
        <v>24</v>
      </c>
      <c r="H161">
        <v>11</v>
      </c>
      <c r="I161">
        <v>2</v>
      </c>
      <c r="J161">
        <v>9</v>
      </c>
      <c r="K161">
        <v>0</v>
      </c>
      <c r="L161">
        <v>0</v>
      </c>
      <c r="M161">
        <v>4</v>
      </c>
      <c r="N161" s="1"/>
      <c r="P161" s="78"/>
      <c r="R161" s="25"/>
    </row>
    <row r="162" spans="1:18" x14ac:dyDescent="0.2">
      <c r="A162" t="s">
        <v>1138</v>
      </c>
      <c r="B162" t="s">
        <v>1144</v>
      </c>
      <c r="C162" t="s">
        <v>1139</v>
      </c>
      <c r="D162">
        <v>2</v>
      </c>
      <c r="E162">
        <v>2</v>
      </c>
      <c r="F162">
        <v>54</v>
      </c>
      <c r="G162">
        <v>23</v>
      </c>
      <c r="H162">
        <v>9</v>
      </c>
      <c r="I162">
        <v>1</v>
      </c>
      <c r="J162">
        <v>6</v>
      </c>
      <c r="K162">
        <v>2</v>
      </c>
      <c r="L162">
        <v>4</v>
      </c>
      <c r="M162">
        <v>6</v>
      </c>
      <c r="N162" s="1"/>
      <c r="P162" s="78"/>
      <c r="R162" s="25"/>
    </row>
    <row r="163" spans="1:18" x14ac:dyDescent="0.2">
      <c r="A163" t="s">
        <v>1138</v>
      </c>
      <c r="B163" t="s">
        <v>1149</v>
      </c>
      <c r="C163" t="s">
        <v>1142</v>
      </c>
      <c r="D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 s="1"/>
      <c r="P163" s="78"/>
      <c r="R163" s="25"/>
    </row>
    <row r="164" spans="1:18" x14ac:dyDescent="0.2">
      <c r="A164" t="s">
        <v>1138</v>
      </c>
      <c r="B164" t="s">
        <v>1145</v>
      </c>
      <c r="C164" t="s">
        <v>29</v>
      </c>
      <c r="D164">
        <v>2</v>
      </c>
      <c r="E164">
        <v>2</v>
      </c>
      <c r="F164">
        <v>69</v>
      </c>
      <c r="G164">
        <v>39</v>
      </c>
      <c r="H164">
        <v>9</v>
      </c>
      <c r="I164">
        <v>3</v>
      </c>
      <c r="J164">
        <v>3</v>
      </c>
      <c r="K164">
        <v>3</v>
      </c>
      <c r="L164">
        <v>18</v>
      </c>
      <c r="M164">
        <v>4</v>
      </c>
      <c r="N164" s="1"/>
      <c r="P164" s="78"/>
      <c r="R164" s="25"/>
    </row>
    <row r="165" spans="1:18" x14ac:dyDescent="0.2">
      <c r="A165" t="s">
        <v>1138</v>
      </c>
      <c r="B165" t="s">
        <v>1150</v>
      </c>
      <c r="C165" t="s">
        <v>55</v>
      </c>
      <c r="D165">
        <v>2</v>
      </c>
      <c r="F165">
        <v>18</v>
      </c>
      <c r="G165">
        <v>2</v>
      </c>
      <c r="H165">
        <v>1</v>
      </c>
      <c r="I165">
        <v>0</v>
      </c>
      <c r="J165">
        <v>1</v>
      </c>
      <c r="K165">
        <v>0</v>
      </c>
      <c r="L165">
        <v>0</v>
      </c>
      <c r="M165">
        <v>1</v>
      </c>
      <c r="N165" s="1"/>
      <c r="P165" s="78"/>
      <c r="R165" s="25"/>
    </row>
    <row r="166" spans="1:18" x14ac:dyDescent="0.2">
      <c r="A166" t="s">
        <v>1138</v>
      </c>
      <c r="B166" t="s">
        <v>1147</v>
      </c>
      <c r="C166" t="s">
        <v>1140</v>
      </c>
      <c r="D166">
        <v>2</v>
      </c>
      <c r="F166">
        <v>56</v>
      </c>
      <c r="G166">
        <v>20</v>
      </c>
      <c r="H166">
        <v>8</v>
      </c>
      <c r="I166">
        <v>1</v>
      </c>
      <c r="J166">
        <v>3</v>
      </c>
      <c r="K166">
        <v>4</v>
      </c>
      <c r="L166">
        <v>3</v>
      </c>
      <c r="M166">
        <v>5</v>
      </c>
      <c r="N166" s="1"/>
      <c r="P166" s="78"/>
      <c r="R166" s="25"/>
    </row>
    <row r="167" spans="1:18" x14ac:dyDescent="0.2">
      <c r="A167" t="s">
        <v>1138</v>
      </c>
      <c r="B167" t="s">
        <v>918</v>
      </c>
      <c r="C167" t="s">
        <v>2</v>
      </c>
      <c r="D167">
        <v>2</v>
      </c>
      <c r="F167">
        <v>39</v>
      </c>
      <c r="G167">
        <v>20</v>
      </c>
      <c r="H167">
        <v>6</v>
      </c>
      <c r="I167">
        <v>0</v>
      </c>
      <c r="J167">
        <v>5</v>
      </c>
      <c r="K167">
        <v>1</v>
      </c>
      <c r="L167">
        <v>8</v>
      </c>
      <c r="M167">
        <v>4</v>
      </c>
      <c r="N167" s="1"/>
      <c r="P167" s="78"/>
      <c r="R167" s="25"/>
    </row>
    <row r="168" spans="1:18" x14ac:dyDescent="0.2">
      <c r="A168" t="s">
        <v>1138</v>
      </c>
      <c r="B168" t="s">
        <v>1146</v>
      </c>
      <c r="C168" t="s">
        <v>262</v>
      </c>
      <c r="D168">
        <v>2</v>
      </c>
      <c r="F168">
        <v>38</v>
      </c>
      <c r="G168">
        <v>14</v>
      </c>
      <c r="H168">
        <v>5</v>
      </c>
      <c r="I168">
        <v>1</v>
      </c>
      <c r="J168">
        <v>3</v>
      </c>
      <c r="K168">
        <v>1</v>
      </c>
      <c r="L168">
        <v>3</v>
      </c>
      <c r="M168">
        <v>4</v>
      </c>
      <c r="N168" s="1"/>
      <c r="P168" s="78"/>
      <c r="R168" s="25"/>
    </row>
    <row r="169" spans="1:18" x14ac:dyDescent="0.2">
      <c r="A169" t="s">
        <v>1138</v>
      </c>
      <c r="B169" t="s">
        <v>1152</v>
      </c>
      <c r="C169" t="s">
        <v>1143</v>
      </c>
      <c r="D169">
        <v>2</v>
      </c>
      <c r="E169">
        <v>2</v>
      </c>
      <c r="F169">
        <v>49</v>
      </c>
      <c r="G169">
        <v>41</v>
      </c>
      <c r="H169">
        <v>11</v>
      </c>
      <c r="I169">
        <v>0</v>
      </c>
      <c r="J169">
        <v>9</v>
      </c>
      <c r="K169">
        <v>2</v>
      </c>
      <c r="L169">
        <v>19</v>
      </c>
      <c r="M169">
        <v>7</v>
      </c>
      <c r="N169" s="1"/>
      <c r="P169" s="78"/>
      <c r="R169" s="25"/>
    </row>
    <row r="170" spans="1:18" x14ac:dyDescent="0.2">
      <c r="A170" t="s">
        <v>1138</v>
      </c>
      <c r="B170" t="s">
        <v>1148</v>
      </c>
      <c r="C170" t="s">
        <v>1141</v>
      </c>
      <c r="D170">
        <v>2</v>
      </c>
      <c r="E170">
        <v>2</v>
      </c>
      <c r="F170">
        <v>40</v>
      </c>
      <c r="G170">
        <v>13</v>
      </c>
      <c r="H170">
        <v>5</v>
      </c>
      <c r="I170">
        <v>0</v>
      </c>
      <c r="J170">
        <v>3</v>
      </c>
      <c r="K170">
        <v>2</v>
      </c>
      <c r="L170">
        <v>3</v>
      </c>
      <c r="M170">
        <v>9</v>
      </c>
      <c r="N170" s="1"/>
      <c r="P170" s="78"/>
      <c r="R170" s="25"/>
    </row>
    <row r="171" spans="1:18" x14ac:dyDescent="0.2">
      <c r="A171" t="s">
        <v>1138</v>
      </c>
      <c r="B171" t="s">
        <v>1151</v>
      </c>
      <c r="C171" t="s">
        <v>114</v>
      </c>
      <c r="D171">
        <v>2</v>
      </c>
      <c r="E171">
        <v>2</v>
      </c>
      <c r="F171">
        <v>37</v>
      </c>
      <c r="G171">
        <v>7</v>
      </c>
      <c r="H171">
        <v>3</v>
      </c>
      <c r="I171">
        <v>0</v>
      </c>
      <c r="J171">
        <v>2</v>
      </c>
      <c r="K171">
        <v>1</v>
      </c>
      <c r="L171">
        <v>1</v>
      </c>
      <c r="M171">
        <v>8</v>
      </c>
      <c r="N171" s="1"/>
      <c r="P171" s="78"/>
      <c r="R171" s="25"/>
    </row>
    <row r="172" spans="1:18" x14ac:dyDescent="0.2">
      <c r="A172" t="s">
        <v>198</v>
      </c>
      <c r="B172" t="s">
        <v>900</v>
      </c>
      <c r="C172" t="s">
        <v>882</v>
      </c>
      <c r="D172">
        <v>3</v>
      </c>
      <c r="F172">
        <v>73</v>
      </c>
      <c r="G172">
        <v>23</v>
      </c>
      <c r="H172">
        <v>9</v>
      </c>
      <c r="I172">
        <v>1</v>
      </c>
      <c r="J172">
        <v>5</v>
      </c>
      <c r="K172">
        <v>3</v>
      </c>
      <c r="L172">
        <v>4</v>
      </c>
      <c r="M172">
        <v>6</v>
      </c>
      <c r="N172" s="1"/>
      <c r="P172" s="78"/>
      <c r="R172" s="25"/>
    </row>
    <row r="173" spans="1:18" x14ac:dyDescent="0.2">
      <c r="A173" t="s">
        <v>198</v>
      </c>
      <c r="B173" t="s">
        <v>895</v>
      </c>
      <c r="C173" t="s">
        <v>880</v>
      </c>
      <c r="D173">
        <v>1</v>
      </c>
      <c r="E173">
        <v>1</v>
      </c>
      <c r="F173">
        <v>14</v>
      </c>
      <c r="G173">
        <v>4</v>
      </c>
      <c r="H173">
        <v>2</v>
      </c>
      <c r="I173">
        <v>0</v>
      </c>
      <c r="J173">
        <v>2</v>
      </c>
      <c r="K173">
        <v>0</v>
      </c>
      <c r="L173">
        <v>0</v>
      </c>
      <c r="M173">
        <v>0</v>
      </c>
      <c r="N173" s="1"/>
      <c r="P173" s="78"/>
      <c r="R173" s="25"/>
    </row>
    <row r="174" spans="1:18" x14ac:dyDescent="0.2">
      <c r="A174" t="s">
        <v>198</v>
      </c>
      <c r="B174" t="s">
        <v>202</v>
      </c>
      <c r="C174" t="s">
        <v>881</v>
      </c>
      <c r="D174">
        <v>3</v>
      </c>
      <c r="E174">
        <v>3</v>
      </c>
      <c r="F174">
        <v>84</v>
      </c>
      <c r="G174">
        <v>25</v>
      </c>
      <c r="H174">
        <v>9</v>
      </c>
      <c r="I174">
        <v>1</v>
      </c>
      <c r="J174">
        <v>6</v>
      </c>
      <c r="K174">
        <v>2</v>
      </c>
      <c r="L174">
        <v>6</v>
      </c>
      <c r="M174">
        <v>10</v>
      </c>
      <c r="N174" s="1"/>
      <c r="P174" s="78"/>
      <c r="R174" s="25"/>
    </row>
    <row r="175" spans="1:18" x14ac:dyDescent="0.2">
      <c r="A175" t="s">
        <v>198</v>
      </c>
      <c r="B175" t="s">
        <v>894</v>
      </c>
      <c r="C175" t="s">
        <v>199</v>
      </c>
      <c r="D175">
        <v>3</v>
      </c>
      <c r="F175">
        <v>80</v>
      </c>
      <c r="G175">
        <v>50</v>
      </c>
      <c r="H175">
        <v>13</v>
      </c>
      <c r="I175">
        <v>4</v>
      </c>
      <c r="J175">
        <v>7</v>
      </c>
      <c r="K175">
        <v>2</v>
      </c>
      <c r="L175">
        <v>20</v>
      </c>
      <c r="M175">
        <v>5</v>
      </c>
      <c r="N175" s="1"/>
      <c r="P175" s="78"/>
      <c r="R175" s="25"/>
    </row>
    <row r="176" spans="1:18" x14ac:dyDescent="0.2">
      <c r="A176" t="s">
        <v>198</v>
      </c>
      <c r="B176" t="s">
        <v>901</v>
      </c>
      <c r="C176" t="s">
        <v>185</v>
      </c>
      <c r="D176">
        <v>3</v>
      </c>
      <c r="F176">
        <v>40</v>
      </c>
      <c r="G176">
        <v>10</v>
      </c>
      <c r="H176">
        <v>4</v>
      </c>
      <c r="I176">
        <v>1</v>
      </c>
      <c r="J176">
        <v>3</v>
      </c>
      <c r="K176">
        <v>0</v>
      </c>
      <c r="L176">
        <v>1</v>
      </c>
      <c r="M176">
        <v>5</v>
      </c>
      <c r="N176" s="1"/>
      <c r="P176" s="78"/>
      <c r="R176" s="25"/>
    </row>
    <row r="177" spans="1:18" x14ac:dyDescent="0.2">
      <c r="A177" t="s">
        <v>198</v>
      </c>
      <c r="B177" t="s">
        <v>896</v>
      </c>
      <c r="C177" t="s">
        <v>120</v>
      </c>
      <c r="D177">
        <v>3</v>
      </c>
      <c r="F177">
        <v>39</v>
      </c>
      <c r="G177">
        <v>15</v>
      </c>
      <c r="H177">
        <v>4</v>
      </c>
      <c r="I177">
        <v>2</v>
      </c>
      <c r="J177">
        <v>2</v>
      </c>
      <c r="K177">
        <v>0</v>
      </c>
      <c r="L177">
        <v>5</v>
      </c>
      <c r="M177">
        <v>3</v>
      </c>
      <c r="N177" s="1"/>
      <c r="P177" s="78"/>
      <c r="R177" s="25"/>
    </row>
    <row r="178" spans="1:18" x14ac:dyDescent="0.2">
      <c r="A178" t="s">
        <v>198</v>
      </c>
      <c r="B178" t="s">
        <v>899</v>
      </c>
      <c r="C178" t="s">
        <v>0</v>
      </c>
      <c r="D178">
        <v>3</v>
      </c>
      <c r="E178">
        <v>2</v>
      </c>
      <c r="F178">
        <v>80</v>
      </c>
      <c r="G178">
        <v>25</v>
      </c>
      <c r="H178">
        <v>8</v>
      </c>
      <c r="I178">
        <v>4</v>
      </c>
      <c r="J178">
        <v>2</v>
      </c>
      <c r="K178">
        <v>2</v>
      </c>
      <c r="L178">
        <v>5</v>
      </c>
      <c r="M178">
        <v>7</v>
      </c>
      <c r="N178" s="1"/>
      <c r="P178" s="78"/>
      <c r="R178" s="25"/>
    </row>
    <row r="179" spans="1:18" x14ac:dyDescent="0.2">
      <c r="A179" t="s">
        <v>198</v>
      </c>
      <c r="B179" t="s">
        <v>897</v>
      </c>
      <c r="C179" t="s">
        <v>60</v>
      </c>
      <c r="D179">
        <v>3</v>
      </c>
      <c r="E179">
        <v>1</v>
      </c>
      <c r="F179">
        <v>49</v>
      </c>
      <c r="G179">
        <v>9</v>
      </c>
      <c r="H179">
        <v>4</v>
      </c>
      <c r="I179">
        <v>1</v>
      </c>
      <c r="J179">
        <v>2</v>
      </c>
      <c r="K179">
        <v>1</v>
      </c>
      <c r="L179">
        <v>0</v>
      </c>
      <c r="M179">
        <v>5</v>
      </c>
      <c r="N179" s="1"/>
      <c r="P179" s="78"/>
      <c r="R179" s="25"/>
    </row>
    <row r="180" spans="1:18" x14ac:dyDescent="0.2">
      <c r="A180" t="s">
        <v>198</v>
      </c>
      <c r="B180" t="s">
        <v>902</v>
      </c>
      <c r="C180" t="s">
        <v>883</v>
      </c>
      <c r="D180">
        <v>3</v>
      </c>
      <c r="E180">
        <v>3</v>
      </c>
      <c r="F180">
        <v>44</v>
      </c>
      <c r="G180">
        <v>6</v>
      </c>
      <c r="H180">
        <v>3</v>
      </c>
      <c r="I180">
        <v>0</v>
      </c>
      <c r="J180">
        <v>3</v>
      </c>
      <c r="K180">
        <v>0</v>
      </c>
      <c r="L180">
        <v>0</v>
      </c>
      <c r="M180">
        <v>2</v>
      </c>
      <c r="N180" s="1"/>
      <c r="P180" s="78"/>
      <c r="R180" s="25"/>
    </row>
    <row r="181" spans="1:18" x14ac:dyDescent="0.2">
      <c r="A181" t="s">
        <v>198</v>
      </c>
      <c r="B181" t="s">
        <v>127</v>
      </c>
      <c r="C181" t="s">
        <v>27</v>
      </c>
      <c r="D181">
        <v>3</v>
      </c>
      <c r="E181">
        <v>2</v>
      </c>
      <c r="F181">
        <v>43</v>
      </c>
      <c r="G181">
        <v>10</v>
      </c>
      <c r="H181">
        <v>4</v>
      </c>
      <c r="I181">
        <v>0</v>
      </c>
      <c r="J181">
        <v>4</v>
      </c>
      <c r="K181">
        <v>0</v>
      </c>
      <c r="L181">
        <v>2</v>
      </c>
      <c r="M181">
        <v>6</v>
      </c>
      <c r="N181" s="1"/>
      <c r="P181" s="78"/>
      <c r="R181" s="25"/>
    </row>
    <row r="182" spans="1:18" x14ac:dyDescent="0.2">
      <c r="A182" t="s">
        <v>198</v>
      </c>
      <c r="B182" t="s">
        <v>898</v>
      </c>
      <c r="C182" t="s">
        <v>291</v>
      </c>
      <c r="D182">
        <v>3</v>
      </c>
      <c r="E182">
        <v>3</v>
      </c>
      <c r="F182">
        <v>54</v>
      </c>
      <c r="G182">
        <v>29</v>
      </c>
      <c r="H182">
        <v>7</v>
      </c>
      <c r="I182">
        <v>0</v>
      </c>
      <c r="J182">
        <v>5</v>
      </c>
      <c r="K182">
        <v>2</v>
      </c>
      <c r="L182">
        <v>15</v>
      </c>
      <c r="M182">
        <v>10</v>
      </c>
      <c r="N182" s="1"/>
      <c r="P182" s="78"/>
      <c r="R182" s="25"/>
    </row>
    <row r="183" spans="1:18" x14ac:dyDescent="0.2">
      <c r="A183" t="s">
        <v>162</v>
      </c>
      <c r="B183" t="s">
        <v>486</v>
      </c>
      <c r="C183" t="s">
        <v>470</v>
      </c>
      <c r="D183">
        <v>3</v>
      </c>
      <c r="F183">
        <v>33</v>
      </c>
      <c r="G183">
        <v>10</v>
      </c>
      <c r="H183">
        <v>4</v>
      </c>
      <c r="I183">
        <v>2</v>
      </c>
      <c r="J183">
        <v>2</v>
      </c>
      <c r="K183">
        <v>0</v>
      </c>
      <c r="L183">
        <v>0</v>
      </c>
      <c r="M183">
        <v>2</v>
      </c>
      <c r="N183" s="1"/>
      <c r="P183" s="78"/>
      <c r="R183" s="25"/>
    </row>
    <row r="184" spans="1:18" x14ac:dyDescent="0.2">
      <c r="A184" t="s">
        <v>162</v>
      </c>
      <c r="B184" t="s">
        <v>494</v>
      </c>
      <c r="C184" t="s">
        <v>16</v>
      </c>
      <c r="D184">
        <v>3</v>
      </c>
      <c r="F184">
        <v>54</v>
      </c>
      <c r="G184">
        <v>13</v>
      </c>
      <c r="H184">
        <v>6</v>
      </c>
      <c r="I184">
        <v>0</v>
      </c>
      <c r="J184">
        <v>6</v>
      </c>
      <c r="K184">
        <v>0</v>
      </c>
      <c r="L184">
        <v>1</v>
      </c>
      <c r="M184">
        <v>7</v>
      </c>
      <c r="N184" s="1"/>
      <c r="P184" s="78"/>
      <c r="R184" s="25"/>
    </row>
    <row r="185" spans="1:18" x14ac:dyDescent="0.2">
      <c r="A185" t="s">
        <v>162</v>
      </c>
      <c r="B185" t="s">
        <v>493</v>
      </c>
      <c r="C185" t="s">
        <v>291</v>
      </c>
      <c r="D185">
        <v>3</v>
      </c>
      <c r="E185">
        <v>3</v>
      </c>
      <c r="F185">
        <v>59</v>
      </c>
      <c r="G185">
        <v>27</v>
      </c>
      <c r="H185">
        <v>11</v>
      </c>
      <c r="I185">
        <v>2</v>
      </c>
      <c r="J185">
        <v>9</v>
      </c>
      <c r="K185">
        <v>0</v>
      </c>
      <c r="L185">
        <v>3</v>
      </c>
      <c r="M185">
        <v>11</v>
      </c>
      <c r="N185" s="1"/>
      <c r="P185" s="78"/>
      <c r="R185" s="25"/>
    </row>
    <row r="186" spans="1:18" x14ac:dyDescent="0.2">
      <c r="A186" t="s">
        <v>162</v>
      </c>
      <c r="B186" t="s">
        <v>488</v>
      </c>
      <c r="C186" t="s">
        <v>200</v>
      </c>
      <c r="D186">
        <v>3</v>
      </c>
      <c r="E186">
        <v>3</v>
      </c>
      <c r="F186">
        <v>73</v>
      </c>
      <c r="G186">
        <v>49</v>
      </c>
      <c r="H186">
        <v>17</v>
      </c>
      <c r="I186">
        <v>7</v>
      </c>
      <c r="J186">
        <v>10</v>
      </c>
      <c r="K186">
        <v>0</v>
      </c>
      <c r="L186">
        <v>8</v>
      </c>
      <c r="M186">
        <v>8</v>
      </c>
      <c r="N186" s="1"/>
      <c r="P186" s="78"/>
      <c r="R186" s="25"/>
    </row>
    <row r="187" spans="1:18" x14ac:dyDescent="0.2">
      <c r="A187" t="s">
        <v>162</v>
      </c>
      <c r="B187" t="s">
        <v>490</v>
      </c>
      <c r="C187" t="s">
        <v>473</v>
      </c>
      <c r="D187">
        <v>3</v>
      </c>
      <c r="F187">
        <v>38</v>
      </c>
      <c r="G187">
        <v>10</v>
      </c>
      <c r="H187">
        <v>4</v>
      </c>
      <c r="I187">
        <v>0</v>
      </c>
      <c r="J187">
        <v>4</v>
      </c>
      <c r="K187">
        <v>0</v>
      </c>
      <c r="L187">
        <v>2</v>
      </c>
      <c r="M187">
        <v>3</v>
      </c>
      <c r="N187" s="1"/>
      <c r="P187" s="78"/>
      <c r="R187" s="25"/>
    </row>
    <row r="188" spans="1:18" x14ac:dyDescent="0.2">
      <c r="A188" t="s">
        <v>162</v>
      </c>
      <c r="B188" t="s">
        <v>491</v>
      </c>
      <c r="C188" t="s">
        <v>52</v>
      </c>
      <c r="D188">
        <v>3</v>
      </c>
      <c r="E188">
        <v>3</v>
      </c>
      <c r="F188">
        <v>79</v>
      </c>
      <c r="G188">
        <v>8</v>
      </c>
      <c r="H188">
        <v>4</v>
      </c>
      <c r="I188">
        <v>0</v>
      </c>
      <c r="J188">
        <v>4</v>
      </c>
      <c r="K188">
        <v>0</v>
      </c>
      <c r="L188">
        <v>0</v>
      </c>
      <c r="M188">
        <v>5</v>
      </c>
      <c r="N188" s="1"/>
      <c r="P188" s="78"/>
      <c r="R188" s="25"/>
    </row>
    <row r="189" spans="1:18" x14ac:dyDescent="0.2">
      <c r="A189" t="s">
        <v>162</v>
      </c>
      <c r="B189" t="s">
        <v>190</v>
      </c>
      <c r="C189" t="s">
        <v>1098</v>
      </c>
      <c r="D189">
        <v>2</v>
      </c>
      <c r="F189">
        <v>17</v>
      </c>
      <c r="G189">
        <v>5</v>
      </c>
      <c r="H189">
        <v>2</v>
      </c>
      <c r="I189">
        <v>1</v>
      </c>
      <c r="J189">
        <v>1</v>
      </c>
      <c r="K189">
        <v>0</v>
      </c>
      <c r="L189">
        <v>0</v>
      </c>
      <c r="M189">
        <v>0</v>
      </c>
      <c r="N189" s="1"/>
      <c r="P189" s="78"/>
      <c r="R189" s="25"/>
    </row>
    <row r="190" spans="1:18" x14ac:dyDescent="0.2">
      <c r="A190" t="s">
        <v>162</v>
      </c>
      <c r="B190" t="s">
        <v>1237</v>
      </c>
      <c r="C190" t="s">
        <v>1238</v>
      </c>
      <c r="D190">
        <v>1</v>
      </c>
      <c r="E190">
        <v>1</v>
      </c>
      <c r="F190">
        <v>18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3</v>
      </c>
      <c r="N190" s="1"/>
      <c r="P190" s="78"/>
      <c r="R190" s="25"/>
    </row>
    <row r="191" spans="1:18" x14ac:dyDescent="0.2">
      <c r="A191" t="s">
        <v>162</v>
      </c>
      <c r="B191" t="s">
        <v>1239</v>
      </c>
      <c r="C191" t="s">
        <v>139</v>
      </c>
      <c r="D191">
        <v>3</v>
      </c>
      <c r="F191">
        <v>77</v>
      </c>
      <c r="G191">
        <v>34</v>
      </c>
      <c r="H191">
        <v>11</v>
      </c>
      <c r="I191">
        <v>1</v>
      </c>
      <c r="J191">
        <v>10</v>
      </c>
      <c r="K191">
        <v>0</v>
      </c>
      <c r="L191">
        <v>11</v>
      </c>
      <c r="M191">
        <v>3</v>
      </c>
      <c r="N191" s="1"/>
      <c r="P191" s="78"/>
      <c r="R191" s="25"/>
    </row>
    <row r="192" spans="1:18" x14ac:dyDescent="0.2">
      <c r="A192" t="s">
        <v>162</v>
      </c>
      <c r="B192" t="s">
        <v>492</v>
      </c>
      <c r="C192" t="s">
        <v>474</v>
      </c>
      <c r="D192">
        <v>3</v>
      </c>
      <c r="F192">
        <v>59</v>
      </c>
      <c r="G192">
        <v>15</v>
      </c>
      <c r="H192">
        <v>6</v>
      </c>
      <c r="I192">
        <v>0</v>
      </c>
      <c r="J192">
        <v>6</v>
      </c>
      <c r="K192">
        <v>0</v>
      </c>
      <c r="L192">
        <v>3</v>
      </c>
      <c r="M192">
        <v>4</v>
      </c>
      <c r="N192" s="1"/>
      <c r="P192" s="78"/>
      <c r="R192" s="25"/>
    </row>
    <row r="193" spans="1:18" x14ac:dyDescent="0.2">
      <c r="A193" t="s">
        <v>162</v>
      </c>
      <c r="B193" t="s">
        <v>487</v>
      </c>
      <c r="C193" t="s">
        <v>471</v>
      </c>
      <c r="D193">
        <v>2</v>
      </c>
      <c r="E193">
        <v>2</v>
      </c>
      <c r="F193">
        <v>29</v>
      </c>
      <c r="G193">
        <v>9</v>
      </c>
      <c r="H193">
        <v>3</v>
      </c>
      <c r="I193">
        <v>0</v>
      </c>
      <c r="J193">
        <v>3</v>
      </c>
      <c r="K193">
        <v>0</v>
      </c>
      <c r="L193">
        <v>3</v>
      </c>
      <c r="M193">
        <v>5</v>
      </c>
      <c r="N193" s="1"/>
      <c r="P193" s="78"/>
      <c r="R193" s="25"/>
    </row>
    <row r="194" spans="1:18" x14ac:dyDescent="0.2">
      <c r="A194" t="s">
        <v>162</v>
      </c>
      <c r="B194" t="s">
        <v>489</v>
      </c>
      <c r="C194" t="s">
        <v>472</v>
      </c>
      <c r="D194">
        <v>3</v>
      </c>
      <c r="E194">
        <v>3</v>
      </c>
      <c r="F194">
        <v>64</v>
      </c>
      <c r="G194">
        <v>34</v>
      </c>
      <c r="H194">
        <v>17</v>
      </c>
      <c r="I194">
        <v>0</v>
      </c>
      <c r="J194">
        <v>17</v>
      </c>
      <c r="K194">
        <v>0</v>
      </c>
      <c r="L194">
        <v>0</v>
      </c>
      <c r="M194">
        <v>7</v>
      </c>
      <c r="N194" s="1"/>
      <c r="P194" s="78"/>
      <c r="R194" s="25"/>
    </row>
    <row r="195" spans="1:18" x14ac:dyDescent="0.2">
      <c r="A195" t="s">
        <v>703</v>
      </c>
      <c r="B195" t="s">
        <v>609</v>
      </c>
      <c r="C195" t="s">
        <v>225</v>
      </c>
      <c r="D195">
        <v>1</v>
      </c>
      <c r="E195">
        <v>1</v>
      </c>
      <c r="F195">
        <v>32</v>
      </c>
      <c r="G195">
        <v>16</v>
      </c>
      <c r="H195">
        <v>7</v>
      </c>
      <c r="I195">
        <v>1</v>
      </c>
      <c r="J195">
        <v>6</v>
      </c>
      <c r="K195">
        <v>0</v>
      </c>
      <c r="L195">
        <v>1</v>
      </c>
      <c r="M195">
        <v>3</v>
      </c>
      <c r="N195" s="1"/>
      <c r="P195" s="78"/>
      <c r="R195" s="25"/>
    </row>
    <row r="196" spans="1:18" x14ac:dyDescent="0.2">
      <c r="A196" t="s">
        <v>703</v>
      </c>
      <c r="B196" t="s">
        <v>723</v>
      </c>
      <c r="C196" t="s">
        <v>708</v>
      </c>
      <c r="D196">
        <v>3</v>
      </c>
      <c r="E196">
        <v>2</v>
      </c>
      <c r="F196">
        <v>25</v>
      </c>
      <c r="G196">
        <v>23</v>
      </c>
      <c r="H196">
        <v>6</v>
      </c>
      <c r="I196">
        <v>3</v>
      </c>
      <c r="J196">
        <v>3</v>
      </c>
      <c r="K196">
        <v>0</v>
      </c>
      <c r="L196">
        <v>8</v>
      </c>
      <c r="M196">
        <v>8</v>
      </c>
      <c r="N196" s="1"/>
      <c r="P196" s="78"/>
      <c r="R196" s="25"/>
    </row>
    <row r="197" spans="1:18" x14ac:dyDescent="0.2">
      <c r="A197" t="s">
        <v>703</v>
      </c>
      <c r="B197" t="s">
        <v>728</v>
      </c>
      <c r="C197" t="s">
        <v>714</v>
      </c>
      <c r="D197">
        <v>3</v>
      </c>
      <c r="E197">
        <v>3</v>
      </c>
      <c r="F197">
        <v>34</v>
      </c>
      <c r="G197">
        <v>71</v>
      </c>
      <c r="H197">
        <v>27</v>
      </c>
      <c r="I197">
        <v>0</v>
      </c>
      <c r="J197">
        <v>25</v>
      </c>
      <c r="K197">
        <v>2</v>
      </c>
      <c r="L197">
        <v>17</v>
      </c>
      <c r="M197">
        <v>2</v>
      </c>
      <c r="N197" s="1"/>
      <c r="P197" s="78"/>
      <c r="R197" s="25"/>
    </row>
    <row r="198" spans="1:18" x14ac:dyDescent="0.2">
      <c r="A198" t="s">
        <v>703</v>
      </c>
      <c r="B198" t="s">
        <v>201</v>
      </c>
      <c r="C198" t="s">
        <v>121</v>
      </c>
      <c r="D198">
        <v>3</v>
      </c>
      <c r="E198">
        <v>2</v>
      </c>
      <c r="F198">
        <v>5</v>
      </c>
      <c r="G198">
        <v>10</v>
      </c>
      <c r="H198">
        <v>5</v>
      </c>
      <c r="I198">
        <v>0</v>
      </c>
      <c r="J198">
        <v>5</v>
      </c>
      <c r="K198">
        <v>0</v>
      </c>
      <c r="L198">
        <v>0</v>
      </c>
      <c r="M198">
        <v>11</v>
      </c>
      <c r="N198" s="1"/>
      <c r="P198" s="78"/>
      <c r="R198" s="25"/>
    </row>
    <row r="199" spans="1:18" x14ac:dyDescent="0.2">
      <c r="A199" t="s">
        <v>703</v>
      </c>
      <c r="B199" t="s">
        <v>726</v>
      </c>
      <c r="C199" t="s">
        <v>31</v>
      </c>
      <c r="D199">
        <v>2</v>
      </c>
      <c r="E199">
        <v>2</v>
      </c>
      <c r="F199">
        <v>8</v>
      </c>
      <c r="G199">
        <v>14</v>
      </c>
      <c r="H199">
        <v>5</v>
      </c>
      <c r="I199">
        <v>2</v>
      </c>
      <c r="J199">
        <v>2</v>
      </c>
      <c r="K199">
        <v>1</v>
      </c>
      <c r="L199">
        <v>2</v>
      </c>
      <c r="M199">
        <v>4</v>
      </c>
      <c r="N199" s="1"/>
      <c r="P199" s="78"/>
      <c r="R199" s="25"/>
    </row>
    <row r="200" spans="1:18" x14ac:dyDescent="0.2">
      <c r="A200" t="s">
        <v>703</v>
      </c>
      <c r="B200" t="s">
        <v>1254</v>
      </c>
      <c r="C200" t="s">
        <v>60</v>
      </c>
      <c r="D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 s="1"/>
      <c r="P200" s="78"/>
      <c r="R200" s="25"/>
    </row>
    <row r="201" spans="1:18" x14ac:dyDescent="0.2">
      <c r="A201" t="s">
        <v>703</v>
      </c>
      <c r="B201" t="s">
        <v>1255</v>
      </c>
      <c r="C201" t="s">
        <v>711</v>
      </c>
      <c r="D201">
        <v>3</v>
      </c>
      <c r="E201">
        <v>2</v>
      </c>
      <c r="F201">
        <v>14</v>
      </c>
      <c r="G201">
        <v>34</v>
      </c>
      <c r="H201">
        <v>11</v>
      </c>
      <c r="I201">
        <v>1</v>
      </c>
      <c r="J201">
        <v>10</v>
      </c>
      <c r="K201">
        <v>0</v>
      </c>
      <c r="L201">
        <v>11</v>
      </c>
      <c r="M201">
        <v>13</v>
      </c>
      <c r="N201" s="1"/>
      <c r="P201" s="78"/>
      <c r="R201" s="25"/>
    </row>
    <row r="202" spans="1:18" x14ac:dyDescent="0.2">
      <c r="A202" t="s">
        <v>703</v>
      </c>
      <c r="B202" t="s">
        <v>727</v>
      </c>
      <c r="C202" t="s">
        <v>712</v>
      </c>
      <c r="D202">
        <v>1</v>
      </c>
      <c r="E202">
        <v>1</v>
      </c>
      <c r="F202">
        <v>27</v>
      </c>
      <c r="G202">
        <v>15</v>
      </c>
      <c r="H202">
        <v>7</v>
      </c>
      <c r="I202">
        <v>0</v>
      </c>
      <c r="J202">
        <v>7</v>
      </c>
      <c r="K202">
        <v>0</v>
      </c>
      <c r="L202">
        <v>1</v>
      </c>
      <c r="M202">
        <v>5</v>
      </c>
      <c r="N202" s="1"/>
      <c r="P202" s="78"/>
      <c r="R202" s="25"/>
    </row>
    <row r="203" spans="1:18" x14ac:dyDescent="0.2">
      <c r="A203" t="s">
        <v>703</v>
      </c>
      <c r="B203" t="s">
        <v>63</v>
      </c>
      <c r="C203" t="s">
        <v>713</v>
      </c>
      <c r="D203">
        <v>3</v>
      </c>
      <c r="E203">
        <v>1</v>
      </c>
      <c r="F203">
        <v>13</v>
      </c>
      <c r="G203">
        <v>4</v>
      </c>
      <c r="H203">
        <v>2</v>
      </c>
      <c r="I203">
        <v>0</v>
      </c>
      <c r="J203">
        <v>2</v>
      </c>
      <c r="K203">
        <v>0</v>
      </c>
      <c r="L203">
        <v>0</v>
      </c>
      <c r="M203">
        <v>5</v>
      </c>
      <c r="N203" s="1"/>
      <c r="P203" s="78"/>
      <c r="R203" s="25"/>
    </row>
    <row r="204" spans="1:18" x14ac:dyDescent="0.2">
      <c r="A204" t="s">
        <v>703</v>
      </c>
      <c r="B204" t="s">
        <v>724</v>
      </c>
      <c r="C204" t="s">
        <v>709</v>
      </c>
      <c r="D204">
        <v>3</v>
      </c>
      <c r="E204">
        <v>1</v>
      </c>
      <c r="F204">
        <v>21</v>
      </c>
      <c r="G204">
        <v>17</v>
      </c>
      <c r="H204">
        <v>8</v>
      </c>
      <c r="I204">
        <v>0</v>
      </c>
      <c r="J204">
        <v>8</v>
      </c>
      <c r="K204">
        <v>0</v>
      </c>
      <c r="L204">
        <v>1</v>
      </c>
      <c r="M204">
        <v>8</v>
      </c>
      <c r="N204" s="1"/>
      <c r="P204" s="78"/>
      <c r="R204" s="25"/>
    </row>
    <row r="205" spans="1:18" x14ac:dyDescent="0.2">
      <c r="A205" t="s">
        <v>703</v>
      </c>
      <c r="B205" t="s">
        <v>725</v>
      </c>
      <c r="C205" t="s">
        <v>710</v>
      </c>
      <c r="D205">
        <v>3</v>
      </c>
      <c r="F205">
        <v>21</v>
      </c>
      <c r="G205">
        <v>12</v>
      </c>
      <c r="H205">
        <v>5</v>
      </c>
      <c r="I205">
        <v>0</v>
      </c>
      <c r="J205">
        <v>5</v>
      </c>
      <c r="K205">
        <v>0</v>
      </c>
      <c r="L205">
        <v>2</v>
      </c>
      <c r="M205">
        <v>1</v>
      </c>
      <c r="N205" s="1"/>
      <c r="P205" s="78"/>
      <c r="R205" s="25"/>
    </row>
    <row r="206" spans="1:18" x14ac:dyDescent="0.2">
      <c r="A206" t="s">
        <v>703</v>
      </c>
      <c r="B206" t="s">
        <v>1163</v>
      </c>
      <c r="C206" t="s">
        <v>1159</v>
      </c>
      <c r="D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 s="1"/>
      <c r="P206" s="78"/>
      <c r="R206" s="25"/>
    </row>
    <row r="207" spans="1:18" x14ac:dyDescent="0.2">
      <c r="A207" t="s">
        <v>703</v>
      </c>
      <c r="B207" t="s">
        <v>1164</v>
      </c>
      <c r="C207" t="s">
        <v>11</v>
      </c>
      <c r="D207">
        <v>1</v>
      </c>
      <c r="G207">
        <v>3</v>
      </c>
      <c r="H207">
        <v>1</v>
      </c>
      <c r="I207">
        <v>0</v>
      </c>
      <c r="J207">
        <v>1</v>
      </c>
      <c r="K207">
        <v>0</v>
      </c>
      <c r="L207">
        <v>1</v>
      </c>
      <c r="M207">
        <v>0</v>
      </c>
      <c r="N207" s="1"/>
      <c r="P207" s="78"/>
      <c r="R207" s="25"/>
    </row>
    <row r="208" spans="1:18" x14ac:dyDescent="0.2">
      <c r="A208" t="s">
        <v>703</v>
      </c>
      <c r="B208" t="s">
        <v>1162</v>
      </c>
      <c r="C208" t="s">
        <v>1158</v>
      </c>
      <c r="D208">
        <v>2</v>
      </c>
      <c r="G208">
        <v>2</v>
      </c>
      <c r="H208">
        <v>1</v>
      </c>
      <c r="I208">
        <v>0</v>
      </c>
      <c r="J208">
        <v>1</v>
      </c>
      <c r="K208">
        <v>0</v>
      </c>
      <c r="L208">
        <v>0</v>
      </c>
      <c r="M208">
        <v>0</v>
      </c>
      <c r="N208" s="1"/>
      <c r="P208" s="78"/>
      <c r="R208" s="25"/>
    </row>
    <row r="209" spans="1:18" x14ac:dyDescent="0.2">
      <c r="A209" t="s">
        <v>197</v>
      </c>
      <c r="B209" t="s">
        <v>799</v>
      </c>
      <c r="C209" t="s">
        <v>14</v>
      </c>
      <c r="D209">
        <v>3</v>
      </c>
      <c r="F209">
        <v>44</v>
      </c>
      <c r="G209">
        <v>13</v>
      </c>
      <c r="H209">
        <v>5</v>
      </c>
      <c r="I209">
        <v>1</v>
      </c>
      <c r="J209">
        <v>4</v>
      </c>
      <c r="K209">
        <v>0</v>
      </c>
      <c r="L209">
        <v>2</v>
      </c>
      <c r="M209">
        <v>7</v>
      </c>
      <c r="N209" s="1"/>
      <c r="P209" s="78"/>
      <c r="R209" s="25"/>
    </row>
    <row r="210" spans="1:18" x14ac:dyDescent="0.2">
      <c r="A210" t="s">
        <v>197</v>
      </c>
      <c r="B210" t="s">
        <v>800</v>
      </c>
      <c r="C210" t="s">
        <v>58</v>
      </c>
      <c r="D210">
        <v>2</v>
      </c>
      <c r="F210">
        <v>9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 s="1"/>
      <c r="P210" s="78"/>
      <c r="R210" s="25"/>
    </row>
    <row r="211" spans="1:18" x14ac:dyDescent="0.2">
      <c r="A211" t="s">
        <v>197</v>
      </c>
      <c r="B211" t="s">
        <v>791</v>
      </c>
      <c r="C211" t="s">
        <v>124</v>
      </c>
      <c r="D211">
        <v>3</v>
      </c>
      <c r="E211">
        <v>3</v>
      </c>
      <c r="F211">
        <v>76</v>
      </c>
      <c r="G211">
        <v>26</v>
      </c>
      <c r="H211">
        <v>8</v>
      </c>
      <c r="I211">
        <v>1</v>
      </c>
      <c r="J211">
        <v>6</v>
      </c>
      <c r="K211">
        <v>1</v>
      </c>
      <c r="L211">
        <v>9</v>
      </c>
      <c r="M211">
        <v>6</v>
      </c>
      <c r="N211" s="1"/>
      <c r="P211" s="78"/>
      <c r="R211" s="25"/>
    </row>
    <row r="212" spans="1:18" x14ac:dyDescent="0.2">
      <c r="A212" t="s">
        <v>197</v>
      </c>
      <c r="B212" t="s">
        <v>1257</v>
      </c>
      <c r="C212" t="s">
        <v>1258</v>
      </c>
      <c r="D212">
        <v>1</v>
      </c>
      <c r="F212">
        <v>16</v>
      </c>
      <c r="G212">
        <v>2</v>
      </c>
      <c r="H212">
        <v>0</v>
      </c>
      <c r="I212">
        <v>0</v>
      </c>
      <c r="J212">
        <v>0</v>
      </c>
      <c r="K212">
        <v>0</v>
      </c>
      <c r="L212">
        <v>2</v>
      </c>
      <c r="M212">
        <v>5</v>
      </c>
      <c r="N212" s="1"/>
      <c r="P212" s="78"/>
      <c r="R212" s="25"/>
    </row>
    <row r="213" spans="1:18" x14ac:dyDescent="0.2">
      <c r="A213" t="s">
        <v>197</v>
      </c>
      <c r="B213" t="s">
        <v>793</v>
      </c>
      <c r="C213" t="s">
        <v>784</v>
      </c>
      <c r="D213">
        <v>3</v>
      </c>
      <c r="E213">
        <v>1</v>
      </c>
      <c r="F213">
        <v>93</v>
      </c>
      <c r="G213">
        <v>47</v>
      </c>
      <c r="H213">
        <v>19</v>
      </c>
      <c r="I213">
        <v>0</v>
      </c>
      <c r="J213">
        <v>19</v>
      </c>
      <c r="K213">
        <v>0</v>
      </c>
      <c r="L213">
        <v>9</v>
      </c>
      <c r="M213">
        <v>8</v>
      </c>
      <c r="N213" s="1"/>
      <c r="P213" s="78"/>
      <c r="R213" s="25"/>
    </row>
    <row r="214" spans="1:18" x14ac:dyDescent="0.2">
      <c r="A214" t="s">
        <v>197</v>
      </c>
      <c r="B214" t="s">
        <v>798</v>
      </c>
      <c r="C214" t="s">
        <v>120</v>
      </c>
      <c r="D214">
        <v>3</v>
      </c>
      <c r="F214">
        <v>44</v>
      </c>
      <c r="G214">
        <v>19</v>
      </c>
      <c r="H214">
        <v>8</v>
      </c>
      <c r="I214">
        <v>3</v>
      </c>
      <c r="J214">
        <v>4</v>
      </c>
      <c r="K214">
        <v>1</v>
      </c>
      <c r="L214">
        <v>0</v>
      </c>
      <c r="M214">
        <v>5</v>
      </c>
      <c r="N214" s="1"/>
      <c r="P214" s="78"/>
      <c r="R214" s="25"/>
    </row>
    <row r="215" spans="1:18" x14ac:dyDescent="0.2">
      <c r="A215" t="s">
        <v>197</v>
      </c>
      <c r="B215" t="s">
        <v>794</v>
      </c>
      <c r="C215" t="s">
        <v>31</v>
      </c>
      <c r="D215">
        <v>3</v>
      </c>
      <c r="E215">
        <v>2</v>
      </c>
      <c r="F215">
        <v>47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</v>
      </c>
      <c r="N215" s="1"/>
      <c r="P215" s="78"/>
      <c r="R215" s="25"/>
    </row>
    <row r="216" spans="1:18" x14ac:dyDescent="0.2">
      <c r="A216" t="s">
        <v>197</v>
      </c>
      <c r="B216" t="s">
        <v>796</v>
      </c>
      <c r="C216" t="s">
        <v>41</v>
      </c>
      <c r="D216">
        <v>3</v>
      </c>
      <c r="F216">
        <v>15</v>
      </c>
      <c r="G216">
        <v>2</v>
      </c>
      <c r="H216">
        <v>1</v>
      </c>
      <c r="I216">
        <v>0</v>
      </c>
      <c r="J216">
        <v>1</v>
      </c>
      <c r="K216">
        <v>0</v>
      </c>
      <c r="L216">
        <v>0</v>
      </c>
      <c r="M216">
        <v>2</v>
      </c>
      <c r="N216" s="1"/>
      <c r="P216" s="78"/>
      <c r="R216" s="25"/>
    </row>
    <row r="217" spans="1:18" x14ac:dyDescent="0.2">
      <c r="A217" t="s">
        <v>197</v>
      </c>
      <c r="B217" t="s">
        <v>792</v>
      </c>
      <c r="C217" t="s">
        <v>783</v>
      </c>
      <c r="D217">
        <v>3</v>
      </c>
      <c r="E217">
        <v>2</v>
      </c>
      <c r="F217">
        <v>46</v>
      </c>
      <c r="G217">
        <v>16</v>
      </c>
      <c r="H217">
        <v>6</v>
      </c>
      <c r="I217">
        <v>2</v>
      </c>
      <c r="J217">
        <v>4</v>
      </c>
      <c r="K217">
        <v>0</v>
      </c>
      <c r="L217">
        <v>2</v>
      </c>
      <c r="M217">
        <v>1</v>
      </c>
      <c r="N217" s="1"/>
      <c r="P217" s="78"/>
      <c r="R217" s="25"/>
    </row>
    <row r="218" spans="1:18" x14ac:dyDescent="0.2">
      <c r="A218" t="s">
        <v>197</v>
      </c>
      <c r="B218" t="s">
        <v>797</v>
      </c>
      <c r="C218" t="s">
        <v>11</v>
      </c>
      <c r="D218">
        <v>3</v>
      </c>
      <c r="E218">
        <v>1</v>
      </c>
      <c r="F218">
        <v>58</v>
      </c>
      <c r="G218">
        <v>5</v>
      </c>
      <c r="H218">
        <v>2</v>
      </c>
      <c r="I218">
        <v>0</v>
      </c>
      <c r="J218">
        <v>2</v>
      </c>
      <c r="K218">
        <v>0</v>
      </c>
      <c r="L218">
        <v>1</v>
      </c>
      <c r="M218">
        <v>6</v>
      </c>
      <c r="N218" s="1"/>
      <c r="P218" s="78"/>
      <c r="R218" s="25"/>
    </row>
    <row r="219" spans="1:18" x14ac:dyDescent="0.2">
      <c r="A219" t="s">
        <v>197</v>
      </c>
      <c r="B219" t="s">
        <v>795</v>
      </c>
      <c r="C219" t="s">
        <v>29</v>
      </c>
      <c r="D219">
        <v>3</v>
      </c>
      <c r="E219">
        <v>3</v>
      </c>
      <c r="F219">
        <v>82</v>
      </c>
      <c r="G219">
        <v>48</v>
      </c>
      <c r="H219">
        <v>17</v>
      </c>
      <c r="I219">
        <v>2</v>
      </c>
      <c r="J219">
        <v>15</v>
      </c>
      <c r="K219">
        <v>0</v>
      </c>
      <c r="L219">
        <v>12</v>
      </c>
      <c r="M219">
        <v>11</v>
      </c>
      <c r="N219" s="1"/>
      <c r="P219" s="78"/>
      <c r="R219" s="25"/>
    </row>
    <row r="220" spans="1:18" x14ac:dyDescent="0.2">
      <c r="A220" t="s">
        <v>197</v>
      </c>
      <c r="B220" t="s">
        <v>801</v>
      </c>
      <c r="C220" t="s">
        <v>785</v>
      </c>
      <c r="D220">
        <v>3</v>
      </c>
      <c r="E220">
        <v>3</v>
      </c>
      <c r="F220">
        <v>70</v>
      </c>
      <c r="G220">
        <v>40</v>
      </c>
      <c r="H220">
        <v>14</v>
      </c>
      <c r="I220">
        <v>0</v>
      </c>
      <c r="J220">
        <v>14</v>
      </c>
      <c r="K220">
        <v>0</v>
      </c>
      <c r="L220">
        <v>12</v>
      </c>
      <c r="M220">
        <v>9</v>
      </c>
      <c r="N220" s="1"/>
      <c r="P220" s="78"/>
      <c r="R220" s="25"/>
    </row>
    <row r="221" spans="1:18" x14ac:dyDescent="0.2">
      <c r="A221" t="s">
        <v>145</v>
      </c>
      <c r="B221" t="s">
        <v>1087</v>
      </c>
      <c r="C221" t="s">
        <v>1081</v>
      </c>
      <c r="D221">
        <v>2</v>
      </c>
      <c r="E221">
        <v>1</v>
      </c>
      <c r="F221">
        <v>45</v>
      </c>
      <c r="G221">
        <v>13</v>
      </c>
      <c r="H221">
        <v>6</v>
      </c>
      <c r="I221">
        <v>0</v>
      </c>
      <c r="J221">
        <v>4</v>
      </c>
      <c r="K221">
        <v>2</v>
      </c>
      <c r="L221">
        <v>1</v>
      </c>
      <c r="M221">
        <v>5</v>
      </c>
      <c r="N221" s="1"/>
      <c r="P221" s="78"/>
      <c r="R221" s="25"/>
    </row>
    <row r="222" spans="1:18" x14ac:dyDescent="0.2">
      <c r="A222" t="s">
        <v>145</v>
      </c>
      <c r="B222" t="s">
        <v>403</v>
      </c>
      <c r="C222" t="s">
        <v>388</v>
      </c>
      <c r="D222">
        <v>3</v>
      </c>
      <c r="E222">
        <v>1</v>
      </c>
      <c r="F222">
        <v>77</v>
      </c>
      <c r="G222">
        <v>39</v>
      </c>
      <c r="H222">
        <v>17</v>
      </c>
      <c r="I222">
        <v>3</v>
      </c>
      <c r="J222">
        <v>13</v>
      </c>
      <c r="K222">
        <v>1</v>
      </c>
      <c r="L222">
        <v>2</v>
      </c>
      <c r="M222">
        <v>9</v>
      </c>
      <c r="N222" s="1"/>
      <c r="P222" s="78"/>
      <c r="R222" s="25"/>
    </row>
    <row r="223" spans="1:18" x14ac:dyDescent="0.2">
      <c r="A223" t="s">
        <v>145</v>
      </c>
      <c r="B223" t="s">
        <v>405</v>
      </c>
      <c r="C223" t="s">
        <v>6</v>
      </c>
      <c r="D223">
        <v>1</v>
      </c>
      <c r="F223">
        <v>4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 s="1"/>
      <c r="P223" s="78"/>
      <c r="R223" s="25"/>
    </row>
    <row r="224" spans="1:18" x14ac:dyDescent="0.2">
      <c r="A224" t="s">
        <v>145</v>
      </c>
      <c r="B224" t="s">
        <v>1086</v>
      </c>
      <c r="C224" t="s">
        <v>186</v>
      </c>
      <c r="D224">
        <v>2</v>
      </c>
      <c r="F224">
        <v>10</v>
      </c>
      <c r="G224">
        <v>2</v>
      </c>
      <c r="H224">
        <v>1</v>
      </c>
      <c r="I224">
        <v>0</v>
      </c>
      <c r="J224">
        <v>0</v>
      </c>
      <c r="K224">
        <v>1</v>
      </c>
      <c r="L224">
        <v>0</v>
      </c>
      <c r="M224">
        <v>3</v>
      </c>
      <c r="N224" s="1"/>
      <c r="P224" s="78"/>
      <c r="R224" s="25"/>
    </row>
    <row r="225" spans="1:18" x14ac:dyDescent="0.2">
      <c r="A225" t="s">
        <v>145</v>
      </c>
      <c r="B225" t="s">
        <v>402</v>
      </c>
      <c r="C225" t="s">
        <v>387</v>
      </c>
      <c r="D225">
        <v>2</v>
      </c>
      <c r="F225">
        <v>22</v>
      </c>
      <c r="G225">
        <v>4</v>
      </c>
      <c r="H225">
        <v>2</v>
      </c>
      <c r="I225">
        <v>0</v>
      </c>
      <c r="J225">
        <v>2</v>
      </c>
      <c r="K225">
        <v>0</v>
      </c>
      <c r="L225">
        <v>0</v>
      </c>
      <c r="M225">
        <v>4</v>
      </c>
      <c r="N225" s="1"/>
      <c r="P225" s="78"/>
      <c r="R225" s="25"/>
    </row>
    <row r="226" spans="1:18" x14ac:dyDescent="0.2">
      <c r="A226" t="s">
        <v>145</v>
      </c>
      <c r="B226" t="s">
        <v>135</v>
      </c>
      <c r="C226" t="s">
        <v>52</v>
      </c>
      <c r="D226">
        <v>3</v>
      </c>
      <c r="E226">
        <v>2</v>
      </c>
      <c r="F226">
        <v>71</v>
      </c>
      <c r="G226">
        <v>37</v>
      </c>
      <c r="H226">
        <v>13</v>
      </c>
      <c r="I226">
        <v>5</v>
      </c>
      <c r="J226">
        <v>5</v>
      </c>
      <c r="K226">
        <v>3</v>
      </c>
      <c r="L226">
        <v>6</v>
      </c>
      <c r="M226">
        <v>2</v>
      </c>
      <c r="N226" s="1"/>
      <c r="P226" s="78"/>
      <c r="R226" s="25"/>
    </row>
    <row r="227" spans="1:18" x14ac:dyDescent="0.2">
      <c r="A227" t="s">
        <v>145</v>
      </c>
      <c r="B227" t="s">
        <v>1088</v>
      </c>
      <c r="C227" t="s">
        <v>1082</v>
      </c>
      <c r="D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 s="1"/>
      <c r="P227" s="78"/>
      <c r="R227" s="25"/>
    </row>
    <row r="228" spans="1:18" x14ac:dyDescent="0.2">
      <c r="A228" t="s">
        <v>145</v>
      </c>
      <c r="B228" t="s">
        <v>404</v>
      </c>
      <c r="C228" t="s">
        <v>54</v>
      </c>
      <c r="D228">
        <v>3</v>
      </c>
      <c r="E228">
        <v>2</v>
      </c>
      <c r="F228">
        <v>83</v>
      </c>
      <c r="G228">
        <v>41</v>
      </c>
      <c r="H228">
        <v>15</v>
      </c>
      <c r="I228">
        <v>3</v>
      </c>
      <c r="J228">
        <v>9</v>
      </c>
      <c r="K228">
        <v>3</v>
      </c>
      <c r="L228">
        <v>8</v>
      </c>
      <c r="M228">
        <v>6</v>
      </c>
      <c r="N228" s="1"/>
      <c r="P228" s="78"/>
      <c r="R228" s="25"/>
    </row>
    <row r="229" spans="1:18" x14ac:dyDescent="0.2">
      <c r="A229" t="s">
        <v>145</v>
      </c>
      <c r="B229" t="s">
        <v>1085</v>
      </c>
      <c r="C229" t="s">
        <v>16</v>
      </c>
      <c r="D229">
        <v>3</v>
      </c>
      <c r="E229">
        <v>2</v>
      </c>
      <c r="F229">
        <v>71</v>
      </c>
      <c r="G229">
        <v>25</v>
      </c>
      <c r="H229">
        <v>8</v>
      </c>
      <c r="I229">
        <v>7</v>
      </c>
      <c r="J229">
        <v>0</v>
      </c>
      <c r="K229">
        <v>1</v>
      </c>
      <c r="L229">
        <v>2</v>
      </c>
      <c r="M229">
        <v>8</v>
      </c>
      <c r="N229" s="1"/>
      <c r="P229" s="78"/>
      <c r="R229" s="25"/>
    </row>
    <row r="230" spans="1:18" x14ac:dyDescent="0.2">
      <c r="A230" t="s">
        <v>145</v>
      </c>
      <c r="B230" t="s">
        <v>407</v>
      </c>
      <c r="C230" t="s">
        <v>390</v>
      </c>
      <c r="D230">
        <v>3</v>
      </c>
      <c r="E230">
        <v>3</v>
      </c>
      <c r="F230">
        <v>84</v>
      </c>
      <c r="G230">
        <v>54</v>
      </c>
      <c r="H230">
        <v>17</v>
      </c>
      <c r="I230">
        <v>5</v>
      </c>
      <c r="J230">
        <v>10</v>
      </c>
      <c r="K230">
        <v>2</v>
      </c>
      <c r="L230">
        <v>15</v>
      </c>
      <c r="M230">
        <v>5</v>
      </c>
      <c r="N230" s="1"/>
      <c r="P230" s="78"/>
      <c r="R230" s="25"/>
    </row>
    <row r="231" spans="1:18" x14ac:dyDescent="0.2">
      <c r="A231" t="s">
        <v>145</v>
      </c>
      <c r="B231" t="s">
        <v>401</v>
      </c>
      <c r="C231" t="s">
        <v>386</v>
      </c>
      <c r="D231">
        <v>3</v>
      </c>
      <c r="E231">
        <v>1</v>
      </c>
      <c r="F231">
        <v>57</v>
      </c>
      <c r="G231">
        <v>25</v>
      </c>
      <c r="H231">
        <v>9</v>
      </c>
      <c r="I231">
        <v>6</v>
      </c>
      <c r="J231">
        <v>3</v>
      </c>
      <c r="K231">
        <v>0</v>
      </c>
      <c r="L231">
        <v>1</v>
      </c>
      <c r="M231">
        <v>6</v>
      </c>
      <c r="N231" s="1"/>
      <c r="P231" s="78"/>
      <c r="R231" s="25"/>
    </row>
    <row r="232" spans="1:18" x14ac:dyDescent="0.2">
      <c r="A232" t="s">
        <v>145</v>
      </c>
      <c r="B232" t="s">
        <v>406</v>
      </c>
      <c r="C232" t="s">
        <v>389</v>
      </c>
      <c r="D232">
        <v>3</v>
      </c>
      <c r="E232">
        <v>3</v>
      </c>
      <c r="F232">
        <v>76</v>
      </c>
      <c r="G232">
        <v>29</v>
      </c>
      <c r="H232">
        <v>13</v>
      </c>
      <c r="I232">
        <v>0</v>
      </c>
      <c r="J232">
        <v>12</v>
      </c>
      <c r="K232">
        <v>1</v>
      </c>
      <c r="L232">
        <v>3</v>
      </c>
      <c r="M232">
        <v>7</v>
      </c>
      <c r="N232" s="1"/>
      <c r="P232" s="78"/>
      <c r="R232" s="25"/>
    </row>
    <row r="233" spans="1:18" x14ac:dyDescent="0.2">
      <c r="A233" t="s">
        <v>206</v>
      </c>
      <c r="B233" t="s">
        <v>864</v>
      </c>
      <c r="C233" t="s">
        <v>23</v>
      </c>
      <c r="D233">
        <v>3</v>
      </c>
      <c r="F233">
        <v>61</v>
      </c>
      <c r="G233">
        <v>13</v>
      </c>
      <c r="H233">
        <v>4</v>
      </c>
      <c r="I233">
        <v>0</v>
      </c>
      <c r="J233">
        <v>4</v>
      </c>
      <c r="K233">
        <v>0</v>
      </c>
      <c r="L233">
        <v>5</v>
      </c>
      <c r="M233">
        <v>8</v>
      </c>
      <c r="N233" s="1"/>
      <c r="P233" s="78"/>
      <c r="R233" s="25"/>
    </row>
    <row r="234" spans="1:18" x14ac:dyDescent="0.2">
      <c r="A234" t="s">
        <v>206</v>
      </c>
      <c r="B234" t="s">
        <v>863</v>
      </c>
      <c r="C234" t="s">
        <v>848</v>
      </c>
      <c r="D234">
        <v>3</v>
      </c>
      <c r="E234">
        <v>3</v>
      </c>
      <c r="F234">
        <v>79</v>
      </c>
      <c r="G234">
        <v>34</v>
      </c>
      <c r="H234">
        <v>11</v>
      </c>
      <c r="I234">
        <v>5</v>
      </c>
      <c r="J234">
        <v>6</v>
      </c>
      <c r="K234">
        <v>0</v>
      </c>
      <c r="L234">
        <v>7</v>
      </c>
      <c r="M234">
        <v>10</v>
      </c>
      <c r="N234" s="1"/>
      <c r="P234" s="78"/>
      <c r="R234" s="25"/>
    </row>
    <row r="235" spans="1:18" x14ac:dyDescent="0.2">
      <c r="A235" t="s">
        <v>206</v>
      </c>
      <c r="B235" t="s">
        <v>1182</v>
      </c>
      <c r="C235" t="s">
        <v>13</v>
      </c>
      <c r="D235">
        <v>3</v>
      </c>
      <c r="E235">
        <v>3</v>
      </c>
      <c r="F235">
        <v>86</v>
      </c>
      <c r="G235">
        <v>46</v>
      </c>
      <c r="H235">
        <v>17</v>
      </c>
      <c r="I235">
        <v>3</v>
      </c>
      <c r="J235">
        <v>13</v>
      </c>
      <c r="K235">
        <v>1</v>
      </c>
      <c r="L235">
        <v>9</v>
      </c>
      <c r="M235">
        <v>10</v>
      </c>
      <c r="N235" s="1"/>
      <c r="P235" s="78"/>
      <c r="R235" s="25"/>
    </row>
    <row r="236" spans="1:18" x14ac:dyDescent="0.2">
      <c r="A236" t="s">
        <v>206</v>
      </c>
      <c r="B236" t="s">
        <v>869</v>
      </c>
      <c r="C236" t="s">
        <v>851</v>
      </c>
      <c r="D236">
        <v>3</v>
      </c>
      <c r="F236">
        <v>61</v>
      </c>
      <c r="G236">
        <v>16</v>
      </c>
      <c r="H236">
        <v>4</v>
      </c>
      <c r="I236">
        <v>0</v>
      </c>
      <c r="J236">
        <v>3</v>
      </c>
      <c r="K236">
        <v>1</v>
      </c>
      <c r="L236">
        <v>8</v>
      </c>
      <c r="M236">
        <v>9</v>
      </c>
      <c r="N236" s="1"/>
      <c r="P236" s="78"/>
      <c r="R236" s="25"/>
    </row>
    <row r="237" spans="1:18" x14ac:dyDescent="0.2">
      <c r="A237" t="s">
        <v>206</v>
      </c>
      <c r="B237" t="s">
        <v>870</v>
      </c>
      <c r="C237" t="s">
        <v>852</v>
      </c>
      <c r="D237">
        <v>3</v>
      </c>
      <c r="E237">
        <v>3</v>
      </c>
      <c r="F237">
        <v>74</v>
      </c>
      <c r="G237">
        <v>26</v>
      </c>
      <c r="H237">
        <v>9</v>
      </c>
      <c r="I237">
        <v>2</v>
      </c>
      <c r="J237">
        <v>5</v>
      </c>
      <c r="K237">
        <v>2</v>
      </c>
      <c r="L237">
        <v>6</v>
      </c>
      <c r="M237">
        <v>6</v>
      </c>
      <c r="N237" s="1"/>
      <c r="P237" s="78"/>
      <c r="R237" s="25"/>
    </row>
    <row r="238" spans="1:18" x14ac:dyDescent="0.2">
      <c r="A238" t="s">
        <v>206</v>
      </c>
      <c r="B238" t="s">
        <v>867</v>
      </c>
      <c r="C238" t="s">
        <v>12</v>
      </c>
      <c r="D238">
        <v>3</v>
      </c>
      <c r="E238">
        <v>1</v>
      </c>
      <c r="F238">
        <v>62</v>
      </c>
      <c r="G238">
        <v>24</v>
      </c>
      <c r="H238">
        <v>6</v>
      </c>
      <c r="I238">
        <v>5</v>
      </c>
      <c r="J238">
        <v>1</v>
      </c>
      <c r="K238">
        <v>0</v>
      </c>
      <c r="L238">
        <v>7</v>
      </c>
      <c r="M238">
        <v>7</v>
      </c>
      <c r="N238" s="1"/>
      <c r="P238" s="78"/>
      <c r="R238" s="25"/>
    </row>
    <row r="239" spans="1:18" x14ac:dyDescent="0.2">
      <c r="A239" t="s">
        <v>206</v>
      </c>
      <c r="B239" t="s">
        <v>1184</v>
      </c>
      <c r="C239" t="s">
        <v>17</v>
      </c>
      <c r="D239">
        <v>1</v>
      </c>
      <c r="F239">
        <v>6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 s="1"/>
      <c r="P239" s="78"/>
      <c r="R239" s="25"/>
    </row>
    <row r="240" spans="1:18" x14ac:dyDescent="0.2">
      <c r="A240" t="s">
        <v>206</v>
      </c>
      <c r="B240" t="s">
        <v>868</v>
      </c>
      <c r="C240" t="s">
        <v>850</v>
      </c>
      <c r="D240">
        <v>3</v>
      </c>
      <c r="E240">
        <v>3</v>
      </c>
      <c r="F240">
        <v>63</v>
      </c>
      <c r="G240">
        <v>17</v>
      </c>
      <c r="H240">
        <v>7</v>
      </c>
      <c r="I240">
        <v>0</v>
      </c>
      <c r="J240">
        <v>7</v>
      </c>
      <c r="K240">
        <v>0</v>
      </c>
      <c r="L240">
        <v>3</v>
      </c>
      <c r="M240">
        <v>10</v>
      </c>
      <c r="N240" s="1"/>
      <c r="P240" s="78"/>
      <c r="R240" s="25"/>
    </row>
    <row r="241" spans="1:18" x14ac:dyDescent="0.2">
      <c r="A241" t="s">
        <v>206</v>
      </c>
      <c r="B241" t="s">
        <v>1183</v>
      </c>
      <c r="C241" t="s">
        <v>1180</v>
      </c>
      <c r="D241">
        <v>2</v>
      </c>
      <c r="E241">
        <v>2</v>
      </c>
      <c r="F241">
        <v>56</v>
      </c>
      <c r="G241">
        <v>46</v>
      </c>
      <c r="H241">
        <v>19</v>
      </c>
      <c r="I241">
        <v>4</v>
      </c>
      <c r="J241">
        <v>15</v>
      </c>
      <c r="K241">
        <v>0</v>
      </c>
      <c r="L241">
        <v>4</v>
      </c>
      <c r="M241">
        <v>8</v>
      </c>
      <c r="N241" s="1"/>
      <c r="P241" s="78"/>
      <c r="R241" s="25"/>
    </row>
    <row r="242" spans="1:18" x14ac:dyDescent="0.2">
      <c r="A242" t="s">
        <v>206</v>
      </c>
      <c r="B242" t="s">
        <v>866</v>
      </c>
      <c r="C242" t="s">
        <v>849</v>
      </c>
      <c r="D242">
        <v>2</v>
      </c>
      <c r="F242">
        <v>14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 s="1"/>
      <c r="P242" s="78"/>
      <c r="R242" s="25"/>
    </row>
    <row r="243" spans="1:18" x14ac:dyDescent="0.2">
      <c r="A243" t="s">
        <v>206</v>
      </c>
      <c r="B243" t="s">
        <v>865</v>
      </c>
      <c r="C243" t="s">
        <v>57</v>
      </c>
      <c r="D243">
        <v>3</v>
      </c>
      <c r="F243">
        <v>38</v>
      </c>
      <c r="G243">
        <v>3</v>
      </c>
      <c r="H243">
        <v>1</v>
      </c>
      <c r="I243">
        <v>1</v>
      </c>
      <c r="J243">
        <v>0</v>
      </c>
      <c r="K243">
        <v>0</v>
      </c>
      <c r="L243">
        <v>0</v>
      </c>
      <c r="M243">
        <v>4</v>
      </c>
      <c r="N243" s="1"/>
      <c r="P243" s="78"/>
      <c r="R243" s="25"/>
    </row>
    <row r="244" spans="1:18" x14ac:dyDescent="0.2">
      <c r="A244" t="s">
        <v>131</v>
      </c>
      <c r="B244" t="s">
        <v>410</v>
      </c>
      <c r="C244" t="s">
        <v>411</v>
      </c>
      <c r="D244">
        <v>3</v>
      </c>
      <c r="E244">
        <v>1</v>
      </c>
      <c r="F244">
        <v>53</v>
      </c>
      <c r="G244">
        <v>24</v>
      </c>
      <c r="H244">
        <v>10</v>
      </c>
      <c r="I244">
        <v>1</v>
      </c>
      <c r="J244">
        <v>9</v>
      </c>
      <c r="K244">
        <v>0</v>
      </c>
      <c r="L244">
        <v>3</v>
      </c>
      <c r="M244">
        <v>10</v>
      </c>
      <c r="N244" s="1"/>
      <c r="P244" s="78"/>
      <c r="R244" s="25"/>
    </row>
    <row r="245" spans="1:18" x14ac:dyDescent="0.2">
      <c r="A245" t="s">
        <v>131</v>
      </c>
      <c r="B245" t="s">
        <v>425</v>
      </c>
      <c r="C245" t="s">
        <v>51</v>
      </c>
      <c r="D245">
        <v>3</v>
      </c>
      <c r="F245">
        <v>44</v>
      </c>
      <c r="G245">
        <v>12</v>
      </c>
      <c r="H245">
        <v>3</v>
      </c>
      <c r="I245">
        <v>0</v>
      </c>
      <c r="J245">
        <v>2</v>
      </c>
      <c r="K245">
        <v>1</v>
      </c>
      <c r="L245">
        <v>6</v>
      </c>
      <c r="M245">
        <v>6</v>
      </c>
      <c r="N245" s="1"/>
      <c r="P245" s="78"/>
      <c r="R245" s="25"/>
    </row>
    <row r="246" spans="1:18" x14ac:dyDescent="0.2">
      <c r="A246" t="s">
        <v>131</v>
      </c>
      <c r="B246" t="s">
        <v>424</v>
      </c>
      <c r="C246" t="s">
        <v>126</v>
      </c>
      <c r="D246">
        <v>3</v>
      </c>
      <c r="E246">
        <v>3</v>
      </c>
      <c r="F246">
        <v>67</v>
      </c>
      <c r="G246">
        <v>49</v>
      </c>
      <c r="H246">
        <v>17</v>
      </c>
      <c r="I246">
        <v>14</v>
      </c>
      <c r="J246">
        <v>2</v>
      </c>
      <c r="K246">
        <v>1</v>
      </c>
      <c r="L246">
        <v>1</v>
      </c>
      <c r="M246">
        <v>5</v>
      </c>
      <c r="N246" s="1"/>
      <c r="P246" s="78"/>
      <c r="R246" s="25"/>
    </row>
    <row r="247" spans="1:18" x14ac:dyDescent="0.2">
      <c r="A247" t="s">
        <v>131</v>
      </c>
      <c r="B247" t="s">
        <v>422</v>
      </c>
      <c r="C247" t="s">
        <v>412</v>
      </c>
      <c r="D247">
        <v>3</v>
      </c>
      <c r="E247">
        <v>3</v>
      </c>
      <c r="F247">
        <v>60</v>
      </c>
      <c r="G247">
        <v>15</v>
      </c>
      <c r="H247">
        <v>5</v>
      </c>
      <c r="I247">
        <v>0</v>
      </c>
      <c r="J247">
        <v>5</v>
      </c>
      <c r="K247">
        <v>0</v>
      </c>
      <c r="L247">
        <v>5</v>
      </c>
      <c r="M247">
        <v>6</v>
      </c>
      <c r="N247" s="1"/>
      <c r="P247" s="78"/>
      <c r="R247" s="25"/>
    </row>
    <row r="248" spans="1:18" x14ac:dyDescent="0.2">
      <c r="A248" t="s">
        <v>131</v>
      </c>
      <c r="B248" t="s">
        <v>423</v>
      </c>
      <c r="C248" t="s">
        <v>413</v>
      </c>
      <c r="D248">
        <v>3</v>
      </c>
      <c r="F248">
        <v>60</v>
      </c>
      <c r="G248">
        <v>17</v>
      </c>
      <c r="H248">
        <v>8</v>
      </c>
      <c r="I248">
        <v>0</v>
      </c>
      <c r="J248">
        <v>8</v>
      </c>
      <c r="K248">
        <v>0</v>
      </c>
      <c r="L248">
        <v>1</v>
      </c>
      <c r="M248">
        <v>1</v>
      </c>
      <c r="N248" s="1"/>
      <c r="P248" s="78"/>
      <c r="R248" s="25"/>
    </row>
    <row r="249" spans="1:18" x14ac:dyDescent="0.2">
      <c r="A249" t="s">
        <v>131</v>
      </c>
      <c r="B249" t="s">
        <v>115</v>
      </c>
      <c r="C249" t="s">
        <v>1092</v>
      </c>
      <c r="D249">
        <v>2</v>
      </c>
      <c r="F249">
        <v>26</v>
      </c>
      <c r="G249">
        <v>5</v>
      </c>
      <c r="H249">
        <v>2</v>
      </c>
      <c r="I249">
        <v>0</v>
      </c>
      <c r="J249">
        <v>2</v>
      </c>
      <c r="K249">
        <v>0</v>
      </c>
      <c r="L249">
        <v>1</v>
      </c>
      <c r="M249">
        <v>5</v>
      </c>
      <c r="N249" s="1"/>
      <c r="P249" s="78"/>
      <c r="R249" s="25"/>
    </row>
    <row r="250" spans="1:18" x14ac:dyDescent="0.2">
      <c r="A250" t="s">
        <v>131</v>
      </c>
      <c r="B250" t="s">
        <v>115</v>
      </c>
      <c r="C250" t="s">
        <v>176</v>
      </c>
      <c r="D250">
        <v>1</v>
      </c>
      <c r="F250">
        <v>16</v>
      </c>
      <c r="G250">
        <v>2</v>
      </c>
      <c r="H250">
        <v>1</v>
      </c>
      <c r="I250">
        <v>0</v>
      </c>
      <c r="J250">
        <v>1</v>
      </c>
      <c r="K250">
        <v>0</v>
      </c>
      <c r="L250">
        <v>0</v>
      </c>
      <c r="M250">
        <v>1</v>
      </c>
      <c r="N250" s="1"/>
      <c r="P250" s="78"/>
      <c r="R250" s="25"/>
    </row>
    <row r="251" spans="1:18" x14ac:dyDescent="0.2">
      <c r="A251" t="s">
        <v>131</v>
      </c>
      <c r="B251" t="s">
        <v>408</v>
      </c>
      <c r="C251" t="s">
        <v>409</v>
      </c>
      <c r="D251">
        <v>3</v>
      </c>
      <c r="F251">
        <v>25</v>
      </c>
      <c r="G251">
        <v>10</v>
      </c>
      <c r="H251">
        <v>5</v>
      </c>
      <c r="I251">
        <v>0</v>
      </c>
      <c r="J251">
        <v>5</v>
      </c>
      <c r="K251">
        <v>0</v>
      </c>
      <c r="L251">
        <v>0</v>
      </c>
      <c r="M251">
        <v>8</v>
      </c>
      <c r="N251" s="1"/>
      <c r="P251" s="78"/>
      <c r="R251" s="25"/>
    </row>
    <row r="252" spans="1:18" x14ac:dyDescent="0.2">
      <c r="A252" t="s">
        <v>131</v>
      </c>
      <c r="B252" t="s">
        <v>427</v>
      </c>
      <c r="C252" t="s">
        <v>415</v>
      </c>
      <c r="D252">
        <v>3</v>
      </c>
      <c r="E252">
        <v>2</v>
      </c>
      <c r="F252">
        <v>60</v>
      </c>
      <c r="G252">
        <v>39</v>
      </c>
      <c r="H252">
        <v>16</v>
      </c>
      <c r="I252">
        <v>2</v>
      </c>
      <c r="J252">
        <v>13</v>
      </c>
      <c r="K252">
        <v>1</v>
      </c>
      <c r="L252">
        <v>5</v>
      </c>
      <c r="M252">
        <v>9</v>
      </c>
      <c r="N252" s="1"/>
      <c r="P252" s="78"/>
      <c r="R252" s="25"/>
    </row>
    <row r="253" spans="1:18" x14ac:dyDescent="0.2">
      <c r="A253" t="s">
        <v>131</v>
      </c>
      <c r="B253" t="s">
        <v>421</v>
      </c>
      <c r="C253" t="s">
        <v>37</v>
      </c>
      <c r="D253">
        <v>3</v>
      </c>
      <c r="E253">
        <v>3</v>
      </c>
      <c r="F253">
        <v>63</v>
      </c>
      <c r="G253">
        <v>57</v>
      </c>
      <c r="H253">
        <v>22</v>
      </c>
      <c r="I253">
        <v>6</v>
      </c>
      <c r="J253">
        <v>15</v>
      </c>
      <c r="K253">
        <v>1</v>
      </c>
      <c r="L253">
        <v>7</v>
      </c>
      <c r="M253">
        <v>9</v>
      </c>
      <c r="N253" s="1"/>
      <c r="P253" s="78"/>
      <c r="R253" s="25"/>
    </row>
    <row r="254" spans="1:18" x14ac:dyDescent="0.2">
      <c r="A254" t="s">
        <v>131</v>
      </c>
      <c r="B254" t="s">
        <v>426</v>
      </c>
      <c r="C254" t="s">
        <v>414</v>
      </c>
      <c r="D254">
        <v>3</v>
      </c>
      <c r="E254">
        <v>3</v>
      </c>
      <c r="F254">
        <v>65</v>
      </c>
      <c r="G254">
        <v>34</v>
      </c>
      <c r="H254">
        <v>15</v>
      </c>
      <c r="I254">
        <v>1</v>
      </c>
      <c r="J254">
        <v>14</v>
      </c>
      <c r="K254">
        <v>0</v>
      </c>
      <c r="L254">
        <v>3</v>
      </c>
      <c r="M254">
        <v>4</v>
      </c>
      <c r="N254" s="1"/>
      <c r="P254" s="78"/>
      <c r="R254" s="25"/>
    </row>
    <row r="255" spans="1:18" x14ac:dyDescent="0.2">
      <c r="A255" t="s">
        <v>131</v>
      </c>
      <c r="B255" t="s">
        <v>221</v>
      </c>
      <c r="C255" t="s">
        <v>18</v>
      </c>
      <c r="D255">
        <v>3</v>
      </c>
      <c r="F255">
        <v>61</v>
      </c>
      <c r="G255">
        <v>16</v>
      </c>
      <c r="H255">
        <v>5</v>
      </c>
      <c r="I255">
        <v>1</v>
      </c>
      <c r="J255">
        <v>3</v>
      </c>
      <c r="K255">
        <v>1</v>
      </c>
      <c r="L255">
        <v>5</v>
      </c>
      <c r="M255">
        <v>6</v>
      </c>
      <c r="N255" s="1"/>
      <c r="P255" s="78"/>
      <c r="R255" s="25"/>
    </row>
    <row r="256" spans="1:18" x14ac:dyDescent="0.2">
      <c r="A256" t="s">
        <v>985</v>
      </c>
      <c r="B256" t="s">
        <v>1009</v>
      </c>
      <c r="C256" t="s">
        <v>212</v>
      </c>
      <c r="D256">
        <v>3</v>
      </c>
      <c r="E256">
        <v>2</v>
      </c>
      <c r="F256">
        <v>35</v>
      </c>
      <c r="G256">
        <v>12</v>
      </c>
      <c r="H256">
        <v>5</v>
      </c>
      <c r="I256">
        <v>0</v>
      </c>
      <c r="J256">
        <v>3</v>
      </c>
      <c r="K256">
        <v>2</v>
      </c>
      <c r="L256">
        <v>2</v>
      </c>
      <c r="M256">
        <v>4</v>
      </c>
      <c r="N256" s="1"/>
      <c r="P256" s="78"/>
      <c r="R256" s="25"/>
    </row>
    <row r="257" spans="1:18" x14ac:dyDescent="0.2">
      <c r="A257" t="s">
        <v>985</v>
      </c>
      <c r="B257" t="s">
        <v>1008</v>
      </c>
      <c r="C257" t="s">
        <v>994</v>
      </c>
      <c r="D257">
        <v>3</v>
      </c>
      <c r="F257">
        <v>42</v>
      </c>
      <c r="G257">
        <v>16</v>
      </c>
      <c r="H257">
        <v>6</v>
      </c>
      <c r="I257">
        <v>2</v>
      </c>
      <c r="J257">
        <v>3</v>
      </c>
      <c r="K257">
        <v>1</v>
      </c>
      <c r="L257">
        <v>2</v>
      </c>
      <c r="M257">
        <v>4</v>
      </c>
      <c r="N257" s="1"/>
      <c r="P257" s="78"/>
      <c r="R257" s="25"/>
    </row>
    <row r="258" spans="1:18" x14ac:dyDescent="0.2">
      <c r="A258" t="s">
        <v>985</v>
      </c>
      <c r="B258" t="s">
        <v>1006</v>
      </c>
      <c r="C258" t="s">
        <v>993</v>
      </c>
      <c r="D258">
        <v>3</v>
      </c>
      <c r="E258">
        <v>1</v>
      </c>
      <c r="F258">
        <v>34</v>
      </c>
      <c r="G258">
        <v>27</v>
      </c>
      <c r="H258">
        <v>7</v>
      </c>
      <c r="I258">
        <v>4</v>
      </c>
      <c r="J258">
        <v>1</v>
      </c>
      <c r="K258">
        <v>2</v>
      </c>
      <c r="L258">
        <v>9</v>
      </c>
      <c r="M258">
        <v>6</v>
      </c>
      <c r="N258" s="1"/>
      <c r="P258" s="78"/>
      <c r="R258" s="25"/>
    </row>
    <row r="259" spans="1:18" x14ac:dyDescent="0.2">
      <c r="A259" t="s">
        <v>985</v>
      </c>
      <c r="B259" t="s">
        <v>1007</v>
      </c>
      <c r="C259" t="s">
        <v>38</v>
      </c>
      <c r="D259">
        <v>3</v>
      </c>
      <c r="E259">
        <v>3</v>
      </c>
      <c r="F259">
        <v>59</v>
      </c>
      <c r="G259">
        <v>32</v>
      </c>
      <c r="H259">
        <v>10</v>
      </c>
      <c r="I259">
        <v>2</v>
      </c>
      <c r="J259">
        <v>8</v>
      </c>
      <c r="K259">
        <v>0</v>
      </c>
      <c r="L259">
        <v>10</v>
      </c>
      <c r="M259">
        <v>10</v>
      </c>
      <c r="N259" s="1"/>
      <c r="P259" s="78"/>
      <c r="R259" s="25"/>
    </row>
    <row r="260" spans="1:18" x14ac:dyDescent="0.2">
      <c r="A260" t="s">
        <v>985</v>
      </c>
      <c r="B260" t="s">
        <v>1012</v>
      </c>
      <c r="C260" t="s">
        <v>996</v>
      </c>
      <c r="D260">
        <v>3</v>
      </c>
      <c r="F260">
        <v>13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1</v>
      </c>
      <c r="M260">
        <v>6</v>
      </c>
      <c r="N260" s="1"/>
      <c r="P260" s="78"/>
      <c r="R260" s="25"/>
    </row>
    <row r="261" spans="1:18" x14ac:dyDescent="0.2">
      <c r="A261" t="s">
        <v>985</v>
      </c>
      <c r="B261" t="s">
        <v>223</v>
      </c>
      <c r="C261" t="s">
        <v>51</v>
      </c>
      <c r="D261">
        <v>3</v>
      </c>
      <c r="E261">
        <v>1</v>
      </c>
      <c r="F261">
        <v>43</v>
      </c>
      <c r="G261">
        <v>35</v>
      </c>
      <c r="H261">
        <v>11</v>
      </c>
      <c r="I261">
        <v>4</v>
      </c>
      <c r="J261">
        <v>5</v>
      </c>
      <c r="K261">
        <v>2</v>
      </c>
      <c r="L261">
        <v>9</v>
      </c>
      <c r="M261">
        <v>5</v>
      </c>
      <c r="N261" s="1"/>
      <c r="P261" s="78"/>
      <c r="R261" s="25"/>
    </row>
    <row r="262" spans="1:18" x14ac:dyDescent="0.2">
      <c r="A262" t="s">
        <v>985</v>
      </c>
      <c r="B262" t="s">
        <v>404</v>
      </c>
      <c r="C262" t="s">
        <v>992</v>
      </c>
      <c r="D262">
        <v>3</v>
      </c>
      <c r="E262">
        <v>3</v>
      </c>
      <c r="F262">
        <v>51</v>
      </c>
      <c r="G262">
        <v>41</v>
      </c>
      <c r="H262">
        <v>14</v>
      </c>
      <c r="I262">
        <v>5</v>
      </c>
      <c r="J262">
        <v>5</v>
      </c>
      <c r="K262">
        <v>4</v>
      </c>
      <c r="L262">
        <v>8</v>
      </c>
      <c r="M262">
        <v>9</v>
      </c>
      <c r="N262" s="1"/>
      <c r="P262" s="78"/>
      <c r="R262" s="25"/>
    </row>
    <row r="263" spans="1:18" x14ac:dyDescent="0.2">
      <c r="A263" t="s">
        <v>985</v>
      </c>
      <c r="B263" t="s">
        <v>1005</v>
      </c>
      <c r="C263" t="s">
        <v>40</v>
      </c>
      <c r="D263">
        <v>3</v>
      </c>
      <c r="F263">
        <v>23</v>
      </c>
      <c r="G263">
        <v>12</v>
      </c>
      <c r="H263">
        <v>4</v>
      </c>
      <c r="I263">
        <v>2</v>
      </c>
      <c r="J263">
        <v>1</v>
      </c>
      <c r="K263">
        <v>1</v>
      </c>
      <c r="L263">
        <v>2</v>
      </c>
      <c r="M263">
        <v>4</v>
      </c>
      <c r="N263" s="1"/>
      <c r="P263" s="78"/>
      <c r="R263" s="25"/>
    </row>
    <row r="264" spans="1:18" x14ac:dyDescent="0.2">
      <c r="A264" t="s">
        <v>985</v>
      </c>
      <c r="B264" t="s">
        <v>1010</v>
      </c>
      <c r="C264" t="s">
        <v>995</v>
      </c>
      <c r="D264">
        <v>3</v>
      </c>
      <c r="E264">
        <v>3</v>
      </c>
      <c r="F264">
        <v>45</v>
      </c>
      <c r="G264">
        <v>28</v>
      </c>
      <c r="H264">
        <v>13</v>
      </c>
      <c r="I264">
        <v>0</v>
      </c>
      <c r="J264">
        <v>12</v>
      </c>
      <c r="K264">
        <v>1</v>
      </c>
      <c r="L264">
        <v>2</v>
      </c>
      <c r="M264">
        <v>7</v>
      </c>
      <c r="N264" s="1"/>
      <c r="P264" s="78"/>
      <c r="R264" s="25"/>
    </row>
    <row r="265" spans="1:18" x14ac:dyDescent="0.2">
      <c r="A265" t="s">
        <v>985</v>
      </c>
      <c r="B265" t="s">
        <v>1011</v>
      </c>
      <c r="C265" t="s">
        <v>208</v>
      </c>
      <c r="D265">
        <v>2</v>
      </c>
      <c r="F265">
        <v>9</v>
      </c>
      <c r="G265">
        <v>3</v>
      </c>
      <c r="H265">
        <v>0</v>
      </c>
      <c r="I265">
        <v>0</v>
      </c>
      <c r="J265">
        <v>0</v>
      </c>
      <c r="K265">
        <v>0</v>
      </c>
      <c r="L265">
        <v>3</v>
      </c>
      <c r="M265">
        <v>0</v>
      </c>
      <c r="N265" s="1"/>
      <c r="P265" s="78"/>
      <c r="R265" s="25"/>
    </row>
    <row r="266" spans="1:18" x14ac:dyDescent="0.2">
      <c r="A266" t="s">
        <v>985</v>
      </c>
      <c r="B266" t="s">
        <v>1203</v>
      </c>
      <c r="C266" t="s">
        <v>22</v>
      </c>
      <c r="D266">
        <v>2</v>
      </c>
      <c r="F266">
        <v>23</v>
      </c>
      <c r="G266">
        <v>2</v>
      </c>
      <c r="H266">
        <v>1</v>
      </c>
      <c r="I266">
        <v>0</v>
      </c>
      <c r="J266">
        <v>0</v>
      </c>
      <c r="K266">
        <v>1</v>
      </c>
      <c r="L266">
        <v>0</v>
      </c>
      <c r="M266">
        <v>1</v>
      </c>
      <c r="N266" s="1"/>
      <c r="P266" s="78"/>
      <c r="R266" s="25"/>
    </row>
    <row r="267" spans="1:18" x14ac:dyDescent="0.2">
      <c r="A267" t="s">
        <v>985</v>
      </c>
      <c r="B267" t="s">
        <v>1004</v>
      </c>
      <c r="C267" t="s">
        <v>991</v>
      </c>
      <c r="D267">
        <v>2</v>
      </c>
      <c r="E267">
        <v>2</v>
      </c>
      <c r="F267">
        <v>23</v>
      </c>
      <c r="G267">
        <v>16</v>
      </c>
      <c r="H267">
        <v>5</v>
      </c>
      <c r="I267">
        <v>1</v>
      </c>
      <c r="J267">
        <v>2</v>
      </c>
      <c r="K267">
        <v>2</v>
      </c>
      <c r="L267">
        <v>5</v>
      </c>
      <c r="M267">
        <v>2</v>
      </c>
      <c r="N267" s="1"/>
      <c r="P267" s="78"/>
      <c r="R267" s="25"/>
    </row>
    <row r="268" spans="1:18" x14ac:dyDescent="0.2">
      <c r="A268" t="s">
        <v>193</v>
      </c>
      <c r="B268" t="s">
        <v>570</v>
      </c>
      <c r="C268" t="s">
        <v>739</v>
      </c>
      <c r="D268">
        <v>3</v>
      </c>
      <c r="E268">
        <v>3</v>
      </c>
      <c r="F268">
        <v>45</v>
      </c>
      <c r="G268">
        <v>39</v>
      </c>
      <c r="H268">
        <v>16</v>
      </c>
      <c r="I268">
        <v>1</v>
      </c>
      <c r="J268">
        <v>14</v>
      </c>
      <c r="K268">
        <v>1</v>
      </c>
      <c r="L268">
        <v>6</v>
      </c>
      <c r="M268">
        <v>6</v>
      </c>
      <c r="N268" s="1"/>
      <c r="P268" s="78"/>
      <c r="R268" s="25"/>
    </row>
    <row r="269" spans="1:18" x14ac:dyDescent="0.2">
      <c r="A269" t="s">
        <v>193</v>
      </c>
      <c r="B269" t="s">
        <v>752</v>
      </c>
      <c r="C269" t="s">
        <v>735</v>
      </c>
      <c r="D269">
        <v>3</v>
      </c>
      <c r="F269">
        <v>11</v>
      </c>
      <c r="G269">
        <v>9</v>
      </c>
      <c r="H269">
        <v>4</v>
      </c>
      <c r="I269">
        <v>1</v>
      </c>
      <c r="J269">
        <v>3</v>
      </c>
      <c r="K269">
        <v>0</v>
      </c>
      <c r="L269">
        <v>0</v>
      </c>
      <c r="M269">
        <v>3</v>
      </c>
      <c r="N269" s="1"/>
      <c r="P269" s="78"/>
      <c r="R269" s="25"/>
    </row>
    <row r="270" spans="1:18" x14ac:dyDescent="0.2">
      <c r="A270" t="s">
        <v>193</v>
      </c>
      <c r="B270" t="s">
        <v>756</v>
      </c>
      <c r="C270" t="s">
        <v>35</v>
      </c>
      <c r="D270">
        <v>3</v>
      </c>
      <c r="F270">
        <v>39</v>
      </c>
      <c r="G270">
        <v>20</v>
      </c>
      <c r="H270">
        <v>10</v>
      </c>
      <c r="I270">
        <v>0</v>
      </c>
      <c r="J270">
        <v>10</v>
      </c>
      <c r="K270">
        <v>0</v>
      </c>
      <c r="L270">
        <v>0</v>
      </c>
      <c r="M270">
        <v>14</v>
      </c>
      <c r="N270" s="1"/>
      <c r="P270" s="78"/>
      <c r="R270" s="25"/>
    </row>
    <row r="271" spans="1:18" x14ac:dyDescent="0.2">
      <c r="A271" t="s">
        <v>193</v>
      </c>
      <c r="B271" t="s">
        <v>191</v>
      </c>
      <c r="C271" t="s">
        <v>738</v>
      </c>
      <c r="D271">
        <v>3</v>
      </c>
      <c r="E271">
        <v>3</v>
      </c>
      <c r="F271">
        <v>61</v>
      </c>
      <c r="G271">
        <v>49</v>
      </c>
      <c r="H271">
        <v>18</v>
      </c>
      <c r="I271">
        <v>6</v>
      </c>
      <c r="J271">
        <v>11</v>
      </c>
      <c r="K271">
        <v>1</v>
      </c>
      <c r="L271">
        <v>7</v>
      </c>
      <c r="M271">
        <v>5</v>
      </c>
      <c r="N271" s="1"/>
      <c r="P271" s="78"/>
      <c r="R271" s="25"/>
    </row>
    <row r="272" spans="1:18" x14ac:dyDescent="0.2">
      <c r="A272" t="s">
        <v>193</v>
      </c>
      <c r="B272" t="s">
        <v>751</v>
      </c>
      <c r="C272" t="s">
        <v>734</v>
      </c>
      <c r="D272">
        <v>3</v>
      </c>
      <c r="F272">
        <v>63</v>
      </c>
      <c r="G272">
        <v>28</v>
      </c>
      <c r="H272">
        <v>11</v>
      </c>
      <c r="I272">
        <v>1</v>
      </c>
      <c r="J272">
        <v>7</v>
      </c>
      <c r="K272">
        <v>3</v>
      </c>
      <c r="L272">
        <v>5</v>
      </c>
      <c r="M272">
        <v>2</v>
      </c>
      <c r="N272" s="1"/>
      <c r="P272" s="78"/>
      <c r="R272" s="25"/>
    </row>
    <row r="273" spans="1:18" x14ac:dyDescent="0.2">
      <c r="A273" t="s">
        <v>193</v>
      </c>
      <c r="B273" t="s">
        <v>754</v>
      </c>
      <c r="C273" t="s">
        <v>736</v>
      </c>
      <c r="D273">
        <v>3</v>
      </c>
      <c r="E273">
        <v>1</v>
      </c>
      <c r="F273">
        <v>51</v>
      </c>
      <c r="G273">
        <v>35</v>
      </c>
      <c r="H273">
        <v>14</v>
      </c>
      <c r="I273">
        <v>2</v>
      </c>
      <c r="J273">
        <v>10</v>
      </c>
      <c r="K273">
        <v>2</v>
      </c>
      <c r="L273">
        <v>5</v>
      </c>
      <c r="M273">
        <v>3</v>
      </c>
      <c r="N273" s="1"/>
      <c r="P273" s="78"/>
      <c r="R273" s="25"/>
    </row>
    <row r="274" spans="1:18" x14ac:dyDescent="0.2">
      <c r="A274" t="s">
        <v>193</v>
      </c>
      <c r="B274" t="s">
        <v>755</v>
      </c>
      <c r="C274" t="s">
        <v>737</v>
      </c>
      <c r="D274">
        <v>3</v>
      </c>
      <c r="E274">
        <v>2</v>
      </c>
      <c r="F274">
        <v>42</v>
      </c>
      <c r="G274">
        <v>50</v>
      </c>
      <c r="H274">
        <v>21</v>
      </c>
      <c r="I274">
        <v>5</v>
      </c>
      <c r="J274">
        <v>15</v>
      </c>
      <c r="K274">
        <v>1</v>
      </c>
      <c r="L274">
        <v>3</v>
      </c>
      <c r="M274">
        <v>7</v>
      </c>
      <c r="N274" s="1"/>
      <c r="P274" s="78"/>
      <c r="R274" s="25"/>
    </row>
    <row r="275" spans="1:18" x14ac:dyDescent="0.2">
      <c r="A275" t="s">
        <v>193</v>
      </c>
      <c r="B275" t="s">
        <v>1256</v>
      </c>
      <c r="C275" t="s">
        <v>108</v>
      </c>
      <c r="D275">
        <v>1</v>
      </c>
      <c r="G275">
        <v>12</v>
      </c>
      <c r="H275">
        <v>3</v>
      </c>
      <c r="I275">
        <v>1</v>
      </c>
      <c r="J275">
        <v>1</v>
      </c>
      <c r="K275">
        <v>1</v>
      </c>
      <c r="L275">
        <v>5</v>
      </c>
      <c r="M275">
        <v>0</v>
      </c>
      <c r="N275" s="1"/>
      <c r="P275" s="78"/>
      <c r="R275" s="25"/>
    </row>
    <row r="276" spans="1:18" x14ac:dyDescent="0.2">
      <c r="A276" t="s">
        <v>193</v>
      </c>
      <c r="B276" t="s">
        <v>1252</v>
      </c>
      <c r="C276" t="s">
        <v>1253</v>
      </c>
      <c r="D276">
        <v>1</v>
      </c>
      <c r="G276">
        <v>3</v>
      </c>
      <c r="H276">
        <v>1</v>
      </c>
      <c r="I276">
        <v>1</v>
      </c>
      <c r="J276">
        <v>0</v>
      </c>
      <c r="K276">
        <v>0</v>
      </c>
      <c r="L276">
        <v>0</v>
      </c>
      <c r="M276">
        <v>0</v>
      </c>
      <c r="N276" s="1"/>
      <c r="P276" s="78"/>
      <c r="R276" s="25"/>
    </row>
    <row r="277" spans="1:18" x14ac:dyDescent="0.2">
      <c r="A277" t="s">
        <v>193</v>
      </c>
      <c r="B277" t="s">
        <v>753</v>
      </c>
      <c r="C277" t="s">
        <v>14</v>
      </c>
      <c r="D277">
        <v>3</v>
      </c>
      <c r="E277">
        <v>3</v>
      </c>
      <c r="F277">
        <v>52</v>
      </c>
      <c r="G277">
        <v>36</v>
      </c>
      <c r="H277">
        <v>15</v>
      </c>
      <c r="I277">
        <v>1</v>
      </c>
      <c r="J277">
        <v>14</v>
      </c>
      <c r="K277">
        <v>0</v>
      </c>
      <c r="L277">
        <v>5</v>
      </c>
      <c r="M277">
        <v>7</v>
      </c>
      <c r="N277" s="1"/>
      <c r="P277" s="78"/>
      <c r="R277" s="25"/>
    </row>
    <row r="278" spans="1:18" x14ac:dyDescent="0.2">
      <c r="A278" t="s">
        <v>193</v>
      </c>
      <c r="B278" t="s">
        <v>67</v>
      </c>
      <c r="C278" t="s">
        <v>48</v>
      </c>
      <c r="D278">
        <v>3</v>
      </c>
      <c r="E278">
        <v>3</v>
      </c>
      <c r="F278">
        <v>36</v>
      </c>
      <c r="G278">
        <v>25</v>
      </c>
      <c r="H278">
        <v>11</v>
      </c>
      <c r="I278">
        <v>1</v>
      </c>
      <c r="J278">
        <v>9</v>
      </c>
      <c r="K278">
        <v>1</v>
      </c>
      <c r="L278">
        <v>2</v>
      </c>
      <c r="M278">
        <v>11</v>
      </c>
      <c r="N278" s="1"/>
      <c r="P278" s="78"/>
      <c r="R278" s="25"/>
    </row>
    <row r="279" spans="1:18" x14ac:dyDescent="0.2">
      <c r="A279" t="s">
        <v>548</v>
      </c>
      <c r="B279" t="s">
        <v>566</v>
      </c>
      <c r="C279" t="s">
        <v>549</v>
      </c>
      <c r="D279">
        <v>1</v>
      </c>
      <c r="F279">
        <v>25</v>
      </c>
      <c r="G279">
        <v>14</v>
      </c>
      <c r="H279">
        <v>4</v>
      </c>
      <c r="I279">
        <v>0</v>
      </c>
      <c r="J279">
        <v>0</v>
      </c>
      <c r="K279">
        <v>4</v>
      </c>
      <c r="L279">
        <v>6</v>
      </c>
      <c r="M279">
        <v>2</v>
      </c>
      <c r="N279" s="1"/>
      <c r="P279" s="78"/>
      <c r="R279" s="25"/>
    </row>
    <row r="280" spans="1:18" x14ac:dyDescent="0.2">
      <c r="A280" t="s">
        <v>548</v>
      </c>
      <c r="B280" t="s">
        <v>570</v>
      </c>
      <c r="C280" t="s">
        <v>553</v>
      </c>
      <c r="D280">
        <v>3</v>
      </c>
      <c r="E280">
        <v>3</v>
      </c>
      <c r="F280">
        <v>66</v>
      </c>
      <c r="G280">
        <v>11</v>
      </c>
      <c r="H280">
        <v>5</v>
      </c>
      <c r="I280">
        <v>1</v>
      </c>
      <c r="J280">
        <v>2</v>
      </c>
      <c r="K280">
        <v>2</v>
      </c>
      <c r="L280">
        <v>0</v>
      </c>
      <c r="M280">
        <v>12</v>
      </c>
      <c r="N280" s="1"/>
      <c r="P280" s="78"/>
      <c r="R280" s="25"/>
    </row>
    <row r="281" spans="1:18" x14ac:dyDescent="0.2">
      <c r="A281" t="s">
        <v>548</v>
      </c>
      <c r="B281" t="s">
        <v>567</v>
      </c>
      <c r="C281" t="s">
        <v>1282</v>
      </c>
      <c r="D281">
        <v>3</v>
      </c>
      <c r="E281">
        <v>1</v>
      </c>
      <c r="F281">
        <v>58</v>
      </c>
      <c r="G281">
        <v>35</v>
      </c>
      <c r="H281">
        <v>14</v>
      </c>
      <c r="I281">
        <v>1</v>
      </c>
      <c r="J281">
        <v>8</v>
      </c>
      <c r="K281">
        <v>5</v>
      </c>
      <c r="L281">
        <v>6</v>
      </c>
      <c r="M281">
        <v>10</v>
      </c>
      <c r="N281" s="1"/>
      <c r="P281" s="78"/>
      <c r="R281" s="25"/>
    </row>
    <row r="282" spans="1:18" x14ac:dyDescent="0.2">
      <c r="A282" t="s">
        <v>548</v>
      </c>
      <c r="B282" t="s">
        <v>1107</v>
      </c>
      <c r="C282" t="s">
        <v>50</v>
      </c>
      <c r="D282">
        <v>2</v>
      </c>
      <c r="F282">
        <v>41</v>
      </c>
      <c r="G282">
        <v>22</v>
      </c>
      <c r="H282">
        <v>7</v>
      </c>
      <c r="I282">
        <v>3</v>
      </c>
      <c r="J282">
        <v>4</v>
      </c>
      <c r="K282">
        <v>0</v>
      </c>
      <c r="L282">
        <v>5</v>
      </c>
      <c r="M282">
        <v>7</v>
      </c>
      <c r="N282" s="1"/>
      <c r="P282" s="78"/>
      <c r="R282" s="25"/>
    </row>
    <row r="283" spans="1:18" x14ac:dyDescent="0.2">
      <c r="A283" t="s">
        <v>548</v>
      </c>
      <c r="B283" t="s">
        <v>512</v>
      </c>
      <c r="C283" t="s">
        <v>129</v>
      </c>
      <c r="D283">
        <v>3</v>
      </c>
      <c r="E283">
        <v>3</v>
      </c>
      <c r="F283">
        <v>84</v>
      </c>
      <c r="G283">
        <v>55</v>
      </c>
      <c r="H283">
        <v>16</v>
      </c>
      <c r="I283">
        <v>2</v>
      </c>
      <c r="J283">
        <v>9</v>
      </c>
      <c r="K283">
        <v>5</v>
      </c>
      <c r="L283">
        <v>21</v>
      </c>
      <c r="M283">
        <v>11</v>
      </c>
      <c r="N283" s="1"/>
      <c r="P283" s="78"/>
      <c r="R283" s="25"/>
    </row>
    <row r="284" spans="1:18" x14ac:dyDescent="0.2">
      <c r="A284" t="s">
        <v>548</v>
      </c>
      <c r="B284" t="s">
        <v>564</v>
      </c>
      <c r="C284" t="s">
        <v>17</v>
      </c>
      <c r="D284">
        <v>2</v>
      </c>
      <c r="E284">
        <v>2</v>
      </c>
      <c r="F284">
        <v>36</v>
      </c>
      <c r="G284">
        <v>11</v>
      </c>
      <c r="H284">
        <v>4</v>
      </c>
      <c r="I284">
        <v>0</v>
      </c>
      <c r="J284">
        <v>4</v>
      </c>
      <c r="K284">
        <v>0</v>
      </c>
      <c r="L284">
        <v>3</v>
      </c>
      <c r="M284">
        <v>3</v>
      </c>
      <c r="N284" s="1"/>
      <c r="P284" s="78"/>
      <c r="R284" s="25"/>
    </row>
    <row r="285" spans="1:18" x14ac:dyDescent="0.2">
      <c r="A285" t="s">
        <v>548</v>
      </c>
      <c r="B285" t="s">
        <v>1106</v>
      </c>
      <c r="C285" t="s">
        <v>1105</v>
      </c>
      <c r="D285">
        <v>2</v>
      </c>
      <c r="F285">
        <v>16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</v>
      </c>
      <c r="N285" s="1"/>
      <c r="P285" s="78"/>
      <c r="R285" s="25"/>
    </row>
    <row r="286" spans="1:18" x14ac:dyDescent="0.2">
      <c r="A286" t="s">
        <v>548</v>
      </c>
      <c r="B286" t="s">
        <v>404</v>
      </c>
      <c r="C286" t="s">
        <v>550</v>
      </c>
      <c r="D286">
        <v>3</v>
      </c>
      <c r="E286">
        <v>2</v>
      </c>
      <c r="F286">
        <v>60</v>
      </c>
      <c r="G286">
        <v>12</v>
      </c>
      <c r="H286">
        <v>5</v>
      </c>
      <c r="I286">
        <v>0</v>
      </c>
      <c r="J286">
        <v>3</v>
      </c>
      <c r="K286">
        <v>2</v>
      </c>
      <c r="L286">
        <v>2</v>
      </c>
      <c r="M286">
        <v>9</v>
      </c>
      <c r="N286" s="1"/>
      <c r="P286" s="78"/>
      <c r="R286" s="25"/>
    </row>
    <row r="287" spans="1:18" x14ac:dyDescent="0.2">
      <c r="A287" t="s">
        <v>548</v>
      </c>
      <c r="B287" t="s">
        <v>569</v>
      </c>
      <c r="C287" t="s">
        <v>165</v>
      </c>
      <c r="D287">
        <v>3</v>
      </c>
      <c r="E287">
        <v>3</v>
      </c>
      <c r="F287">
        <v>81</v>
      </c>
      <c r="G287">
        <v>48</v>
      </c>
      <c r="H287">
        <v>15</v>
      </c>
      <c r="I287">
        <v>9</v>
      </c>
      <c r="J287">
        <v>2</v>
      </c>
      <c r="K287">
        <v>4</v>
      </c>
      <c r="L287">
        <v>9</v>
      </c>
      <c r="M287">
        <v>13</v>
      </c>
      <c r="N287" s="1"/>
      <c r="P287" s="78"/>
      <c r="R287" s="25"/>
    </row>
    <row r="288" spans="1:18" x14ac:dyDescent="0.2">
      <c r="A288" t="s">
        <v>548</v>
      </c>
      <c r="B288" t="s">
        <v>568</v>
      </c>
      <c r="C288" t="s">
        <v>552</v>
      </c>
      <c r="D288">
        <v>3</v>
      </c>
      <c r="E288">
        <v>1</v>
      </c>
      <c r="F288">
        <v>59</v>
      </c>
      <c r="G288">
        <v>7</v>
      </c>
      <c r="H288">
        <v>3</v>
      </c>
      <c r="I288">
        <v>1</v>
      </c>
      <c r="J288">
        <v>1</v>
      </c>
      <c r="K288">
        <v>1</v>
      </c>
      <c r="L288">
        <v>0</v>
      </c>
      <c r="M288">
        <v>3</v>
      </c>
      <c r="N288" s="1"/>
      <c r="P288" s="78"/>
      <c r="R288" s="25"/>
    </row>
    <row r="289" spans="1:18" x14ac:dyDescent="0.2">
      <c r="A289" t="s">
        <v>548</v>
      </c>
      <c r="B289" t="s">
        <v>565</v>
      </c>
      <c r="C289" t="s">
        <v>117</v>
      </c>
      <c r="D289">
        <v>3</v>
      </c>
      <c r="F289">
        <v>60</v>
      </c>
      <c r="G289">
        <v>14</v>
      </c>
      <c r="H289">
        <v>2</v>
      </c>
      <c r="I289">
        <v>1</v>
      </c>
      <c r="J289">
        <v>0</v>
      </c>
      <c r="K289">
        <v>1</v>
      </c>
      <c r="L289">
        <v>9</v>
      </c>
      <c r="M289">
        <v>7</v>
      </c>
      <c r="N289" s="1"/>
      <c r="P289" s="78"/>
      <c r="R289" s="25"/>
    </row>
    <row r="290" spans="1:18" x14ac:dyDescent="0.2">
      <c r="A290" t="s">
        <v>548</v>
      </c>
      <c r="B290" t="s">
        <v>571</v>
      </c>
      <c r="C290" t="s">
        <v>554</v>
      </c>
      <c r="D290">
        <v>2</v>
      </c>
      <c r="F290">
        <v>14</v>
      </c>
      <c r="G290">
        <v>5</v>
      </c>
      <c r="H290">
        <v>2</v>
      </c>
      <c r="I290">
        <v>1</v>
      </c>
      <c r="J290">
        <v>1</v>
      </c>
      <c r="K290">
        <v>0</v>
      </c>
      <c r="L290">
        <v>0</v>
      </c>
      <c r="M290">
        <v>5</v>
      </c>
      <c r="N290" s="1"/>
      <c r="P290" s="78"/>
      <c r="R290" s="25"/>
    </row>
    <row r="291" spans="1:18" x14ac:dyDescent="0.2">
      <c r="A291" t="s">
        <v>355</v>
      </c>
      <c r="B291" t="s">
        <v>1073</v>
      </c>
      <c r="C291" t="s">
        <v>365</v>
      </c>
      <c r="D291">
        <v>2</v>
      </c>
      <c r="E291">
        <v>1</v>
      </c>
      <c r="F291">
        <v>14</v>
      </c>
      <c r="G291">
        <v>3</v>
      </c>
      <c r="H291">
        <v>1</v>
      </c>
      <c r="I291">
        <v>0</v>
      </c>
      <c r="J291">
        <v>1</v>
      </c>
      <c r="K291">
        <v>0</v>
      </c>
      <c r="L291">
        <v>1</v>
      </c>
      <c r="M291">
        <v>0</v>
      </c>
      <c r="N291" s="1"/>
      <c r="P291" s="78"/>
      <c r="R291" s="25"/>
    </row>
    <row r="292" spans="1:18" x14ac:dyDescent="0.2">
      <c r="A292" t="s">
        <v>355</v>
      </c>
      <c r="B292" t="s">
        <v>138</v>
      </c>
      <c r="C292" t="s">
        <v>229</v>
      </c>
      <c r="D292">
        <v>3</v>
      </c>
      <c r="E292">
        <v>2</v>
      </c>
      <c r="F292">
        <v>73</v>
      </c>
      <c r="G292">
        <v>26</v>
      </c>
      <c r="H292">
        <v>12</v>
      </c>
      <c r="I292">
        <v>1</v>
      </c>
      <c r="J292">
        <v>7</v>
      </c>
      <c r="K292">
        <v>4</v>
      </c>
      <c r="L292">
        <v>1</v>
      </c>
      <c r="M292">
        <v>7</v>
      </c>
      <c r="N292" s="1"/>
      <c r="P292" s="78"/>
      <c r="R292" s="25"/>
    </row>
    <row r="293" spans="1:18" x14ac:dyDescent="0.2">
      <c r="A293" t="s">
        <v>355</v>
      </c>
      <c r="B293" t="s">
        <v>1072</v>
      </c>
      <c r="C293" t="s">
        <v>1060</v>
      </c>
      <c r="D293">
        <v>2</v>
      </c>
      <c r="F293">
        <v>14</v>
      </c>
      <c r="G293">
        <v>8</v>
      </c>
      <c r="H293">
        <v>2</v>
      </c>
      <c r="I293">
        <v>0</v>
      </c>
      <c r="J293">
        <v>2</v>
      </c>
      <c r="K293">
        <v>0</v>
      </c>
      <c r="L293">
        <v>4</v>
      </c>
      <c r="M293">
        <v>1</v>
      </c>
      <c r="N293" s="1"/>
      <c r="P293" s="78"/>
      <c r="R293" s="25"/>
    </row>
    <row r="294" spans="1:18" x14ac:dyDescent="0.2">
      <c r="A294" t="s">
        <v>355</v>
      </c>
      <c r="B294" t="s">
        <v>383</v>
      </c>
      <c r="C294" t="s">
        <v>364</v>
      </c>
      <c r="D294">
        <v>3</v>
      </c>
      <c r="F294">
        <v>32</v>
      </c>
      <c r="G294">
        <v>6</v>
      </c>
      <c r="H294">
        <v>2</v>
      </c>
      <c r="I294">
        <v>0</v>
      </c>
      <c r="J294">
        <v>2</v>
      </c>
      <c r="K294">
        <v>0</v>
      </c>
      <c r="L294">
        <v>2</v>
      </c>
      <c r="M294">
        <v>2</v>
      </c>
      <c r="N294" s="1"/>
      <c r="P294" s="78"/>
      <c r="R294" s="25"/>
    </row>
    <row r="295" spans="1:18" x14ac:dyDescent="0.2">
      <c r="A295" t="s">
        <v>355</v>
      </c>
      <c r="B295" t="s">
        <v>1221</v>
      </c>
      <c r="C295" t="s">
        <v>1220</v>
      </c>
      <c r="D295">
        <v>1</v>
      </c>
      <c r="F295">
        <v>20</v>
      </c>
      <c r="G295">
        <v>13</v>
      </c>
      <c r="H295">
        <v>5</v>
      </c>
      <c r="I295">
        <v>1</v>
      </c>
      <c r="J295">
        <v>4</v>
      </c>
      <c r="K295">
        <v>0</v>
      </c>
      <c r="L295">
        <v>2</v>
      </c>
      <c r="M295">
        <v>4</v>
      </c>
      <c r="N295" s="1"/>
      <c r="P295" s="78"/>
      <c r="R295" s="25"/>
    </row>
    <row r="296" spans="1:18" x14ac:dyDescent="0.2">
      <c r="A296" t="s">
        <v>355</v>
      </c>
      <c r="B296" t="s">
        <v>384</v>
      </c>
      <c r="C296" t="s">
        <v>159</v>
      </c>
      <c r="D296">
        <v>2</v>
      </c>
      <c r="F296">
        <v>37</v>
      </c>
      <c r="G296">
        <v>16</v>
      </c>
      <c r="H296">
        <v>6</v>
      </c>
      <c r="I296">
        <v>2</v>
      </c>
      <c r="J296">
        <v>3</v>
      </c>
      <c r="K296">
        <v>1</v>
      </c>
      <c r="L296">
        <v>2</v>
      </c>
      <c r="M296">
        <v>5</v>
      </c>
      <c r="N296" s="1"/>
      <c r="P296" s="78"/>
      <c r="R296" s="25"/>
    </row>
    <row r="297" spans="1:18" x14ac:dyDescent="0.2">
      <c r="A297" t="s">
        <v>355</v>
      </c>
      <c r="B297" t="s">
        <v>1071</v>
      </c>
      <c r="C297" t="s">
        <v>177</v>
      </c>
      <c r="D297">
        <v>3</v>
      </c>
      <c r="E297">
        <v>3</v>
      </c>
      <c r="F297">
        <v>88</v>
      </c>
      <c r="G297">
        <v>36</v>
      </c>
      <c r="H297">
        <v>17</v>
      </c>
      <c r="I297">
        <v>0</v>
      </c>
      <c r="J297">
        <v>15</v>
      </c>
      <c r="K297">
        <v>2</v>
      </c>
      <c r="L297">
        <v>2</v>
      </c>
      <c r="M297">
        <v>8</v>
      </c>
      <c r="N297" s="1"/>
      <c r="P297" s="78"/>
      <c r="R297" s="25"/>
    </row>
    <row r="298" spans="1:18" x14ac:dyDescent="0.2">
      <c r="A298" t="s">
        <v>355</v>
      </c>
      <c r="B298" t="s">
        <v>380</v>
      </c>
      <c r="C298" t="s">
        <v>45</v>
      </c>
      <c r="D298">
        <v>3</v>
      </c>
      <c r="F298">
        <v>46</v>
      </c>
      <c r="G298">
        <v>12</v>
      </c>
      <c r="H298">
        <v>5</v>
      </c>
      <c r="I298">
        <v>2</v>
      </c>
      <c r="J298">
        <v>2</v>
      </c>
      <c r="K298">
        <v>1</v>
      </c>
      <c r="L298">
        <v>0</v>
      </c>
      <c r="M298">
        <v>4</v>
      </c>
      <c r="N298" s="1"/>
      <c r="P298" s="78"/>
      <c r="R298" s="25"/>
    </row>
    <row r="299" spans="1:18" x14ac:dyDescent="0.2">
      <c r="A299" t="s">
        <v>355</v>
      </c>
      <c r="B299" t="s">
        <v>381</v>
      </c>
      <c r="C299" t="s">
        <v>363</v>
      </c>
      <c r="D299">
        <v>1</v>
      </c>
      <c r="E299">
        <v>1</v>
      </c>
      <c r="F299">
        <v>17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3</v>
      </c>
      <c r="N299" s="1"/>
      <c r="P299" s="78"/>
      <c r="R299" s="25"/>
    </row>
    <row r="300" spans="1:18" x14ac:dyDescent="0.2">
      <c r="A300" t="s">
        <v>355</v>
      </c>
      <c r="B300" t="s">
        <v>382</v>
      </c>
      <c r="C300" t="s">
        <v>5</v>
      </c>
      <c r="D300">
        <v>3</v>
      </c>
      <c r="F300">
        <v>18</v>
      </c>
      <c r="G300">
        <v>3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 s="1"/>
      <c r="P300" s="78"/>
      <c r="R300" s="25"/>
    </row>
    <row r="301" spans="1:18" x14ac:dyDescent="0.2">
      <c r="A301" t="s">
        <v>355</v>
      </c>
      <c r="B301" t="s">
        <v>377</v>
      </c>
      <c r="C301" t="s">
        <v>362</v>
      </c>
      <c r="D301">
        <v>1</v>
      </c>
      <c r="E301">
        <v>1</v>
      </c>
      <c r="F301">
        <v>34</v>
      </c>
      <c r="G301">
        <v>17</v>
      </c>
      <c r="H301">
        <v>7</v>
      </c>
      <c r="I301">
        <v>0</v>
      </c>
      <c r="J301">
        <v>7</v>
      </c>
      <c r="K301">
        <v>0</v>
      </c>
      <c r="L301">
        <v>3</v>
      </c>
      <c r="M301">
        <v>1</v>
      </c>
      <c r="N301" s="1"/>
      <c r="P301" s="78"/>
      <c r="R301" s="25"/>
    </row>
    <row r="302" spans="1:18" x14ac:dyDescent="0.2">
      <c r="A302" t="s">
        <v>355</v>
      </c>
      <c r="B302" t="s">
        <v>378</v>
      </c>
      <c r="C302" t="s">
        <v>16</v>
      </c>
      <c r="D302">
        <v>3</v>
      </c>
      <c r="E302">
        <v>3</v>
      </c>
      <c r="F302">
        <v>63</v>
      </c>
      <c r="G302">
        <v>17</v>
      </c>
      <c r="H302">
        <v>7</v>
      </c>
      <c r="I302">
        <v>0</v>
      </c>
      <c r="J302">
        <v>5</v>
      </c>
      <c r="K302">
        <v>2</v>
      </c>
      <c r="L302">
        <v>3</v>
      </c>
      <c r="M302">
        <v>9</v>
      </c>
      <c r="N302" s="1"/>
      <c r="P302" s="78"/>
      <c r="R302" s="25"/>
    </row>
    <row r="303" spans="1:18" x14ac:dyDescent="0.2">
      <c r="A303" t="s">
        <v>355</v>
      </c>
      <c r="B303" t="s">
        <v>379</v>
      </c>
      <c r="C303" t="s">
        <v>60</v>
      </c>
      <c r="D303">
        <v>3</v>
      </c>
      <c r="E303">
        <v>1</v>
      </c>
      <c r="F303">
        <v>66</v>
      </c>
      <c r="G303">
        <v>27</v>
      </c>
      <c r="H303">
        <v>8</v>
      </c>
      <c r="I303">
        <v>3</v>
      </c>
      <c r="J303">
        <v>4</v>
      </c>
      <c r="K303">
        <v>1</v>
      </c>
      <c r="L303">
        <v>8</v>
      </c>
      <c r="M303">
        <v>9</v>
      </c>
      <c r="N303" s="1"/>
      <c r="P303" s="78"/>
      <c r="R303" s="25"/>
    </row>
    <row r="304" spans="1:18" x14ac:dyDescent="0.2">
      <c r="A304" t="s">
        <v>355</v>
      </c>
      <c r="B304" t="s">
        <v>376</v>
      </c>
      <c r="C304" t="s">
        <v>361</v>
      </c>
      <c r="D304">
        <v>3</v>
      </c>
      <c r="E304">
        <v>3</v>
      </c>
      <c r="F304">
        <v>78</v>
      </c>
      <c r="G304">
        <v>42</v>
      </c>
      <c r="H304">
        <v>14</v>
      </c>
      <c r="I304">
        <v>8</v>
      </c>
      <c r="J304">
        <v>5</v>
      </c>
      <c r="K304">
        <v>1</v>
      </c>
      <c r="L304">
        <v>6</v>
      </c>
      <c r="M304">
        <v>8</v>
      </c>
      <c r="N304" s="1"/>
      <c r="P304" s="78"/>
      <c r="R304" s="25"/>
    </row>
    <row r="305" spans="1:18" x14ac:dyDescent="0.2">
      <c r="A305" t="s">
        <v>321</v>
      </c>
      <c r="B305" t="s">
        <v>354</v>
      </c>
      <c r="C305" t="s">
        <v>330</v>
      </c>
      <c r="D305">
        <v>3</v>
      </c>
      <c r="E305">
        <v>1</v>
      </c>
      <c r="F305">
        <v>27</v>
      </c>
      <c r="G305">
        <v>13</v>
      </c>
      <c r="H305">
        <v>4</v>
      </c>
      <c r="I305">
        <v>0</v>
      </c>
      <c r="J305">
        <v>4</v>
      </c>
      <c r="K305">
        <v>0</v>
      </c>
      <c r="L305">
        <v>4</v>
      </c>
      <c r="M305">
        <v>6</v>
      </c>
      <c r="N305" s="1"/>
      <c r="P305" s="78"/>
      <c r="R305" s="25"/>
    </row>
    <row r="306" spans="1:18" x14ac:dyDescent="0.2">
      <c r="A306" t="s">
        <v>321</v>
      </c>
      <c r="B306" t="s">
        <v>1049</v>
      </c>
      <c r="C306" t="s">
        <v>56</v>
      </c>
      <c r="D306">
        <v>2</v>
      </c>
      <c r="F306">
        <v>23</v>
      </c>
      <c r="G306">
        <v>12</v>
      </c>
      <c r="H306">
        <v>4</v>
      </c>
      <c r="I306">
        <v>4</v>
      </c>
      <c r="J306">
        <v>0</v>
      </c>
      <c r="K306">
        <v>0</v>
      </c>
      <c r="L306">
        <v>0</v>
      </c>
      <c r="M306">
        <v>3</v>
      </c>
      <c r="N306" s="1"/>
      <c r="P306" s="78"/>
      <c r="R306" s="25"/>
    </row>
    <row r="307" spans="1:18" x14ac:dyDescent="0.2">
      <c r="A307" t="s">
        <v>321</v>
      </c>
      <c r="B307" t="s">
        <v>346</v>
      </c>
      <c r="C307" t="s">
        <v>42</v>
      </c>
      <c r="D307">
        <v>3</v>
      </c>
      <c r="E307">
        <v>3</v>
      </c>
      <c r="F307">
        <v>87</v>
      </c>
      <c r="G307">
        <v>50</v>
      </c>
      <c r="H307">
        <v>15</v>
      </c>
      <c r="I307">
        <v>5</v>
      </c>
      <c r="J307">
        <v>10</v>
      </c>
      <c r="K307">
        <v>0</v>
      </c>
      <c r="L307">
        <v>15</v>
      </c>
      <c r="M307">
        <v>10</v>
      </c>
      <c r="N307" s="1"/>
      <c r="P307" s="78"/>
      <c r="R307" s="25"/>
    </row>
    <row r="308" spans="1:18" x14ac:dyDescent="0.2">
      <c r="A308" t="s">
        <v>321</v>
      </c>
      <c r="B308" t="s">
        <v>344</v>
      </c>
      <c r="C308" t="s">
        <v>32</v>
      </c>
      <c r="D308">
        <v>3</v>
      </c>
      <c r="F308">
        <v>24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</v>
      </c>
      <c r="N308" s="1"/>
      <c r="P308" s="78"/>
      <c r="R308" s="25"/>
    </row>
    <row r="309" spans="1:18" x14ac:dyDescent="0.2">
      <c r="A309" t="s">
        <v>321</v>
      </c>
      <c r="B309" t="s">
        <v>352</v>
      </c>
      <c r="C309" t="s">
        <v>61</v>
      </c>
      <c r="D309">
        <v>3</v>
      </c>
      <c r="E309">
        <v>1</v>
      </c>
      <c r="F309">
        <v>60</v>
      </c>
      <c r="G309">
        <v>17</v>
      </c>
      <c r="H309">
        <v>8</v>
      </c>
      <c r="I309">
        <v>0</v>
      </c>
      <c r="J309">
        <v>8</v>
      </c>
      <c r="K309">
        <v>0</v>
      </c>
      <c r="L309">
        <v>1</v>
      </c>
      <c r="M309">
        <v>3</v>
      </c>
      <c r="N309" s="1"/>
      <c r="P309" s="78"/>
      <c r="R309" s="25"/>
    </row>
    <row r="310" spans="1:18" x14ac:dyDescent="0.2">
      <c r="A310" t="s">
        <v>321</v>
      </c>
      <c r="B310" t="s">
        <v>351</v>
      </c>
      <c r="C310" t="s">
        <v>328</v>
      </c>
      <c r="D310">
        <v>3</v>
      </c>
      <c r="F310">
        <v>28</v>
      </c>
      <c r="G310">
        <v>8</v>
      </c>
      <c r="H310">
        <v>3</v>
      </c>
      <c r="I310">
        <v>1</v>
      </c>
      <c r="J310">
        <v>2</v>
      </c>
      <c r="K310">
        <v>0</v>
      </c>
      <c r="L310">
        <v>1</v>
      </c>
      <c r="M310">
        <v>6</v>
      </c>
      <c r="N310" s="1"/>
      <c r="P310" s="78"/>
      <c r="R310" s="25"/>
    </row>
    <row r="311" spans="1:18" x14ac:dyDescent="0.2">
      <c r="A311" t="s">
        <v>321</v>
      </c>
      <c r="B311" t="s">
        <v>350</v>
      </c>
      <c r="C311" t="s">
        <v>195</v>
      </c>
      <c r="D311">
        <v>3</v>
      </c>
      <c r="F311">
        <v>47</v>
      </c>
      <c r="G311">
        <v>16</v>
      </c>
      <c r="H311">
        <v>6</v>
      </c>
      <c r="I311">
        <v>4</v>
      </c>
      <c r="J311">
        <v>2</v>
      </c>
      <c r="K311">
        <v>0</v>
      </c>
      <c r="L311">
        <v>0</v>
      </c>
      <c r="M311">
        <v>8</v>
      </c>
      <c r="N311" s="1"/>
      <c r="P311" s="78"/>
      <c r="R311" s="25"/>
    </row>
    <row r="312" spans="1:18" x14ac:dyDescent="0.2">
      <c r="A312" t="s">
        <v>321</v>
      </c>
      <c r="B312" t="s">
        <v>347</v>
      </c>
      <c r="C312" t="s">
        <v>0</v>
      </c>
      <c r="D312">
        <v>3</v>
      </c>
      <c r="E312">
        <v>1</v>
      </c>
      <c r="F312">
        <v>43</v>
      </c>
      <c r="G312">
        <v>14</v>
      </c>
      <c r="H312">
        <v>6</v>
      </c>
      <c r="I312">
        <v>2</v>
      </c>
      <c r="J312">
        <v>4</v>
      </c>
      <c r="K312">
        <v>0</v>
      </c>
      <c r="L312">
        <v>0</v>
      </c>
      <c r="M312">
        <v>1</v>
      </c>
      <c r="N312" s="1"/>
      <c r="P312" s="78"/>
      <c r="R312" s="25"/>
    </row>
    <row r="313" spans="1:18" x14ac:dyDescent="0.2">
      <c r="A313" t="s">
        <v>321</v>
      </c>
      <c r="B313" t="s">
        <v>349</v>
      </c>
      <c r="C313" t="s">
        <v>11</v>
      </c>
      <c r="D313">
        <v>3</v>
      </c>
      <c r="E313">
        <v>3</v>
      </c>
      <c r="F313">
        <v>75</v>
      </c>
      <c r="G313">
        <v>27</v>
      </c>
      <c r="H313">
        <v>9</v>
      </c>
      <c r="I313">
        <v>4</v>
      </c>
      <c r="J313">
        <v>2</v>
      </c>
      <c r="K313">
        <v>3</v>
      </c>
      <c r="L313">
        <v>5</v>
      </c>
      <c r="M313">
        <v>2</v>
      </c>
      <c r="N313" s="1"/>
      <c r="P313" s="78"/>
      <c r="R313" s="25"/>
    </row>
    <row r="314" spans="1:18" x14ac:dyDescent="0.2">
      <c r="A314" t="s">
        <v>321</v>
      </c>
      <c r="B314" t="s">
        <v>343</v>
      </c>
      <c r="C314" t="s">
        <v>7</v>
      </c>
      <c r="D314">
        <v>3</v>
      </c>
      <c r="F314">
        <v>37</v>
      </c>
      <c r="G314">
        <v>9</v>
      </c>
      <c r="H314">
        <v>4</v>
      </c>
      <c r="I314">
        <v>1</v>
      </c>
      <c r="J314">
        <v>2</v>
      </c>
      <c r="K314">
        <v>1</v>
      </c>
      <c r="L314">
        <v>0</v>
      </c>
      <c r="M314">
        <v>4</v>
      </c>
      <c r="N314" s="1"/>
      <c r="P314" s="78"/>
      <c r="R314" s="25"/>
    </row>
    <row r="315" spans="1:18" x14ac:dyDescent="0.2">
      <c r="A315" t="s">
        <v>321</v>
      </c>
      <c r="B315" t="s">
        <v>345</v>
      </c>
      <c r="C315" t="s">
        <v>326</v>
      </c>
      <c r="D315">
        <v>1</v>
      </c>
      <c r="E315">
        <v>1</v>
      </c>
      <c r="F315">
        <v>25</v>
      </c>
      <c r="G315">
        <v>7</v>
      </c>
      <c r="H315">
        <v>3</v>
      </c>
      <c r="I315">
        <v>0</v>
      </c>
      <c r="J315">
        <v>3</v>
      </c>
      <c r="K315">
        <v>0</v>
      </c>
      <c r="L315">
        <v>1</v>
      </c>
      <c r="M315">
        <v>3</v>
      </c>
      <c r="N315" s="1"/>
      <c r="P315" s="78"/>
      <c r="R315" s="25"/>
    </row>
    <row r="316" spans="1:18" x14ac:dyDescent="0.2">
      <c r="A316" t="s">
        <v>321</v>
      </c>
      <c r="B316" t="s">
        <v>348</v>
      </c>
      <c r="C316" t="s">
        <v>327</v>
      </c>
      <c r="D316">
        <v>3</v>
      </c>
      <c r="E316">
        <v>2</v>
      </c>
      <c r="F316">
        <v>51</v>
      </c>
      <c r="G316">
        <v>11</v>
      </c>
      <c r="H316">
        <v>5</v>
      </c>
      <c r="I316">
        <v>0</v>
      </c>
      <c r="J316">
        <v>4</v>
      </c>
      <c r="K316">
        <v>1</v>
      </c>
      <c r="L316">
        <v>1</v>
      </c>
      <c r="M316">
        <v>3</v>
      </c>
      <c r="N316" s="1"/>
      <c r="P316" s="78"/>
      <c r="R316" s="25"/>
    </row>
    <row r="317" spans="1:18" x14ac:dyDescent="0.2">
      <c r="A317" t="s">
        <v>321</v>
      </c>
      <c r="B317" t="s">
        <v>353</v>
      </c>
      <c r="C317" t="s">
        <v>329</v>
      </c>
      <c r="D317">
        <v>3</v>
      </c>
      <c r="E317">
        <v>3</v>
      </c>
      <c r="F317">
        <v>73</v>
      </c>
      <c r="G317">
        <v>26</v>
      </c>
      <c r="H317">
        <v>11</v>
      </c>
      <c r="I317">
        <v>0</v>
      </c>
      <c r="J317">
        <v>9</v>
      </c>
      <c r="K317">
        <v>2</v>
      </c>
      <c r="L317">
        <v>4</v>
      </c>
      <c r="M317">
        <v>8</v>
      </c>
      <c r="N317" s="1"/>
      <c r="P317" s="78"/>
      <c r="R317" s="25"/>
    </row>
    <row r="318" spans="1:18" x14ac:dyDescent="0.2">
      <c r="A318" t="s">
        <v>1044</v>
      </c>
      <c r="B318" t="s">
        <v>1050</v>
      </c>
      <c r="C318" t="s">
        <v>1045</v>
      </c>
      <c r="D318">
        <v>1</v>
      </c>
      <c r="E318">
        <v>1</v>
      </c>
      <c r="F318">
        <v>40</v>
      </c>
      <c r="G318">
        <v>29</v>
      </c>
      <c r="H318">
        <v>11</v>
      </c>
      <c r="I318">
        <v>1</v>
      </c>
      <c r="J318">
        <v>10</v>
      </c>
      <c r="K318">
        <v>0</v>
      </c>
      <c r="L318">
        <v>6</v>
      </c>
      <c r="M318">
        <v>0</v>
      </c>
      <c r="N318" s="1"/>
      <c r="P318" s="78"/>
      <c r="R318" s="25"/>
    </row>
    <row r="319" spans="1:18" x14ac:dyDescent="0.2">
      <c r="A319" t="s">
        <v>1044</v>
      </c>
      <c r="B319" t="s">
        <v>1226</v>
      </c>
      <c r="C319" t="s">
        <v>1227</v>
      </c>
      <c r="D319">
        <v>1</v>
      </c>
      <c r="E319">
        <v>1</v>
      </c>
      <c r="G319">
        <v>15</v>
      </c>
      <c r="H319">
        <v>7</v>
      </c>
      <c r="I319">
        <v>0</v>
      </c>
      <c r="J319">
        <v>0</v>
      </c>
      <c r="K319">
        <v>7</v>
      </c>
      <c r="L319">
        <v>1</v>
      </c>
      <c r="M319">
        <v>2</v>
      </c>
      <c r="N319" s="1"/>
      <c r="P319" s="78"/>
      <c r="R319" s="25"/>
    </row>
    <row r="320" spans="1:18" x14ac:dyDescent="0.2">
      <c r="A320" t="s">
        <v>1044</v>
      </c>
      <c r="B320" t="s">
        <v>1052</v>
      </c>
      <c r="C320" t="s">
        <v>114</v>
      </c>
      <c r="D320">
        <v>2</v>
      </c>
      <c r="E320">
        <v>1</v>
      </c>
      <c r="F320">
        <v>30</v>
      </c>
      <c r="G320">
        <v>19</v>
      </c>
      <c r="H320">
        <v>7</v>
      </c>
      <c r="I320">
        <v>3</v>
      </c>
      <c r="J320">
        <v>1</v>
      </c>
      <c r="K320">
        <v>3</v>
      </c>
      <c r="L320">
        <v>2</v>
      </c>
      <c r="M320">
        <v>2</v>
      </c>
      <c r="N320" s="1"/>
      <c r="P320" s="78"/>
      <c r="R320" s="25"/>
    </row>
    <row r="321" spans="1:18" x14ac:dyDescent="0.2">
      <c r="A321" t="s">
        <v>1044</v>
      </c>
      <c r="B321" t="s">
        <v>1053</v>
      </c>
      <c r="C321" t="s">
        <v>989</v>
      </c>
      <c r="D321">
        <v>2</v>
      </c>
      <c r="E321">
        <v>2</v>
      </c>
      <c r="F321">
        <v>39</v>
      </c>
      <c r="G321">
        <v>26</v>
      </c>
      <c r="H321">
        <v>10</v>
      </c>
      <c r="I321">
        <v>1</v>
      </c>
      <c r="J321">
        <v>4</v>
      </c>
      <c r="K321">
        <v>5</v>
      </c>
      <c r="L321">
        <v>5</v>
      </c>
      <c r="M321">
        <v>6</v>
      </c>
      <c r="N321" s="1"/>
      <c r="P321" s="78"/>
      <c r="R321" s="25"/>
    </row>
    <row r="322" spans="1:18" x14ac:dyDescent="0.2">
      <c r="A322" t="s">
        <v>1044</v>
      </c>
      <c r="B322" t="s">
        <v>21</v>
      </c>
      <c r="C322" t="s">
        <v>1048</v>
      </c>
      <c r="D322">
        <v>2</v>
      </c>
      <c r="E322">
        <v>1</v>
      </c>
      <c r="F322">
        <v>24</v>
      </c>
      <c r="G322">
        <v>3</v>
      </c>
      <c r="H322">
        <v>1</v>
      </c>
      <c r="I322">
        <v>0</v>
      </c>
      <c r="J322">
        <v>0</v>
      </c>
      <c r="K322">
        <v>1</v>
      </c>
      <c r="L322">
        <v>1</v>
      </c>
      <c r="M322">
        <v>3</v>
      </c>
      <c r="N322" s="1"/>
      <c r="P322" s="78"/>
      <c r="R322" s="25"/>
    </row>
    <row r="323" spans="1:18" x14ac:dyDescent="0.2">
      <c r="A323" t="s">
        <v>1044</v>
      </c>
      <c r="B323" t="s">
        <v>1222</v>
      </c>
      <c r="C323" t="s">
        <v>1223</v>
      </c>
      <c r="D323">
        <v>1</v>
      </c>
      <c r="G323">
        <v>2</v>
      </c>
      <c r="H323">
        <v>1</v>
      </c>
      <c r="I323">
        <v>0</v>
      </c>
      <c r="J323">
        <v>0</v>
      </c>
      <c r="K323">
        <v>1</v>
      </c>
      <c r="L323">
        <v>0</v>
      </c>
      <c r="M323">
        <v>1</v>
      </c>
      <c r="N323" s="1"/>
      <c r="P323" s="78"/>
      <c r="R323" s="25"/>
    </row>
    <row r="324" spans="1:18" x14ac:dyDescent="0.2">
      <c r="A324" t="s">
        <v>1044</v>
      </c>
      <c r="B324" t="s">
        <v>1054</v>
      </c>
      <c r="C324" t="s">
        <v>1047</v>
      </c>
      <c r="D324">
        <v>2</v>
      </c>
      <c r="E324">
        <v>2</v>
      </c>
      <c r="F324">
        <v>30</v>
      </c>
      <c r="G324">
        <v>4</v>
      </c>
      <c r="H324">
        <v>2</v>
      </c>
      <c r="I324">
        <v>0</v>
      </c>
      <c r="J324">
        <v>0</v>
      </c>
      <c r="K324">
        <v>2</v>
      </c>
      <c r="L324">
        <v>0</v>
      </c>
      <c r="M324">
        <v>6</v>
      </c>
      <c r="N324" s="1"/>
      <c r="P324" s="78"/>
      <c r="R324" s="25"/>
    </row>
    <row r="325" spans="1:18" x14ac:dyDescent="0.2">
      <c r="A325" t="s">
        <v>1044</v>
      </c>
      <c r="B325" t="s">
        <v>1224</v>
      </c>
      <c r="C325" t="s">
        <v>1225</v>
      </c>
      <c r="D325">
        <v>1</v>
      </c>
      <c r="G325">
        <v>3</v>
      </c>
      <c r="H325">
        <v>1</v>
      </c>
      <c r="I325">
        <v>0</v>
      </c>
      <c r="J325">
        <v>0</v>
      </c>
      <c r="K325">
        <v>1</v>
      </c>
      <c r="L325">
        <v>1</v>
      </c>
      <c r="M325">
        <v>4</v>
      </c>
      <c r="N325" s="1"/>
      <c r="P325" s="78"/>
      <c r="R325" s="25"/>
    </row>
    <row r="326" spans="1:18" x14ac:dyDescent="0.2">
      <c r="A326" t="s">
        <v>1044</v>
      </c>
      <c r="B326" t="s">
        <v>1051</v>
      </c>
      <c r="C326" t="s">
        <v>1046</v>
      </c>
      <c r="D326">
        <v>2</v>
      </c>
      <c r="E326">
        <v>2</v>
      </c>
      <c r="F326">
        <v>37</v>
      </c>
      <c r="G326">
        <v>43</v>
      </c>
      <c r="H326">
        <v>16</v>
      </c>
      <c r="I326">
        <v>3</v>
      </c>
      <c r="J326">
        <v>7</v>
      </c>
      <c r="K326">
        <v>6</v>
      </c>
      <c r="L326">
        <v>8</v>
      </c>
      <c r="M326">
        <v>7</v>
      </c>
      <c r="N326" s="1"/>
      <c r="P326" s="78"/>
      <c r="R326" s="25"/>
    </row>
    <row r="327" spans="1:18" x14ac:dyDescent="0.2">
      <c r="A327" t="s">
        <v>219</v>
      </c>
      <c r="B327" t="s">
        <v>934</v>
      </c>
      <c r="C327" t="s">
        <v>923</v>
      </c>
      <c r="D327">
        <v>3</v>
      </c>
      <c r="F327">
        <v>41</v>
      </c>
      <c r="G327">
        <v>31</v>
      </c>
      <c r="H327">
        <v>11</v>
      </c>
      <c r="I327">
        <v>5</v>
      </c>
      <c r="J327">
        <v>2</v>
      </c>
      <c r="K327">
        <v>4</v>
      </c>
      <c r="L327">
        <v>4</v>
      </c>
      <c r="M327">
        <v>10</v>
      </c>
      <c r="N327" s="1"/>
      <c r="P327" s="78"/>
      <c r="R327" s="25"/>
    </row>
    <row r="328" spans="1:18" x14ac:dyDescent="0.2">
      <c r="A328" t="s">
        <v>219</v>
      </c>
      <c r="B328" t="s">
        <v>937</v>
      </c>
      <c r="C328" t="s">
        <v>527</v>
      </c>
      <c r="D328">
        <v>1</v>
      </c>
      <c r="F328">
        <v>14</v>
      </c>
      <c r="G328">
        <v>8</v>
      </c>
      <c r="H328">
        <v>3</v>
      </c>
      <c r="I328">
        <v>0</v>
      </c>
      <c r="J328">
        <v>3</v>
      </c>
      <c r="K328">
        <v>0</v>
      </c>
      <c r="L328">
        <v>2</v>
      </c>
      <c r="M328">
        <v>3</v>
      </c>
      <c r="N328" s="1"/>
      <c r="P328" s="78"/>
      <c r="R328" s="25"/>
    </row>
    <row r="329" spans="1:18" x14ac:dyDescent="0.2">
      <c r="A329" t="s">
        <v>219</v>
      </c>
      <c r="B329" t="s">
        <v>937</v>
      </c>
      <c r="C329" t="s">
        <v>66</v>
      </c>
      <c r="D329">
        <v>2</v>
      </c>
      <c r="F329">
        <v>37</v>
      </c>
      <c r="G329">
        <v>20</v>
      </c>
      <c r="H329">
        <v>7</v>
      </c>
      <c r="I329">
        <v>1</v>
      </c>
      <c r="J329">
        <v>5</v>
      </c>
      <c r="K329">
        <v>1</v>
      </c>
      <c r="L329">
        <v>5</v>
      </c>
      <c r="M329">
        <v>4</v>
      </c>
      <c r="N329" s="1"/>
      <c r="P329" s="78"/>
      <c r="R329" s="25"/>
    </row>
    <row r="330" spans="1:18" x14ac:dyDescent="0.2">
      <c r="A330" t="s">
        <v>219</v>
      </c>
      <c r="B330" t="s">
        <v>1195</v>
      </c>
      <c r="C330" t="s">
        <v>14</v>
      </c>
      <c r="D330">
        <v>1</v>
      </c>
      <c r="F330">
        <v>7</v>
      </c>
      <c r="G330">
        <v>2</v>
      </c>
      <c r="H330">
        <v>1</v>
      </c>
      <c r="I330">
        <v>0</v>
      </c>
      <c r="J330">
        <v>0</v>
      </c>
      <c r="K330">
        <v>1</v>
      </c>
      <c r="L330">
        <v>0</v>
      </c>
      <c r="M330">
        <v>0</v>
      </c>
      <c r="N330" s="1"/>
      <c r="P330" s="78"/>
      <c r="R330" s="25"/>
    </row>
    <row r="331" spans="1:18" x14ac:dyDescent="0.2">
      <c r="A331" t="s">
        <v>219</v>
      </c>
      <c r="B331" t="s">
        <v>942</v>
      </c>
      <c r="C331" t="s">
        <v>3</v>
      </c>
      <c r="D331">
        <v>3</v>
      </c>
      <c r="F331">
        <v>20</v>
      </c>
      <c r="G331">
        <v>6</v>
      </c>
      <c r="H331">
        <v>3</v>
      </c>
      <c r="I331">
        <v>0</v>
      </c>
      <c r="J331">
        <v>3</v>
      </c>
      <c r="K331">
        <v>0</v>
      </c>
      <c r="L331">
        <v>0</v>
      </c>
      <c r="M331">
        <v>5</v>
      </c>
      <c r="N331" s="1"/>
      <c r="P331" s="78"/>
      <c r="R331" s="25"/>
    </row>
    <row r="332" spans="1:18" x14ac:dyDescent="0.2">
      <c r="A332" t="s">
        <v>219</v>
      </c>
      <c r="B332" t="s">
        <v>940</v>
      </c>
      <c r="C332" t="s">
        <v>27</v>
      </c>
      <c r="D332">
        <v>3</v>
      </c>
      <c r="E332">
        <v>3</v>
      </c>
      <c r="F332">
        <v>69</v>
      </c>
      <c r="G332">
        <v>21</v>
      </c>
      <c r="H332">
        <v>9</v>
      </c>
      <c r="I332">
        <v>2</v>
      </c>
      <c r="J332">
        <v>5</v>
      </c>
      <c r="K332">
        <v>2</v>
      </c>
      <c r="L332">
        <v>1</v>
      </c>
      <c r="M332">
        <v>8</v>
      </c>
      <c r="N332" s="1"/>
      <c r="P332" s="78"/>
      <c r="R332" s="25"/>
    </row>
    <row r="333" spans="1:18" x14ac:dyDescent="0.2">
      <c r="A333" t="s">
        <v>219</v>
      </c>
      <c r="B333" t="s">
        <v>939</v>
      </c>
      <c r="C333" t="s">
        <v>10</v>
      </c>
      <c r="D333">
        <v>3</v>
      </c>
      <c r="E333">
        <v>2</v>
      </c>
      <c r="F333">
        <v>59</v>
      </c>
      <c r="G333">
        <v>21</v>
      </c>
      <c r="H333">
        <v>8</v>
      </c>
      <c r="I333">
        <v>3</v>
      </c>
      <c r="J333">
        <v>4</v>
      </c>
      <c r="K333">
        <v>1</v>
      </c>
      <c r="L333">
        <v>2</v>
      </c>
      <c r="M333">
        <v>3</v>
      </c>
      <c r="N333" s="1"/>
      <c r="P333" s="78"/>
      <c r="R333" s="25"/>
    </row>
    <row r="334" spans="1:18" x14ac:dyDescent="0.2">
      <c r="A334" t="s">
        <v>219</v>
      </c>
      <c r="B334" t="s">
        <v>938</v>
      </c>
      <c r="C334" t="s">
        <v>62</v>
      </c>
      <c r="D334">
        <v>3</v>
      </c>
      <c r="E334">
        <v>3</v>
      </c>
      <c r="F334">
        <v>54</v>
      </c>
      <c r="G334">
        <v>22</v>
      </c>
      <c r="H334">
        <v>9</v>
      </c>
      <c r="I334">
        <v>0</v>
      </c>
      <c r="J334">
        <v>8</v>
      </c>
      <c r="K334">
        <v>1</v>
      </c>
      <c r="L334">
        <v>4</v>
      </c>
      <c r="M334">
        <v>6</v>
      </c>
      <c r="N334" s="1"/>
      <c r="P334" s="78"/>
      <c r="R334" s="25"/>
    </row>
    <row r="335" spans="1:18" x14ac:dyDescent="0.2">
      <c r="A335" t="s">
        <v>219</v>
      </c>
      <c r="B335" t="s">
        <v>935</v>
      </c>
      <c r="C335" t="s">
        <v>924</v>
      </c>
      <c r="D335">
        <v>3</v>
      </c>
      <c r="E335">
        <v>3</v>
      </c>
      <c r="F335">
        <v>65</v>
      </c>
      <c r="G335">
        <v>21</v>
      </c>
      <c r="H335">
        <v>7</v>
      </c>
      <c r="I335">
        <v>2</v>
      </c>
      <c r="J335">
        <v>5</v>
      </c>
      <c r="K335">
        <v>0</v>
      </c>
      <c r="L335">
        <v>5</v>
      </c>
      <c r="M335">
        <v>6</v>
      </c>
      <c r="N335" s="1"/>
      <c r="P335" s="78"/>
      <c r="R335" s="25"/>
    </row>
    <row r="336" spans="1:18" x14ac:dyDescent="0.2">
      <c r="A336" t="s">
        <v>219</v>
      </c>
      <c r="B336" t="s">
        <v>24</v>
      </c>
      <c r="C336" t="s">
        <v>102</v>
      </c>
      <c r="D336">
        <v>3</v>
      </c>
      <c r="F336">
        <v>37</v>
      </c>
      <c r="G336">
        <v>9</v>
      </c>
      <c r="H336">
        <v>3</v>
      </c>
      <c r="I336">
        <v>0</v>
      </c>
      <c r="J336">
        <v>1</v>
      </c>
      <c r="K336">
        <v>2</v>
      </c>
      <c r="L336">
        <v>3</v>
      </c>
      <c r="M336">
        <v>6</v>
      </c>
      <c r="N336" s="1"/>
      <c r="P336" s="78"/>
      <c r="R336" s="25"/>
    </row>
    <row r="337" spans="1:18" x14ac:dyDescent="0.2">
      <c r="A337" t="s">
        <v>219</v>
      </c>
      <c r="B337" t="s">
        <v>933</v>
      </c>
      <c r="C337" t="s">
        <v>922</v>
      </c>
      <c r="D337">
        <v>2</v>
      </c>
      <c r="F337">
        <v>25</v>
      </c>
      <c r="G337">
        <v>13</v>
      </c>
      <c r="H337">
        <v>5</v>
      </c>
      <c r="I337">
        <v>3</v>
      </c>
      <c r="J337">
        <v>2</v>
      </c>
      <c r="K337">
        <v>0</v>
      </c>
      <c r="L337">
        <v>0</v>
      </c>
      <c r="M337">
        <v>1</v>
      </c>
      <c r="N337" s="1"/>
      <c r="P337" s="78"/>
      <c r="R337" s="25"/>
    </row>
    <row r="338" spans="1:18" x14ac:dyDescent="0.2">
      <c r="A338" t="s">
        <v>219</v>
      </c>
      <c r="B338" t="s">
        <v>932</v>
      </c>
      <c r="C338" t="s">
        <v>1</v>
      </c>
      <c r="D338">
        <v>3</v>
      </c>
      <c r="E338">
        <v>3</v>
      </c>
      <c r="F338">
        <v>64</v>
      </c>
      <c r="G338">
        <v>43</v>
      </c>
      <c r="H338">
        <v>15</v>
      </c>
      <c r="I338">
        <v>8</v>
      </c>
      <c r="J338">
        <v>5</v>
      </c>
      <c r="K338">
        <v>2</v>
      </c>
      <c r="L338">
        <v>5</v>
      </c>
      <c r="M338">
        <v>5</v>
      </c>
      <c r="N338" s="1"/>
      <c r="P338" s="78"/>
      <c r="R338" s="25"/>
    </row>
    <row r="339" spans="1:18" x14ac:dyDescent="0.2">
      <c r="A339" t="s">
        <v>219</v>
      </c>
      <c r="B339" t="s">
        <v>936</v>
      </c>
      <c r="C339" t="s">
        <v>925</v>
      </c>
      <c r="D339">
        <v>3</v>
      </c>
      <c r="E339">
        <v>1</v>
      </c>
      <c r="F339">
        <v>64</v>
      </c>
      <c r="G339">
        <v>34</v>
      </c>
      <c r="H339">
        <v>13</v>
      </c>
      <c r="I339">
        <v>5</v>
      </c>
      <c r="J339">
        <v>6</v>
      </c>
      <c r="K339">
        <v>2</v>
      </c>
      <c r="L339">
        <v>3</v>
      </c>
      <c r="M339">
        <v>3</v>
      </c>
      <c r="N339" s="1"/>
      <c r="P339" s="78"/>
      <c r="R339" s="25"/>
    </row>
    <row r="340" spans="1:18" x14ac:dyDescent="0.2">
      <c r="A340" t="s">
        <v>219</v>
      </c>
      <c r="B340" t="s">
        <v>941</v>
      </c>
      <c r="C340" t="s">
        <v>31</v>
      </c>
      <c r="D340">
        <v>3</v>
      </c>
      <c r="F340">
        <v>44</v>
      </c>
      <c r="G340">
        <v>15</v>
      </c>
      <c r="H340">
        <v>7</v>
      </c>
      <c r="I340">
        <v>0</v>
      </c>
      <c r="J340">
        <v>7</v>
      </c>
      <c r="K340">
        <v>0</v>
      </c>
      <c r="L340">
        <v>1</v>
      </c>
      <c r="M340">
        <v>2</v>
      </c>
      <c r="N340" s="1"/>
      <c r="P340" s="78"/>
      <c r="R340" s="25"/>
    </row>
    <row r="341" spans="1:18" x14ac:dyDescent="0.2">
      <c r="A341" t="s">
        <v>962</v>
      </c>
      <c r="B341" t="s">
        <v>970</v>
      </c>
      <c r="C341" t="s">
        <v>59</v>
      </c>
      <c r="D341">
        <v>3</v>
      </c>
      <c r="E341">
        <v>3</v>
      </c>
      <c r="F341">
        <v>71</v>
      </c>
      <c r="G341">
        <v>26</v>
      </c>
      <c r="H341">
        <v>8</v>
      </c>
      <c r="I341">
        <v>2</v>
      </c>
      <c r="J341">
        <v>3</v>
      </c>
      <c r="K341">
        <v>3</v>
      </c>
      <c r="L341">
        <v>8</v>
      </c>
      <c r="M341">
        <v>7</v>
      </c>
      <c r="N341" s="1"/>
      <c r="P341" s="78"/>
      <c r="R341" s="25"/>
    </row>
    <row r="342" spans="1:18" x14ac:dyDescent="0.2">
      <c r="A342" t="s">
        <v>962</v>
      </c>
      <c r="B342" t="s">
        <v>971</v>
      </c>
      <c r="C342" t="s">
        <v>11</v>
      </c>
      <c r="D342">
        <v>3</v>
      </c>
      <c r="E342">
        <v>3</v>
      </c>
      <c r="F342">
        <v>85</v>
      </c>
      <c r="G342">
        <v>60</v>
      </c>
      <c r="H342">
        <v>23</v>
      </c>
      <c r="I342">
        <v>7</v>
      </c>
      <c r="J342">
        <v>9</v>
      </c>
      <c r="K342">
        <v>7</v>
      </c>
      <c r="L342">
        <v>7</v>
      </c>
      <c r="M342">
        <v>7</v>
      </c>
      <c r="N342" s="1"/>
      <c r="P342" s="78"/>
      <c r="R342" s="25"/>
    </row>
    <row r="343" spans="1:18" x14ac:dyDescent="0.2">
      <c r="A343" t="s">
        <v>962</v>
      </c>
      <c r="B343" t="s">
        <v>977</v>
      </c>
      <c r="C343" t="s">
        <v>965</v>
      </c>
      <c r="D343">
        <v>2</v>
      </c>
      <c r="E343">
        <v>2</v>
      </c>
      <c r="F343">
        <v>48</v>
      </c>
      <c r="G343">
        <v>23</v>
      </c>
      <c r="H343">
        <v>10</v>
      </c>
      <c r="I343">
        <v>0</v>
      </c>
      <c r="J343">
        <v>6</v>
      </c>
      <c r="K343">
        <v>4</v>
      </c>
      <c r="L343">
        <v>3</v>
      </c>
      <c r="M343">
        <v>2</v>
      </c>
      <c r="N343" s="1"/>
      <c r="P343" s="78"/>
      <c r="R343" s="25"/>
    </row>
    <row r="344" spans="1:18" x14ac:dyDescent="0.2">
      <c r="A344" t="s">
        <v>962</v>
      </c>
      <c r="B344" t="s">
        <v>974</v>
      </c>
      <c r="C344" t="s">
        <v>963</v>
      </c>
      <c r="D344">
        <v>3</v>
      </c>
      <c r="F344">
        <v>67</v>
      </c>
      <c r="G344">
        <v>33</v>
      </c>
      <c r="H344">
        <v>13</v>
      </c>
      <c r="I344">
        <v>1</v>
      </c>
      <c r="J344">
        <v>9</v>
      </c>
      <c r="K344">
        <v>3</v>
      </c>
      <c r="L344">
        <v>6</v>
      </c>
      <c r="M344">
        <v>11</v>
      </c>
      <c r="N344" s="1"/>
      <c r="P344" s="78"/>
      <c r="R344" s="25"/>
    </row>
    <row r="345" spans="1:18" x14ac:dyDescent="0.2">
      <c r="A345" t="s">
        <v>962</v>
      </c>
      <c r="B345" t="s">
        <v>975</v>
      </c>
      <c r="C345" t="s">
        <v>964</v>
      </c>
      <c r="D345">
        <v>3</v>
      </c>
      <c r="F345">
        <v>71</v>
      </c>
      <c r="G345">
        <v>12</v>
      </c>
      <c r="H345">
        <v>4</v>
      </c>
      <c r="I345">
        <v>3</v>
      </c>
      <c r="J345">
        <v>1</v>
      </c>
      <c r="K345">
        <v>0</v>
      </c>
      <c r="L345">
        <v>1</v>
      </c>
      <c r="M345">
        <v>9</v>
      </c>
      <c r="N345" s="1"/>
      <c r="P345" s="78"/>
      <c r="R345" s="25"/>
    </row>
    <row r="346" spans="1:18" x14ac:dyDescent="0.2">
      <c r="A346" t="s">
        <v>962</v>
      </c>
      <c r="B346" t="s">
        <v>1204</v>
      </c>
      <c r="C346" t="s">
        <v>18</v>
      </c>
      <c r="D346">
        <v>2</v>
      </c>
      <c r="F346">
        <v>48</v>
      </c>
      <c r="G346">
        <v>11</v>
      </c>
      <c r="H346">
        <v>4</v>
      </c>
      <c r="I346">
        <v>1</v>
      </c>
      <c r="J346">
        <v>0</v>
      </c>
      <c r="K346">
        <v>3</v>
      </c>
      <c r="L346">
        <v>2</v>
      </c>
      <c r="M346">
        <v>6</v>
      </c>
      <c r="N346" s="1"/>
      <c r="P346" s="78"/>
      <c r="R346" s="25"/>
    </row>
    <row r="347" spans="1:18" x14ac:dyDescent="0.2">
      <c r="A347" t="s">
        <v>962</v>
      </c>
      <c r="B347" t="s">
        <v>973</v>
      </c>
      <c r="C347" t="s">
        <v>50</v>
      </c>
      <c r="D347">
        <v>3</v>
      </c>
      <c r="E347">
        <v>3</v>
      </c>
      <c r="F347">
        <v>70</v>
      </c>
      <c r="G347">
        <v>40</v>
      </c>
      <c r="H347">
        <v>16</v>
      </c>
      <c r="I347">
        <v>3</v>
      </c>
      <c r="J347">
        <v>7</v>
      </c>
      <c r="K347">
        <v>6</v>
      </c>
      <c r="L347">
        <v>5</v>
      </c>
      <c r="M347">
        <v>5</v>
      </c>
      <c r="N347" s="1"/>
      <c r="P347" s="78"/>
      <c r="R347" s="25"/>
    </row>
    <row r="348" spans="1:18" x14ac:dyDescent="0.2">
      <c r="A348" t="s">
        <v>962</v>
      </c>
      <c r="B348" t="s">
        <v>1205</v>
      </c>
      <c r="C348" t="s">
        <v>1202</v>
      </c>
      <c r="D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 s="1"/>
      <c r="P348" s="78"/>
      <c r="R348" s="25"/>
    </row>
    <row r="349" spans="1:18" x14ac:dyDescent="0.2">
      <c r="A349" t="s">
        <v>962</v>
      </c>
      <c r="B349" t="s">
        <v>972</v>
      </c>
      <c r="C349" t="s">
        <v>47</v>
      </c>
      <c r="D349">
        <v>3</v>
      </c>
      <c r="E349">
        <v>3</v>
      </c>
      <c r="F349">
        <v>78</v>
      </c>
      <c r="G349">
        <v>47</v>
      </c>
      <c r="H349">
        <v>16</v>
      </c>
      <c r="I349">
        <v>4</v>
      </c>
      <c r="J349">
        <v>4</v>
      </c>
      <c r="K349">
        <v>8</v>
      </c>
      <c r="L349">
        <v>11</v>
      </c>
      <c r="M349">
        <v>6</v>
      </c>
      <c r="N349" s="1"/>
      <c r="P349" s="78"/>
      <c r="R349" s="25"/>
    </row>
    <row r="350" spans="1:18" x14ac:dyDescent="0.2">
      <c r="A350" t="s">
        <v>962</v>
      </c>
      <c r="B350" t="s">
        <v>976</v>
      </c>
      <c r="C350" t="s">
        <v>207</v>
      </c>
      <c r="D350">
        <v>3</v>
      </c>
      <c r="E350">
        <v>1</v>
      </c>
      <c r="F350">
        <v>62</v>
      </c>
      <c r="G350">
        <v>27</v>
      </c>
      <c r="H350">
        <v>10</v>
      </c>
      <c r="I350">
        <v>0</v>
      </c>
      <c r="J350">
        <v>6</v>
      </c>
      <c r="K350">
        <v>4</v>
      </c>
      <c r="L350">
        <v>7</v>
      </c>
      <c r="M350">
        <v>3</v>
      </c>
      <c r="N350" s="1"/>
      <c r="P350" s="78"/>
      <c r="R350" s="25"/>
    </row>
    <row r="351" spans="1:18" x14ac:dyDescent="0.2">
      <c r="A351" t="s">
        <v>101</v>
      </c>
      <c r="B351" t="s">
        <v>464</v>
      </c>
      <c r="C351" t="s">
        <v>447</v>
      </c>
      <c r="D351">
        <v>2</v>
      </c>
      <c r="E351">
        <v>2</v>
      </c>
      <c r="F351">
        <v>42</v>
      </c>
      <c r="G351">
        <v>14</v>
      </c>
      <c r="H351">
        <v>5</v>
      </c>
      <c r="I351">
        <v>0</v>
      </c>
      <c r="J351">
        <v>5</v>
      </c>
      <c r="K351">
        <v>0</v>
      </c>
      <c r="L351">
        <v>4</v>
      </c>
      <c r="M351">
        <v>6</v>
      </c>
      <c r="N351" s="1"/>
      <c r="P351" s="78"/>
      <c r="R351" s="25"/>
    </row>
    <row r="352" spans="1:18" x14ac:dyDescent="0.2">
      <c r="A352" t="s">
        <v>101</v>
      </c>
      <c r="B352" t="s">
        <v>143</v>
      </c>
      <c r="C352" t="s">
        <v>22</v>
      </c>
      <c r="D352">
        <v>3</v>
      </c>
      <c r="E352">
        <v>3</v>
      </c>
      <c r="F352">
        <v>64</v>
      </c>
      <c r="G352">
        <v>20</v>
      </c>
      <c r="H352">
        <v>9</v>
      </c>
      <c r="I352">
        <v>1</v>
      </c>
      <c r="J352">
        <v>8</v>
      </c>
      <c r="K352">
        <v>0</v>
      </c>
      <c r="L352">
        <v>1</v>
      </c>
      <c r="M352">
        <v>2</v>
      </c>
      <c r="N352" s="1"/>
      <c r="P352" s="78"/>
      <c r="R352" s="25"/>
    </row>
    <row r="353" spans="1:18" x14ac:dyDescent="0.2">
      <c r="A353" t="s">
        <v>101</v>
      </c>
      <c r="B353" t="s">
        <v>462</v>
      </c>
      <c r="C353" t="s">
        <v>445</v>
      </c>
      <c r="D353">
        <v>3</v>
      </c>
      <c r="E353">
        <v>1</v>
      </c>
      <c r="F353">
        <v>64</v>
      </c>
      <c r="G353">
        <v>22</v>
      </c>
      <c r="H353">
        <v>8</v>
      </c>
      <c r="I353">
        <v>0</v>
      </c>
      <c r="J353">
        <v>8</v>
      </c>
      <c r="K353">
        <v>0</v>
      </c>
      <c r="L353">
        <v>6</v>
      </c>
      <c r="M353">
        <v>2</v>
      </c>
      <c r="N353" s="1"/>
      <c r="P353" s="78"/>
      <c r="R353" s="25"/>
    </row>
    <row r="354" spans="1:18" x14ac:dyDescent="0.2">
      <c r="A354" t="s">
        <v>101</v>
      </c>
      <c r="B354" t="s">
        <v>458</v>
      </c>
      <c r="C354" t="s">
        <v>43</v>
      </c>
      <c r="D354">
        <v>3</v>
      </c>
      <c r="F354">
        <v>33</v>
      </c>
      <c r="G354">
        <v>13</v>
      </c>
      <c r="H354">
        <v>4</v>
      </c>
      <c r="I354">
        <v>3</v>
      </c>
      <c r="J354">
        <v>1</v>
      </c>
      <c r="K354">
        <v>0</v>
      </c>
      <c r="L354">
        <v>2</v>
      </c>
      <c r="M354">
        <v>5</v>
      </c>
      <c r="N354" s="1"/>
      <c r="P354" s="78"/>
      <c r="R354" s="25"/>
    </row>
    <row r="355" spans="1:18" x14ac:dyDescent="0.2">
      <c r="A355" t="s">
        <v>101</v>
      </c>
      <c r="B355" t="s">
        <v>457</v>
      </c>
      <c r="C355" t="s">
        <v>62</v>
      </c>
      <c r="D355">
        <v>3</v>
      </c>
      <c r="E355">
        <v>3</v>
      </c>
      <c r="F355">
        <v>77</v>
      </c>
      <c r="G355">
        <v>31</v>
      </c>
      <c r="H355">
        <v>7</v>
      </c>
      <c r="I355">
        <v>2</v>
      </c>
      <c r="J355">
        <v>4</v>
      </c>
      <c r="K355">
        <v>1</v>
      </c>
      <c r="L355">
        <v>15</v>
      </c>
      <c r="M355">
        <v>9</v>
      </c>
      <c r="N355" s="1"/>
      <c r="P355" s="78"/>
      <c r="R355" s="25"/>
    </row>
    <row r="356" spans="1:18" x14ac:dyDescent="0.2">
      <c r="A356" t="s">
        <v>101</v>
      </c>
      <c r="B356" t="s">
        <v>439</v>
      </c>
      <c r="C356" t="s">
        <v>188</v>
      </c>
      <c r="D356">
        <v>3</v>
      </c>
      <c r="F356">
        <v>42</v>
      </c>
      <c r="G356">
        <v>7</v>
      </c>
      <c r="H356">
        <v>2</v>
      </c>
      <c r="I356">
        <v>0</v>
      </c>
      <c r="J356">
        <v>2</v>
      </c>
      <c r="K356">
        <v>0</v>
      </c>
      <c r="L356">
        <v>3</v>
      </c>
      <c r="M356">
        <v>4</v>
      </c>
      <c r="N356" s="1"/>
      <c r="P356" s="78"/>
      <c r="R356" s="25"/>
    </row>
    <row r="357" spans="1:18" x14ac:dyDescent="0.2">
      <c r="A357" t="s">
        <v>101</v>
      </c>
      <c r="B357" t="s">
        <v>461</v>
      </c>
      <c r="C357" t="s">
        <v>444</v>
      </c>
      <c r="D357">
        <v>3</v>
      </c>
      <c r="E357">
        <v>2</v>
      </c>
      <c r="F357">
        <v>67</v>
      </c>
      <c r="G357">
        <v>26</v>
      </c>
      <c r="H357">
        <v>12</v>
      </c>
      <c r="I357">
        <v>0</v>
      </c>
      <c r="J357">
        <v>12</v>
      </c>
      <c r="K357">
        <v>0</v>
      </c>
      <c r="L357">
        <v>2</v>
      </c>
      <c r="M357">
        <v>5</v>
      </c>
      <c r="N357" s="1"/>
      <c r="P357" s="78"/>
      <c r="R357" s="25"/>
    </row>
    <row r="358" spans="1:18" x14ac:dyDescent="0.2">
      <c r="A358" t="s">
        <v>101</v>
      </c>
      <c r="B358" t="s">
        <v>459</v>
      </c>
      <c r="C358" t="s">
        <v>6</v>
      </c>
      <c r="D358">
        <v>3</v>
      </c>
      <c r="F358">
        <v>46</v>
      </c>
      <c r="G358">
        <v>7</v>
      </c>
      <c r="H358">
        <v>2</v>
      </c>
      <c r="I358">
        <v>0</v>
      </c>
      <c r="J358">
        <v>2</v>
      </c>
      <c r="K358">
        <v>0</v>
      </c>
      <c r="L358">
        <v>3</v>
      </c>
      <c r="M358">
        <v>5</v>
      </c>
      <c r="N358" s="1"/>
      <c r="P358" s="78"/>
      <c r="R358" s="25"/>
    </row>
    <row r="359" spans="1:18" x14ac:dyDescent="0.2">
      <c r="A359" t="s">
        <v>101</v>
      </c>
      <c r="B359" t="s">
        <v>1093</v>
      </c>
      <c r="C359" t="s">
        <v>1091</v>
      </c>
      <c r="D359">
        <v>2</v>
      </c>
      <c r="F359">
        <v>14</v>
      </c>
      <c r="G359">
        <v>6</v>
      </c>
      <c r="H359">
        <v>2</v>
      </c>
      <c r="I359">
        <v>2</v>
      </c>
      <c r="J359">
        <v>0</v>
      </c>
      <c r="K359">
        <v>0</v>
      </c>
      <c r="L359">
        <v>0</v>
      </c>
      <c r="M359">
        <v>1</v>
      </c>
      <c r="N359" s="1"/>
      <c r="P359" s="78"/>
      <c r="R359" s="25"/>
    </row>
    <row r="360" spans="1:18" x14ac:dyDescent="0.2">
      <c r="A360" t="s">
        <v>101</v>
      </c>
      <c r="B360" t="s">
        <v>465</v>
      </c>
      <c r="C360" t="s">
        <v>11</v>
      </c>
      <c r="D360">
        <v>1</v>
      </c>
      <c r="F360">
        <v>7</v>
      </c>
      <c r="G360">
        <v>4</v>
      </c>
      <c r="H360">
        <v>1</v>
      </c>
      <c r="I360">
        <v>0</v>
      </c>
      <c r="J360">
        <v>1</v>
      </c>
      <c r="K360">
        <v>0</v>
      </c>
      <c r="L360">
        <v>2</v>
      </c>
      <c r="M360">
        <v>2</v>
      </c>
      <c r="N360" s="1"/>
      <c r="P360" s="78"/>
      <c r="R360" s="25"/>
    </row>
    <row r="361" spans="1:18" x14ac:dyDescent="0.2">
      <c r="A361" t="s">
        <v>101</v>
      </c>
      <c r="B361" t="s">
        <v>460</v>
      </c>
      <c r="C361" t="s">
        <v>44</v>
      </c>
      <c r="D361">
        <v>3</v>
      </c>
      <c r="F361">
        <v>14</v>
      </c>
      <c r="G361">
        <v>3</v>
      </c>
      <c r="H361">
        <v>1</v>
      </c>
      <c r="I361">
        <v>1</v>
      </c>
      <c r="J361">
        <v>0</v>
      </c>
      <c r="K361">
        <v>0</v>
      </c>
      <c r="L361">
        <v>0</v>
      </c>
      <c r="M361">
        <v>0</v>
      </c>
      <c r="N361" s="1"/>
      <c r="P361" s="78"/>
      <c r="R361" s="25"/>
    </row>
    <row r="362" spans="1:18" x14ac:dyDescent="0.2">
      <c r="A362" t="s">
        <v>101</v>
      </c>
      <c r="B362" t="s">
        <v>144</v>
      </c>
      <c r="C362" t="s">
        <v>31</v>
      </c>
      <c r="D362">
        <v>3</v>
      </c>
      <c r="E362">
        <v>3</v>
      </c>
      <c r="F362">
        <v>81</v>
      </c>
      <c r="G362">
        <v>24</v>
      </c>
      <c r="H362">
        <v>9</v>
      </c>
      <c r="I362">
        <v>1</v>
      </c>
      <c r="J362">
        <v>6</v>
      </c>
      <c r="K362">
        <v>2</v>
      </c>
      <c r="L362">
        <v>5</v>
      </c>
      <c r="M362">
        <v>9</v>
      </c>
      <c r="N362" s="1"/>
      <c r="P362" s="78"/>
      <c r="R362" s="25"/>
    </row>
    <row r="363" spans="1:18" x14ac:dyDescent="0.2">
      <c r="A363" t="s">
        <v>101</v>
      </c>
      <c r="B363" t="s">
        <v>463</v>
      </c>
      <c r="C363" t="s">
        <v>446</v>
      </c>
      <c r="D363">
        <v>3</v>
      </c>
      <c r="E363">
        <v>1</v>
      </c>
      <c r="F363">
        <v>49</v>
      </c>
      <c r="G363">
        <v>19</v>
      </c>
      <c r="H363">
        <v>8</v>
      </c>
      <c r="I363">
        <v>3</v>
      </c>
      <c r="J363">
        <v>5</v>
      </c>
      <c r="K363">
        <v>0</v>
      </c>
      <c r="L363">
        <v>0</v>
      </c>
      <c r="M363">
        <v>6</v>
      </c>
      <c r="N363" s="1"/>
      <c r="P363" s="78"/>
      <c r="R363" s="25"/>
    </row>
    <row r="364" spans="1:18" x14ac:dyDescent="0.2">
      <c r="A364" t="s">
        <v>187</v>
      </c>
      <c r="B364" t="s">
        <v>803</v>
      </c>
      <c r="C364" t="s">
        <v>3</v>
      </c>
      <c r="D364">
        <v>3</v>
      </c>
      <c r="F364">
        <v>69</v>
      </c>
      <c r="G364">
        <v>24</v>
      </c>
      <c r="H364">
        <v>8</v>
      </c>
      <c r="I364">
        <v>0</v>
      </c>
      <c r="J364">
        <v>8</v>
      </c>
      <c r="K364">
        <v>0</v>
      </c>
      <c r="L364">
        <v>8</v>
      </c>
      <c r="M364">
        <v>7</v>
      </c>
      <c r="N364" s="1"/>
      <c r="P364" s="78"/>
      <c r="R364" s="25"/>
    </row>
    <row r="365" spans="1:18" x14ac:dyDescent="0.2">
      <c r="A365" t="s">
        <v>187</v>
      </c>
      <c r="B365" t="s">
        <v>806</v>
      </c>
      <c r="C365" t="s">
        <v>57</v>
      </c>
      <c r="D365">
        <v>3</v>
      </c>
      <c r="F365">
        <v>15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3</v>
      </c>
      <c r="N365" s="1"/>
      <c r="P365" s="78"/>
      <c r="R365" s="25"/>
    </row>
    <row r="366" spans="1:18" x14ac:dyDescent="0.2">
      <c r="A366" t="s">
        <v>187</v>
      </c>
      <c r="B366" t="s">
        <v>813</v>
      </c>
      <c r="C366" t="s">
        <v>790</v>
      </c>
      <c r="D366">
        <v>3</v>
      </c>
      <c r="E366">
        <v>1</v>
      </c>
      <c r="F366">
        <v>37</v>
      </c>
      <c r="G366">
        <v>7</v>
      </c>
      <c r="H366">
        <v>3</v>
      </c>
      <c r="I366">
        <v>0</v>
      </c>
      <c r="J366">
        <v>3</v>
      </c>
      <c r="K366">
        <v>0</v>
      </c>
      <c r="L366">
        <v>1</v>
      </c>
      <c r="M366">
        <v>6</v>
      </c>
      <c r="N366" s="1"/>
      <c r="P366" s="78"/>
      <c r="R366" s="25"/>
    </row>
    <row r="367" spans="1:18" x14ac:dyDescent="0.2">
      <c r="A367" t="s">
        <v>187</v>
      </c>
      <c r="B367" t="s">
        <v>811</v>
      </c>
      <c r="C367" t="s">
        <v>789</v>
      </c>
      <c r="D367">
        <v>3</v>
      </c>
      <c r="F367">
        <v>37</v>
      </c>
      <c r="G367">
        <v>3</v>
      </c>
      <c r="H367">
        <v>1</v>
      </c>
      <c r="I367">
        <v>1</v>
      </c>
      <c r="J367">
        <v>0</v>
      </c>
      <c r="K367">
        <v>0</v>
      </c>
      <c r="L367">
        <v>0</v>
      </c>
      <c r="M367">
        <v>4</v>
      </c>
      <c r="N367" s="1"/>
      <c r="P367" s="78"/>
      <c r="R367" s="25"/>
    </row>
    <row r="368" spans="1:18" x14ac:dyDescent="0.2">
      <c r="A368" t="s">
        <v>187</v>
      </c>
      <c r="B368" t="s">
        <v>805</v>
      </c>
      <c r="C368" t="s">
        <v>787</v>
      </c>
      <c r="D368">
        <v>3</v>
      </c>
      <c r="E368">
        <v>3</v>
      </c>
      <c r="F368">
        <v>78</v>
      </c>
      <c r="G368">
        <v>31</v>
      </c>
      <c r="H368">
        <v>12</v>
      </c>
      <c r="I368">
        <v>0</v>
      </c>
      <c r="J368">
        <v>11</v>
      </c>
      <c r="K368">
        <v>1</v>
      </c>
      <c r="L368">
        <v>7</v>
      </c>
      <c r="M368">
        <v>7</v>
      </c>
      <c r="N368" s="1"/>
      <c r="P368" s="78"/>
      <c r="R368" s="25"/>
    </row>
    <row r="369" spans="1:18" x14ac:dyDescent="0.2">
      <c r="A369" t="s">
        <v>187</v>
      </c>
      <c r="B369" t="s">
        <v>810</v>
      </c>
      <c r="C369" t="s">
        <v>1170</v>
      </c>
      <c r="D369">
        <v>3</v>
      </c>
      <c r="E369">
        <v>3</v>
      </c>
      <c r="F369">
        <v>80</v>
      </c>
      <c r="G369">
        <v>23</v>
      </c>
      <c r="H369">
        <v>9</v>
      </c>
      <c r="I369">
        <v>0</v>
      </c>
      <c r="J369">
        <v>8</v>
      </c>
      <c r="K369">
        <v>1</v>
      </c>
      <c r="L369">
        <v>5</v>
      </c>
      <c r="M369">
        <v>9</v>
      </c>
      <c r="N369" s="1"/>
      <c r="P369" s="78"/>
      <c r="R369" s="25"/>
    </row>
    <row r="370" spans="1:18" x14ac:dyDescent="0.2">
      <c r="A370" t="s">
        <v>187</v>
      </c>
      <c r="B370" t="s">
        <v>809</v>
      </c>
      <c r="C370" t="s">
        <v>1169</v>
      </c>
      <c r="D370">
        <v>3</v>
      </c>
      <c r="E370">
        <v>3</v>
      </c>
      <c r="F370">
        <v>89</v>
      </c>
      <c r="G370">
        <v>31</v>
      </c>
      <c r="H370">
        <v>13</v>
      </c>
      <c r="I370">
        <v>3</v>
      </c>
      <c r="J370">
        <v>9</v>
      </c>
      <c r="K370">
        <v>1</v>
      </c>
      <c r="L370">
        <v>2</v>
      </c>
      <c r="M370">
        <v>5</v>
      </c>
      <c r="N370" s="1"/>
      <c r="P370" s="78"/>
      <c r="R370" s="25"/>
    </row>
    <row r="371" spans="1:18" x14ac:dyDescent="0.2">
      <c r="A371" t="s">
        <v>187</v>
      </c>
      <c r="B371" t="s">
        <v>808</v>
      </c>
      <c r="C371" t="s">
        <v>467</v>
      </c>
      <c r="D371">
        <v>3</v>
      </c>
      <c r="F371">
        <v>68</v>
      </c>
      <c r="G371">
        <v>29</v>
      </c>
      <c r="H371">
        <v>10</v>
      </c>
      <c r="I371">
        <v>1</v>
      </c>
      <c r="J371">
        <v>9</v>
      </c>
      <c r="K371">
        <v>0</v>
      </c>
      <c r="L371">
        <v>8</v>
      </c>
      <c r="M371">
        <v>6</v>
      </c>
      <c r="N371" s="1"/>
      <c r="P371" s="78"/>
      <c r="R371" s="25"/>
    </row>
    <row r="372" spans="1:18" x14ac:dyDescent="0.2">
      <c r="A372" t="s">
        <v>187</v>
      </c>
      <c r="B372" t="s">
        <v>802</v>
      </c>
      <c r="C372" t="s">
        <v>120</v>
      </c>
      <c r="D372">
        <v>3</v>
      </c>
      <c r="E372">
        <v>3</v>
      </c>
      <c r="F372">
        <v>78</v>
      </c>
      <c r="G372">
        <v>26</v>
      </c>
      <c r="H372">
        <v>8</v>
      </c>
      <c r="I372">
        <v>3</v>
      </c>
      <c r="J372">
        <v>4</v>
      </c>
      <c r="K372">
        <v>1</v>
      </c>
      <c r="L372">
        <v>7</v>
      </c>
      <c r="M372">
        <v>5</v>
      </c>
      <c r="N372" s="1"/>
      <c r="P372" s="78"/>
      <c r="R372" s="25"/>
    </row>
    <row r="373" spans="1:18" x14ac:dyDescent="0.2">
      <c r="A373" t="s">
        <v>187</v>
      </c>
      <c r="B373" t="s">
        <v>807</v>
      </c>
      <c r="C373" t="s">
        <v>788</v>
      </c>
      <c r="D373">
        <v>3</v>
      </c>
      <c r="E373">
        <v>1</v>
      </c>
      <c r="F373">
        <v>22</v>
      </c>
      <c r="G373">
        <v>6</v>
      </c>
      <c r="H373">
        <v>3</v>
      </c>
      <c r="I373">
        <v>0</v>
      </c>
      <c r="J373">
        <v>3</v>
      </c>
      <c r="K373">
        <v>0</v>
      </c>
      <c r="L373">
        <v>0</v>
      </c>
      <c r="M373">
        <v>5</v>
      </c>
      <c r="N373" s="1"/>
      <c r="P373" s="78"/>
      <c r="R373" s="25"/>
    </row>
    <row r="374" spans="1:18" x14ac:dyDescent="0.2">
      <c r="A374" t="s">
        <v>187</v>
      </c>
      <c r="B374" t="s">
        <v>804</v>
      </c>
      <c r="C374" t="s">
        <v>786</v>
      </c>
      <c r="D374">
        <v>1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 s="1"/>
      <c r="P374" s="78"/>
      <c r="R374" s="25"/>
    </row>
    <row r="375" spans="1:18" x14ac:dyDescent="0.2">
      <c r="A375" t="s">
        <v>187</v>
      </c>
      <c r="B375" t="s">
        <v>812</v>
      </c>
      <c r="C375" t="s">
        <v>19</v>
      </c>
      <c r="D375">
        <v>3</v>
      </c>
      <c r="E375">
        <v>1</v>
      </c>
      <c r="F375">
        <v>26</v>
      </c>
      <c r="G375">
        <v>12</v>
      </c>
      <c r="H375">
        <v>5</v>
      </c>
      <c r="I375">
        <v>0</v>
      </c>
      <c r="J375">
        <v>5</v>
      </c>
      <c r="K375">
        <v>0</v>
      </c>
      <c r="L375">
        <v>2</v>
      </c>
      <c r="M375">
        <v>6</v>
      </c>
      <c r="N375" s="1"/>
      <c r="P375" s="78"/>
      <c r="R375" s="25"/>
    </row>
    <row r="376" spans="1:18" x14ac:dyDescent="0.2">
      <c r="A376" t="s">
        <v>466</v>
      </c>
      <c r="B376" t="s">
        <v>1097</v>
      </c>
      <c r="C376" t="s">
        <v>48</v>
      </c>
      <c r="D376">
        <v>2</v>
      </c>
      <c r="F376">
        <v>43</v>
      </c>
      <c r="G376">
        <v>16</v>
      </c>
      <c r="H376">
        <v>6</v>
      </c>
      <c r="I376">
        <v>0</v>
      </c>
      <c r="J376">
        <v>6</v>
      </c>
      <c r="K376">
        <v>0</v>
      </c>
      <c r="L376">
        <v>4</v>
      </c>
      <c r="M376">
        <v>8</v>
      </c>
      <c r="N376" s="1"/>
      <c r="P376" s="78"/>
      <c r="R376" s="25"/>
    </row>
    <row r="377" spans="1:18" x14ac:dyDescent="0.2">
      <c r="A377" t="s">
        <v>466</v>
      </c>
      <c r="B377" t="s">
        <v>483</v>
      </c>
      <c r="C377" t="s">
        <v>30</v>
      </c>
      <c r="D377">
        <v>3</v>
      </c>
      <c r="E377">
        <v>2</v>
      </c>
      <c r="F377">
        <v>71</v>
      </c>
      <c r="G377">
        <v>21</v>
      </c>
      <c r="H377">
        <v>7</v>
      </c>
      <c r="I377">
        <v>1</v>
      </c>
      <c r="J377">
        <v>6</v>
      </c>
      <c r="K377">
        <v>0</v>
      </c>
      <c r="L377">
        <v>6</v>
      </c>
      <c r="M377">
        <v>7</v>
      </c>
      <c r="N377" s="1"/>
      <c r="P377" s="78"/>
      <c r="R377" s="25"/>
    </row>
    <row r="378" spans="1:18" x14ac:dyDescent="0.2">
      <c r="A378" t="s">
        <v>466</v>
      </c>
      <c r="B378" t="s">
        <v>480</v>
      </c>
      <c r="C378" t="s">
        <v>44</v>
      </c>
      <c r="D378">
        <v>3</v>
      </c>
      <c r="E378">
        <v>1</v>
      </c>
      <c r="F378">
        <v>43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</v>
      </c>
      <c r="N378" s="1"/>
      <c r="P378" s="78"/>
      <c r="R378" s="25"/>
    </row>
    <row r="379" spans="1:18" x14ac:dyDescent="0.2">
      <c r="A379" t="s">
        <v>466</v>
      </c>
      <c r="B379" t="s">
        <v>477</v>
      </c>
      <c r="C379" t="s">
        <v>102</v>
      </c>
      <c r="D379">
        <v>3</v>
      </c>
      <c r="E379">
        <v>3</v>
      </c>
      <c r="F379">
        <v>57</v>
      </c>
      <c r="G379">
        <v>29</v>
      </c>
      <c r="H379">
        <v>7</v>
      </c>
      <c r="I379">
        <v>0</v>
      </c>
      <c r="J379">
        <v>7</v>
      </c>
      <c r="K379">
        <v>0</v>
      </c>
      <c r="L379">
        <v>15</v>
      </c>
      <c r="M379">
        <v>8</v>
      </c>
      <c r="N379" s="1"/>
      <c r="P379" s="78"/>
      <c r="R379" s="25"/>
    </row>
    <row r="380" spans="1:18" x14ac:dyDescent="0.2">
      <c r="A380" t="s">
        <v>466</v>
      </c>
      <c r="B380" t="s">
        <v>475</v>
      </c>
      <c r="C380" t="s">
        <v>467</v>
      </c>
      <c r="D380">
        <v>1</v>
      </c>
      <c r="F380">
        <v>7</v>
      </c>
      <c r="G380">
        <v>2</v>
      </c>
      <c r="H380">
        <v>1</v>
      </c>
      <c r="I380">
        <v>0</v>
      </c>
      <c r="J380">
        <v>1</v>
      </c>
      <c r="K380">
        <v>0</v>
      </c>
      <c r="L380">
        <v>0</v>
      </c>
      <c r="M380">
        <v>0</v>
      </c>
      <c r="N380" s="1"/>
      <c r="P380" s="78"/>
      <c r="R380" s="25"/>
    </row>
    <row r="381" spans="1:18" x14ac:dyDescent="0.2">
      <c r="A381" t="s">
        <v>466</v>
      </c>
      <c r="B381" t="s">
        <v>484</v>
      </c>
      <c r="C381" t="s">
        <v>58</v>
      </c>
      <c r="D381">
        <v>3</v>
      </c>
      <c r="F381">
        <v>70</v>
      </c>
      <c r="G381">
        <v>14</v>
      </c>
      <c r="H381">
        <v>7</v>
      </c>
      <c r="I381">
        <v>0</v>
      </c>
      <c r="J381">
        <v>6</v>
      </c>
      <c r="K381">
        <v>1</v>
      </c>
      <c r="L381">
        <v>0</v>
      </c>
      <c r="M381">
        <v>4</v>
      </c>
      <c r="N381" s="1"/>
      <c r="P381" s="78"/>
      <c r="R381" s="25"/>
    </row>
    <row r="382" spans="1:18" x14ac:dyDescent="0.2">
      <c r="A382" t="s">
        <v>466</v>
      </c>
      <c r="B382" t="s">
        <v>482</v>
      </c>
      <c r="C382" t="s">
        <v>468</v>
      </c>
      <c r="D382">
        <v>3</v>
      </c>
      <c r="E382">
        <v>2</v>
      </c>
      <c r="F382">
        <v>71</v>
      </c>
      <c r="G382">
        <v>13</v>
      </c>
      <c r="H382">
        <v>6</v>
      </c>
      <c r="I382">
        <v>0</v>
      </c>
      <c r="J382">
        <v>5</v>
      </c>
      <c r="K382">
        <v>1</v>
      </c>
      <c r="L382">
        <v>1</v>
      </c>
      <c r="M382">
        <v>0</v>
      </c>
      <c r="N382" s="1"/>
      <c r="P382" s="78"/>
      <c r="R382" s="25"/>
    </row>
    <row r="383" spans="1:18" x14ac:dyDescent="0.2">
      <c r="A383" t="s">
        <v>466</v>
      </c>
      <c r="B383" t="s">
        <v>485</v>
      </c>
      <c r="C383" t="s">
        <v>469</v>
      </c>
      <c r="D383">
        <v>3</v>
      </c>
      <c r="E383">
        <v>3</v>
      </c>
      <c r="F383">
        <v>88</v>
      </c>
      <c r="G383">
        <v>31</v>
      </c>
      <c r="H383">
        <v>12</v>
      </c>
      <c r="I383">
        <v>0</v>
      </c>
      <c r="J383">
        <v>12</v>
      </c>
      <c r="K383">
        <v>0</v>
      </c>
      <c r="L383">
        <v>7</v>
      </c>
      <c r="M383">
        <v>8</v>
      </c>
      <c r="N383" s="1"/>
      <c r="P383" s="78"/>
      <c r="R383" s="25"/>
    </row>
    <row r="384" spans="1:18" x14ac:dyDescent="0.2">
      <c r="A384" t="s">
        <v>466</v>
      </c>
      <c r="B384" t="s">
        <v>478</v>
      </c>
      <c r="C384" t="s">
        <v>42</v>
      </c>
      <c r="D384">
        <v>1</v>
      </c>
      <c r="E384">
        <v>1</v>
      </c>
      <c r="F384">
        <v>26</v>
      </c>
      <c r="G384">
        <v>12</v>
      </c>
      <c r="H384">
        <v>5</v>
      </c>
      <c r="I384">
        <v>2</v>
      </c>
      <c r="J384">
        <v>3</v>
      </c>
      <c r="K384">
        <v>0</v>
      </c>
      <c r="L384">
        <v>0</v>
      </c>
      <c r="M384">
        <v>1</v>
      </c>
      <c r="N384" s="1"/>
      <c r="P384" s="78"/>
      <c r="R384" s="25"/>
    </row>
    <row r="385" spans="1:18" x14ac:dyDescent="0.2">
      <c r="A385" t="s">
        <v>466</v>
      </c>
      <c r="B385" t="s">
        <v>481</v>
      </c>
      <c r="C385" t="s">
        <v>29</v>
      </c>
      <c r="D385">
        <v>1</v>
      </c>
      <c r="F385">
        <v>9</v>
      </c>
      <c r="G385">
        <v>2</v>
      </c>
      <c r="H385">
        <v>0</v>
      </c>
      <c r="I385">
        <v>0</v>
      </c>
      <c r="J385">
        <v>0</v>
      </c>
      <c r="K385">
        <v>0</v>
      </c>
      <c r="L385">
        <v>2</v>
      </c>
      <c r="M385">
        <v>1</v>
      </c>
      <c r="N385" s="1"/>
      <c r="P385" s="78"/>
      <c r="R385" s="25"/>
    </row>
    <row r="386" spans="1:18" x14ac:dyDescent="0.2">
      <c r="A386" t="s">
        <v>466</v>
      </c>
      <c r="B386" t="s">
        <v>476</v>
      </c>
      <c r="C386" t="s">
        <v>69</v>
      </c>
      <c r="D386">
        <v>3</v>
      </c>
      <c r="F386">
        <v>38</v>
      </c>
      <c r="G386">
        <v>17</v>
      </c>
      <c r="H386">
        <v>8</v>
      </c>
      <c r="I386">
        <v>1</v>
      </c>
      <c r="J386">
        <v>6</v>
      </c>
      <c r="K386">
        <v>1</v>
      </c>
      <c r="L386">
        <v>0</v>
      </c>
      <c r="M386">
        <v>1</v>
      </c>
      <c r="N386" s="1"/>
      <c r="P386" s="78"/>
      <c r="R386" s="25"/>
    </row>
    <row r="387" spans="1:18" x14ac:dyDescent="0.2">
      <c r="A387" t="s">
        <v>466</v>
      </c>
      <c r="B387" t="s">
        <v>479</v>
      </c>
      <c r="C387" t="s">
        <v>13</v>
      </c>
      <c r="D387">
        <v>3</v>
      </c>
      <c r="E387">
        <v>3</v>
      </c>
      <c r="F387">
        <v>77</v>
      </c>
      <c r="G387">
        <v>37</v>
      </c>
      <c r="H387">
        <v>10</v>
      </c>
      <c r="I387">
        <v>5</v>
      </c>
      <c r="J387">
        <v>5</v>
      </c>
      <c r="K387">
        <v>0</v>
      </c>
      <c r="L387">
        <v>12</v>
      </c>
      <c r="M387">
        <v>3</v>
      </c>
      <c r="N387" s="1"/>
      <c r="P387" s="78"/>
      <c r="R387" s="25"/>
    </row>
    <row r="388" spans="1:18" x14ac:dyDescent="0.2">
      <c r="A388" t="s">
        <v>182</v>
      </c>
      <c r="B388" t="s">
        <v>857</v>
      </c>
      <c r="C388" t="s">
        <v>844</v>
      </c>
      <c r="D388">
        <v>1</v>
      </c>
      <c r="F388">
        <v>13</v>
      </c>
      <c r="G388">
        <v>4</v>
      </c>
      <c r="H388">
        <v>1</v>
      </c>
      <c r="I388">
        <v>0</v>
      </c>
      <c r="J388">
        <v>1</v>
      </c>
      <c r="K388">
        <v>0</v>
      </c>
      <c r="L388">
        <v>2</v>
      </c>
      <c r="M388">
        <v>2</v>
      </c>
      <c r="N388" s="1"/>
      <c r="P388" s="78"/>
      <c r="R388" s="25"/>
    </row>
    <row r="389" spans="1:18" x14ac:dyDescent="0.2">
      <c r="A389" t="s">
        <v>182</v>
      </c>
      <c r="B389" t="s">
        <v>853</v>
      </c>
      <c r="C389" t="s">
        <v>11</v>
      </c>
      <c r="D389">
        <v>3</v>
      </c>
      <c r="F389">
        <v>72</v>
      </c>
      <c r="G389">
        <v>18</v>
      </c>
      <c r="H389">
        <v>8</v>
      </c>
      <c r="I389">
        <v>0</v>
      </c>
      <c r="J389">
        <v>4</v>
      </c>
      <c r="K389">
        <v>4</v>
      </c>
      <c r="L389">
        <v>2</v>
      </c>
      <c r="M389">
        <v>5</v>
      </c>
      <c r="N389" s="1"/>
      <c r="P389" s="78"/>
      <c r="R389" s="25"/>
    </row>
    <row r="390" spans="1:18" x14ac:dyDescent="0.2">
      <c r="A390" t="s">
        <v>182</v>
      </c>
      <c r="B390" t="s">
        <v>1173</v>
      </c>
      <c r="C390" t="s">
        <v>467</v>
      </c>
      <c r="D390">
        <v>2</v>
      </c>
      <c r="E390">
        <v>1</v>
      </c>
      <c r="F390">
        <v>49</v>
      </c>
      <c r="G390">
        <v>13</v>
      </c>
      <c r="H390">
        <v>5</v>
      </c>
      <c r="I390">
        <v>0</v>
      </c>
      <c r="J390">
        <v>5</v>
      </c>
      <c r="K390">
        <v>0</v>
      </c>
      <c r="L390">
        <v>3</v>
      </c>
      <c r="M390">
        <v>5</v>
      </c>
      <c r="N390" s="1"/>
      <c r="P390" s="78"/>
      <c r="R390" s="25"/>
    </row>
    <row r="391" spans="1:18" x14ac:dyDescent="0.2">
      <c r="A391" t="s">
        <v>182</v>
      </c>
      <c r="B391" t="s">
        <v>858</v>
      </c>
      <c r="C391" t="s">
        <v>11</v>
      </c>
      <c r="D391">
        <v>2</v>
      </c>
      <c r="E391">
        <v>2</v>
      </c>
      <c r="F391">
        <v>48</v>
      </c>
      <c r="G391">
        <v>18</v>
      </c>
      <c r="H391">
        <v>8</v>
      </c>
      <c r="I391">
        <v>0</v>
      </c>
      <c r="J391">
        <v>8</v>
      </c>
      <c r="K391">
        <v>0</v>
      </c>
      <c r="L391">
        <v>2</v>
      </c>
      <c r="M391">
        <v>6</v>
      </c>
      <c r="N391" s="1"/>
      <c r="P391" s="78"/>
      <c r="R391" s="25"/>
    </row>
    <row r="392" spans="1:18" x14ac:dyDescent="0.2">
      <c r="A392" t="s">
        <v>182</v>
      </c>
      <c r="B392" t="s">
        <v>862</v>
      </c>
      <c r="C392" t="s">
        <v>847</v>
      </c>
      <c r="D392">
        <v>2</v>
      </c>
      <c r="E392">
        <v>2</v>
      </c>
      <c r="F392">
        <v>48</v>
      </c>
      <c r="G392">
        <v>4</v>
      </c>
      <c r="H392">
        <v>2</v>
      </c>
      <c r="I392">
        <v>0</v>
      </c>
      <c r="J392">
        <v>2</v>
      </c>
      <c r="K392">
        <v>0</v>
      </c>
      <c r="L392">
        <v>0</v>
      </c>
      <c r="M392">
        <v>7</v>
      </c>
      <c r="N392" s="1"/>
      <c r="P392" s="78"/>
      <c r="R392" s="25"/>
    </row>
    <row r="393" spans="1:18" x14ac:dyDescent="0.2">
      <c r="A393" t="s">
        <v>182</v>
      </c>
      <c r="B393" t="s">
        <v>1175</v>
      </c>
      <c r="C393" t="s">
        <v>1171</v>
      </c>
      <c r="D393">
        <v>1</v>
      </c>
      <c r="F393">
        <v>19</v>
      </c>
      <c r="G393">
        <v>2</v>
      </c>
      <c r="H393">
        <v>1</v>
      </c>
      <c r="I393">
        <v>0</v>
      </c>
      <c r="J393">
        <v>1</v>
      </c>
      <c r="K393">
        <v>0</v>
      </c>
      <c r="L393">
        <v>0</v>
      </c>
      <c r="M393">
        <v>4</v>
      </c>
      <c r="N393" s="1"/>
      <c r="P393" s="78"/>
      <c r="R393" s="25"/>
    </row>
    <row r="394" spans="1:18" x14ac:dyDescent="0.2">
      <c r="A394" t="s">
        <v>182</v>
      </c>
      <c r="B394" t="s">
        <v>1172</v>
      </c>
      <c r="C394" t="s">
        <v>156</v>
      </c>
      <c r="D394">
        <v>2</v>
      </c>
      <c r="F394">
        <v>21</v>
      </c>
      <c r="G394">
        <v>6</v>
      </c>
      <c r="H394">
        <v>3</v>
      </c>
      <c r="I394">
        <v>0</v>
      </c>
      <c r="J394">
        <v>3</v>
      </c>
      <c r="K394">
        <v>0</v>
      </c>
      <c r="L394">
        <v>0</v>
      </c>
      <c r="M394">
        <v>4</v>
      </c>
      <c r="N394" s="1"/>
      <c r="P394" s="78"/>
      <c r="R394" s="25"/>
    </row>
    <row r="395" spans="1:18" x14ac:dyDescent="0.2">
      <c r="A395" t="s">
        <v>182</v>
      </c>
      <c r="B395" t="s">
        <v>856</v>
      </c>
      <c r="C395" t="s">
        <v>42</v>
      </c>
      <c r="D395">
        <v>1</v>
      </c>
      <c r="F395">
        <v>9</v>
      </c>
      <c r="G395">
        <v>2</v>
      </c>
      <c r="H395">
        <v>1</v>
      </c>
      <c r="I395">
        <v>0</v>
      </c>
      <c r="J395">
        <v>0</v>
      </c>
      <c r="K395">
        <v>1</v>
      </c>
      <c r="L395">
        <v>0</v>
      </c>
      <c r="M395">
        <v>1</v>
      </c>
      <c r="N395" s="1"/>
      <c r="P395" s="78"/>
      <c r="R395" s="25"/>
    </row>
    <row r="396" spans="1:18" x14ac:dyDescent="0.2">
      <c r="A396" t="s">
        <v>182</v>
      </c>
      <c r="B396" t="s">
        <v>861</v>
      </c>
      <c r="C396" t="s">
        <v>846</v>
      </c>
      <c r="D396">
        <v>3</v>
      </c>
      <c r="F396">
        <v>42</v>
      </c>
      <c r="G396">
        <v>4</v>
      </c>
      <c r="H396">
        <v>2</v>
      </c>
      <c r="I396">
        <v>0</v>
      </c>
      <c r="J396">
        <v>2</v>
      </c>
      <c r="K396">
        <v>0</v>
      </c>
      <c r="L396">
        <v>0</v>
      </c>
      <c r="M396">
        <v>11</v>
      </c>
      <c r="N396" s="1"/>
      <c r="P396" s="78"/>
      <c r="R396" s="25"/>
    </row>
    <row r="397" spans="1:18" x14ac:dyDescent="0.2">
      <c r="A397" t="s">
        <v>182</v>
      </c>
      <c r="B397" t="s">
        <v>860</v>
      </c>
      <c r="C397" t="s">
        <v>845</v>
      </c>
      <c r="D397">
        <v>3</v>
      </c>
      <c r="E397">
        <v>3</v>
      </c>
      <c r="F397">
        <v>70</v>
      </c>
      <c r="G397">
        <v>16</v>
      </c>
      <c r="H397">
        <v>5</v>
      </c>
      <c r="I397">
        <v>0</v>
      </c>
      <c r="J397">
        <v>4</v>
      </c>
      <c r="K397">
        <v>1</v>
      </c>
      <c r="L397">
        <v>6</v>
      </c>
      <c r="M397">
        <v>10</v>
      </c>
      <c r="N397" s="1"/>
      <c r="P397" s="78"/>
      <c r="R397" s="25"/>
    </row>
    <row r="398" spans="1:18" x14ac:dyDescent="0.2">
      <c r="A398" t="s">
        <v>182</v>
      </c>
      <c r="B398" t="s">
        <v>854</v>
      </c>
      <c r="C398" t="s">
        <v>843</v>
      </c>
      <c r="D398">
        <v>3</v>
      </c>
      <c r="E398">
        <v>3</v>
      </c>
      <c r="F398">
        <v>84</v>
      </c>
      <c r="G398">
        <v>30</v>
      </c>
      <c r="H398">
        <v>12</v>
      </c>
      <c r="I398">
        <v>1</v>
      </c>
      <c r="J398">
        <v>10</v>
      </c>
      <c r="K398">
        <v>1</v>
      </c>
      <c r="L398">
        <v>5</v>
      </c>
      <c r="M398">
        <v>11</v>
      </c>
      <c r="N398" s="1"/>
      <c r="P398" s="78"/>
      <c r="R398" s="25"/>
    </row>
    <row r="399" spans="1:18" x14ac:dyDescent="0.2">
      <c r="A399" t="s">
        <v>182</v>
      </c>
      <c r="B399" t="s">
        <v>1174</v>
      </c>
      <c r="C399" t="s">
        <v>645</v>
      </c>
      <c r="D399">
        <v>2</v>
      </c>
      <c r="F399">
        <v>27</v>
      </c>
      <c r="G399">
        <v>9</v>
      </c>
      <c r="H399">
        <v>4</v>
      </c>
      <c r="I399">
        <v>1</v>
      </c>
      <c r="J399">
        <v>3</v>
      </c>
      <c r="K399">
        <v>0</v>
      </c>
      <c r="L399">
        <v>0</v>
      </c>
      <c r="M399">
        <v>0</v>
      </c>
      <c r="N399" s="1"/>
      <c r="P399" s="78"/>
      <c r="R399" s="25"/>
    </row>
    <row r="400" spans="1:18" x14ac:dyDescent="0.2">
      <c r="A400" t="s">
        <v>182</v>
      </c>
      <c r="B400" t="s">
        <v>859</v>
      </c>
      <c r="C400" t="s">
        <v>11</v>
      </c>
      <c r="D400">
        <v>3</v>
      </c>
      <c r="E400">
        <v>3</v>
      </c>
      <c r="F400">
        <v>77</v>
      </c>
      <c r="G400">
        <v>36</v>
      </c>
      <c r="H400">
        <v>12</v>
      </c>
      <c r="I400">
        <v>3</v>
      </c>
      <c r="J400">
        <v>8</v>
      </c>
      <c r="K400">
        <v>1</v>
      </c>
      <c r="L400">
        <v>9</v>
      </c>
      <c r="M400">
        <v>4</v>
      </c>
      <c r="N400" s="1"/>
      <c r="P400" s="78"/>
      <c r="R400" s="25"/>
    </row>
    <row r="401" spans="1:18" x14ac:dyDescent="0.2">
      <c r="A401" t="s">
        <v>182</v>
      </c>
      <c r="B401" t="s">
        <v>855</v>
      </c>
      <c r="C401" t="s">
        <v>32</v>
      </c>
      <c r="D401">
        <v>2</v>
      </c>
      <c r="E401">
        <v>1</v>
      </c>
      <c r="F401">
        <v>21</v>
      </c>
      <c r="G401">
        <v>2</v>
      </c>
      <c r="H401">
        <v>1</v>
      </c>
      <c r="I401">
        <v>0</v>
      </c>
      <c r="J401">
        <v>1</v>
      </c>
      <c r="K401">
        <v>0</v>
      </c>
      <c r="L401">
        <v>0</v>
      </c>
      <c r="M401">
        <v>1</v>
      </c>
      <c r="N401" s="1"/>
      <c r="P401" s="78"/>
      <c r="R401" s="25"/>
    </row>
    <row r="402" spans="1:18" x14ac:dyDescent="0.2">
      <c r="A402" t="s">
        <v>904</v>
      </c>
      <c r="B402" t="s">
        <v>919</v>
      </c>
      <c r="C402" t="s">
        <v>961</v>
      </c>
      <c r="D402">
        <v>3</v>
      </c>
      <c r="E402">
        <v>3</v>
      </c>
      <c r="F402">
        <v>20</v>
      </c>
      <c r="G402">
        <v>32</v>
      </c>
      <c r="H402">
        <v>11</v>
      </c>
      <c r="I402">
        <v>1</v>
      </c>
      <c r="J402">
        <v>10</v>
      </c>
      <c r="K402">
        <v>0</v>
      </c>
      <c r="L402">
        <v>9</v>
      </c>
      <c r="M402">
        <v>10</v>
      </c>
      <c r="N402" s="1"/>
      <c r="P402" s="78"/>
      <c r="R402" s="25"/>
    </row>
    <row r="403" spans="1:18" x14ac:dyDescent="0.2">
      <c r="A403" t="s">
        <v>904</v>
      </c>
      <c r="B403" t="s">
        <v>912</v>
      </c>
      <c r="C403" t="s">
        <v>8</v>
      </c>
      <c r="D403">
        <v>3</v>
      </c>
      <c r="E403">
        <v>1</v>
      </c>
      <c r="F403">
        <v>19</v>
      </c>
      <c r="G403">
        <v>6</v>
      </c>
      <c r="H403">
        <v>1</v>
      </c>
      <c r="I403">
        <v>0</v>
      </c>
      <c r="J403">
        <v>1</v>
      </c>
      <c r="K403">
        <v>0</v>
      </c>
      <c r="L403">
        <v>4</v>
      </c>
      <c r="M403">
        <v>7</v>
      </c>
      <c r="N403" s="1"/>
      <c r="P403" s="78"/>
      <c r="R403" s="25"/>
    </row>
    <row r="404" spans="1:18" x14ac:dyDescent="0.2">
      <c r="A404" t="s">
        <v>904</v>
      </c>
      <c r="B404" t="s">
        <v>1265</v>
      </c>
      <c r="C404" t="s">
        <v>967</v>
      </c>
      <c r="D404">
        <v>1</v>
      </c>
      <c r="F404">
        <v>2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 s="1"/>
      <c r="P404" s="78"/>
      <c r="R404" s="25"/>
    </row>
    <row r="405" spans="1:18" x14ac:dyDescent="0.2">
      <c r="A405" t="s">
        <v>904</v>
      </c>
      <c r="B405" t="s">
        <v>1263</v>
      </c>
      <c r="C405" t="s">
        <v>1264</v>
      </c>
      <c r="D405">
        <v>1</v>
      </c>
      <c r="E405">
        <v>1</v>
      </c>
      <c r="F405">
        <v>32</v>
      </c>
      <c r="G405">
        <v>18</v>
      </c>
      <c r="H405">
        <v>7</v>
      </c>
      <c r="I405">
        <v>1</v>
      </c>
      <c r="J405">
        <v>4</v>
      </c>
      <c r="K405">
        <v>2</v>
      </c>
      <c r="L405">
        <v>3</v>
      </c>
      <c r="M405">
        <v>2</v>
      </c>
      <c r="N405" s="1"/>
      <c r="P405" s="78"/>
      <c r="R405" s="25"/>
    </row>
    <row r="406" spans="1:18" x14ac:dyDescent="0.2">
      <c r="A406" t="s">
        <v>904</v>
      </c>
      <c r="B406" t="s">
        <v>1266</v>
      </c>
      <c r="C406" t="s">
        <v>22</v>
      </c>
      <c r="D406">
        <v>1</v>
      </c>
      <c r="F406">
        <v>2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 s="1"/>
      <c r="P406" s="78"/>
      <c r="R406" s="25"/>
    </row>
    <row r="407" spans="1:18" x14ac:dyDescent="0.2">
      <c r="A407" t="s">
        <v>904</v>
      </c>
      <c r="B407" t="s">
        <v>913</v>
      </c>
      <c r="C407" t="s">
        <v>956</v>
      </c>
      <c r="D407">
        <v>3</v>
      </c>
      <c r="E407">
        <v>1</v>
      </c>
      <c r="F407">
        <v>18</v>
      </c>
      <c r="G407">
        <v>12</v>
      </c>
      <c r="H407">
        <v>4</v>
      </c>
      <c r="I407">
        <v>1</v>
      </c>
      <c r="J407">
        <v>3</v>
      </c>
      <c r="K407">
        <v>0</v>
      </c>
      <c r="L407">
        <v>3</v>
      </c>
      <c r="M407">
        <v>7</v>
      </c>
      <c r="N407" s="1"/>
      <c r="P407" s="78"/>
      <c r="R407" s="25"/>
    </row>
    <row r="408" spans="1:18" x14ac:dyDescent="0.2">
      <c r="A408" t="s">
        <v>904</v>
      </c>
      <c r="B408" t="s">
        <v>1191</v>
      </c>
      <c r="C408" t="s">
        <v>471</v>
      </c>
      <c r="D408">
        <v>2</v>
      </c>
      <c r="F408">
        <v>16</v>
      </c>
      <c r="G408">
        <v>3</v>
      </c>
      <c r="H408">
        <v>1</v>
      </c>
      <c r="I408">
        <v>0</v>
      </c>
      <c r="J408">
        <v>1</v>
      </c>
      <c r="K408">
        <v>0</v>
      </c>
      <c r="L408">
        <v>1</v>
      </c>
      <c r="M408">
        <v>1</v>
      </c>
      <c r="N408" s="1"/>
      <c r="P408" s="78"/>
      <c r="R408" s="25"/>
    </row>
    <row r="409" spans="1:18" x14ac:dyDescent="0.2">
      <c r="A409" t="s">
        <v>904</v>
      </c>
      <c r="B409" t="s">
        <v>916</v>
      </c>
      <c r="C409" t="s">
        <v>959</v>
      </c>
      <c r="D409">
        <v>3</v>
      </c>
      <c r="F409">
        <v>8</v>
      </c>
      <c r="G409">
        <v>12</v>
      </c>
      <c r="H409">
        <v>5</v>
      </c>
      <c r="I409">
        <v>2</v>
      </c>
      <c r="J409">
        <v>3</v>
      </c>
      <c r="K409">
        <v>0</v>
      </c>
      <c r="L409">
        <v>0</v>
      </c>
      <c r="M409">
        <v>4</v>
      </c>
      <c r="N409" s="1"/>
      <c r="P409" s="78"/>
      <c r="R409" s="25"/>
    </row>
    <row r="410" spans="1:18" x14ac:dyDescent="0.2">
      <c r="A410" t="s">
        <v>904</v>
      </c>
      <c r="B410" t="s">
        <v>920</v>
      </c>
      <c r="C410" t="s">
        <v>22</v>
      </c>
      <c r="D410">
        <v>3</v>
      </c>
      <c r="E410">
        <v>2</v>
      </c>
      <c r="F410">
        <v>19</v>
      </c>
      <c r="G410">
        <v>17</v>
      </c>
      <c r="H410">
        <v>7</v>
      </c>
      <c r="I410">
        <v>0</v>
      </c>
      <c r="J410">
        <v>7</v>
      </c>
      <c r="K410">
        <v>0</v>
      </c>
      <c r="L410">
        <v>3</v>
      </c>
      <c r="M410">
        <v>8</v>
      </c>
      <c r="N410" s="1"/>
      <c r="P410" s="78"/>
      <c r="R410" s="25"/>
    </row>
    <row r="411" spans="1:18" x14ac:dyDescent="0.2">
      <c r="A411" t="s">
        <v>904</v>
      </c>
      <c r="B411" t="s">
        <v>1192</v>
      </c>
      <c r="C411" t="s">
        <v>50</v>
      </c>
      <c r="D411">
        <v>1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 s="1"/>
      <c r="P411" s="78"/>
      <c r="R411" s="25"/>
    </row>
    <row r="412" spans="1:18" x14ac:dyDescent="0.2">
      <c r="A412" t="s">
        <v>904</v>
      </c>
      <c r="B412" t="s">
        <v>111</v>
      </c>
      <c r="C412" t="s">
        <v>960</v>
      </c>
      <c r="D412">
        <v>2</v>
      </c>
      <c r="E412">
        <v>2</v>
      </c>
      <c r="G412">
        <v>17</v>
      </c>
      <c r="H412">
        <v>7</v>
      </c>
      <c r="I412">
        <v>2</v>
      </c>
      <c r="J412">
        <v>5</v>
      </c>
      <c r="K412">
        <v>0</v>
      </c>
      <c r="L412">
        <v>1</v>
      </c>
      <c r="M412">
        <v>4</v>
      </c>
      <c r="N412" s="1"/>
      <c r="P412" s="78"/>
      <c r="R412" s="25"/>
    </row>
    <row r="413" spans="1:18" x14ac:dyDescent="0.2">
      <c r="A413" t="s">
        <v>904</v>
      </c>
      <c r="B413" t="s">
        <v>111</v>
      </c>
      <c r="C413" t="s">
        <v>1267</v>
      </c>
      <c r="D413">
        <v>1</v>
      </c>
      <c r="F413">
        <v>17</v>
      </c>
      <c r="G413">
        <v>11</v>
      </c>
      <c r="H413">
        <v>4</v>
      </c>
      <c r="I413">
        <v>2</v>
      </c>
      <c r="J413">
        <v>2</v>
      </c>
      <c r="K413">
        <v>0</v>
      </c>
      <c r="L413">
        <v>1</v>
      </c>
      <c r="M413">
        <v>4</v>
      </c>
      <c r="N413" s="1"/>
      <c r="P413" s="78"/>
      <c r="R413" s="25"/>
    </row>
    <row r="414" spans="1:18" x14ac:dyDescent="0.2">
      <c r="A414" t="s">
        <v>904</v>
      </c>
      <c r="B414" t="s">
        <v>918</v>
      </c>
      <c r="C414" t="s">
        <v>419</v>
      </c>
      <c r="D414">
        <v>3</v>
      </c>
      <c r="E414">
        <v>2</v>
      </c>
      <c r="F414">
        <v>17</v>
      </c>
      <c r="G414">
        <v>25</v>
      </c>
      <c r="H414">
        <v>8</v>
      </c>
      <c r="I414">
        <v>3</v>
      </c>
      <c r="J414">
        <v>5</v>
      </c>
      <c r="K414">
        <v>0</v>
      </c>
      <c r="L414">
        <v>6</v>
      </c>
      <c r="M414">
        <v>11</v>
      </c>
      <c r="N414" s="1"/>
      <c r="P414" s="78"/>
      <c r="R414" s="25"/>
    </row>
    <row r="415" spans="1:18" x14ac:dyDescent="0.2">
      <c r="A415" t="s">
        <v>904</v>
      </c>
      <c r="B415" t="s">
        <v>917</v>
      </c>
      <c r="C415" t="s">
        <v>9</v>
      </c>
      <c r="D415">
        <v>2</v>
      </c>
      <c r="G415">
        <v>7</v>
      </c>
      <c r="H415">
        <v>2</v>
      </c>
      <c r="I415">
        <v>0</v>
      </c>
      <c r="J415">
        <v>2</v>
      </c>
      <c r="K415">
        <v>0</v>
      </c>
      <c r="L415">
        <v>3</v>
      </c>
      <c r="M415">
        <v>1</v>
      </c>
      <c r="N415" s="1"/>
      <c r="P415" s="78"/>
      <c r="R415" s="25"/>
    </row>
    <row r="416" spans="1:18" x14ac:dyDescent="0.2">
      <c r="A416" t="s">
        <v>904</v>
      </c>
      <c r="B416" t="s">
        <v>914</v>
      </c>
      <c r="C416" t="s">
        <v>957</v>
      </c>
      <c r="D416">
        <v>1</v>
      </c>
      <c r="G416">
        <v>5</v>
      </c>
      <c r="H416">
        <v>1</v>
      </c>
      <c r="I416">
        <v>0</v>
      </c>
      <c r="J416">
        <v>1</v>
      </c>
      <c r="K416">
        <v>0</v>
      </c>
      <c r="L416">
        <v>3</v>
      </c>
      <c r="M416">
        <v>3</v>
      </c>
      <c r="N416" s="1"/>
      <c r="P416" s="78"/>
      <c r="R416" s="25"/>
    </row>
    <row r="417" spans="1:18" x14ac:dyDescent="0.2">
      <c r="A417" t="s">
        <v>904</v>
      </c>
      <c r="B417" t="s">
        <v>915</v>
      </c>
      <c r="C417" t="s">
        <v>958</v>
      </c>
      <c r="D417">
        <v>3</v>
      </c>
      <c r="E417">
        <v>3</v>
      </c>
      <c r="F417">
        <v>30</v>
      </c>
      <c r="G417">
        <v>41</v>
      </c>
      <c r="H417">
        <v>15</v>
      </c>
      <c r="I417">
        <v>6</v>
      </c>
      <c r="J417">
        <v>9</v>
      </c>
      <c r="K417">
        <v>0</v>
      </c>
      <c r="L417">
        <v>5</v>
      </c>
      <c r="M417">
        <v>10</v>
      </c>
      <c r="N417" s="1"/>
      <c r="P417" s="78"/>
      <c r="R417" s="25"/>
    </row>
    <row r="418" spans="1:18" x14ac:dyDescent="0.2">
      <c r="A418" t="s">
        <v>729</v>
      </c>
      <c r="B418" t="s">
        <v>744</v>
      </c>
      <c r="C418" t="s">
        <v>731</v>
      </c>
      <c r="D418">
        <v>3</v>
      </c>
      <c r="F418">
        <v>60</v>
      </c>
      <c r="G418">
        <v>21</v>
      </c>
      <c r="H418">
        <v>7</v>
      </c>
      <c r="I418">
        <v>1</v>
      </c>
      <c r="J418">
        <v>5</v>
      </c>
      <c r="K418">
        <v>1</v>
      </c>
      <c r="L418">
        <v>6</v>
      </c>
      <c r="M418">
        <v>5</v>
      </c>
      <c r="N418" s="1"/>
      <c r="P418" s="78"/>
      <c r="R418" s="25"/>
    </row>
    <row r="419" spans="1:18" x14ac:dyDescent="0.2">
      <c r="A419" t="s">
        <v>729</v>
      </c>
      <c r="B419" t="s">
        <v>741</v>
      </c>
      <c r="C419" t="s">
        <v>15</v>
      </c>
      <c r="D419">
        <v>3</v>
      </c>
      <c r="E419">
        <v>3</v>
      </c>
      <c r="F419">
        <v>57</v>
      </c>
      <c r="G419">
        <v>5</v>
      </c>
      <c r="H419">
        <v>2</v>
      </c>
      <c r="I419">
        <v>1</v>
      </c>
      <c r="J419">
        <v>1</v>
      </c>
      <c r="K419">
        <v>0</v>
      </c>
      <c r="L419">
        <v>0</v>
      </c>
      <c r="M419">
        <v>6</v>
      </c>
      <c r="N419" s="1"/>
      <c r="P419" s="78"/>
      <c r="R419" s="25"/>
    </row>
    <row r="420" spans="1:18" x14ac:dyDescent="0.2">
      <c r="A420" t="s">
        <v>729</v>
      </c>
      <c r="B420" t="s">
        <v>742</v>
      </c>
      <c r="C420" t="s">
        <v>730</v>
      </c>
      <c r="D420">
        <v>2</v>
      </c>
      <c r="F420">
        <v>22</v>
      </c>
      <c r="G420">
        <v>5</v>
      </c>
      <c r="H420">
        <v>2</v>
      </c>
      <c r="I420">
        <v>1</v>
      </c>
      <c r="J420">
        <v>1</v>
      </c>
      <c r="K420">
        <v>0</v>
      </c>
      <c r="L420">
        <v>0</v>
      </c>
      <c r="M420">
        <v>1</v>
      </c>
      <c r="N420" s="1"/>
      <c r="P420" s="78"/>
      <c r="R420" s="25"/>
    </row>
    <row r="421" spans="1:18" x14ac:dyDescent="0.2">
      <c r="A421" t="s">
        <v>729</v>
      </c>
      <c r="B421" t="s">
        <v>746</v>
      </c>
      <c r="C421" t="s">
        <v>45</v>
      </c>
      <c r="D421">
        <v>3</v>
      </c>
      <c r="E421">
        <v>1</v>
      </c>
      <c r="F421">
        <v>61</v>
      </c>
      <c r="G421">
        <v>17</v>
      </c>
      <c r="H421">
        <v>6</v>
      </c>
      <c r="I421">
        <v>4</v>
      </c>
      <c r="J421">
        <v>1</v>
      </c>
      <c r="K421">
        <v>1</v>
      </c>
      <c r="L421">
        <v>1</v>
      </c>
      <c r="M421">
        <v>5</v>
      </c>
      <c r="N421" s="1"/>
      <c r="P421" s="78"/>
      <c r="R421" s="25"/>
    </row>
    <row r="422" spans="1:18" x14ac:dyDescent="0.2">
      <c r="A422" t="s">
        <v>729</v>
      </c>
      <c r="B422" t="s">
        <v>750</v>
      </c>
      <c r="C422" t="s">
        <v>31</v>
      </c>
      <c r="D422">
        <v>3</v>
      </c>
      <c r="F422">
        <v>27</v>
      </c>
      <c r="G422">
        <v>2</v>
      </c>
      <c r="H422">
        <v>1</v>
      </c>
      <c r="I422">
        <v>0</v>
      </c>
      <c r="J422">
        <v>1</v>
      </c>
      <c r="K422">
        <v>0</v>
      </c>
      <c r="L422">
        <v>0</v>
      </c>
      <c r="M422">
        <v>3</v>
      </c>
      <c r="N422" s="1"/>
      <c r="P422" s="78"/>
      <c r="R422" s="25"/>
    </row>
    <row r="423" spans="1:18" x14ac:dyDescent="0.2">
      <c r="A423" t="s">
        <v>729</v>
      </c>
      <c r="B423" t="s">
        <v>745</v>
      </c>
      <c r="C423" t="s">
        <v>52</v>
      </c>
      <c r="D423">
        <v>3</v>
      </c>
      <c r="E423">
        <v>3</v>
      </c>
      <c r="F423">
        <v>97</v>
      </c>
      <c r="G423">
        <v>34</v>
      </c>
      <c r="H423">
        <v>13</v>
      </c>
      <c r="I423">
        <v>4</v>
      </c>
      <c r="J423">
        <v>9</v>
      </c>
      <c r="K423">
        <v>0</v>
      </c>
      <c r="L423">
        <v>4</v>
      </c>
      <c r="M423">
        <v>7</v>
      </c>
      <c r="N423" s="1"/>
      <c r="P423" s="78"/>
      <c r="R423" s="25"/>
    </row>
    <row r="424" spans="1:18" x14ac:dyDescent="0.2">
      <c r="A424" t="s">
        <v>729</v>
      </c>
      <c r="B424" t="s">
        <v>740</v>
      </c>
      <c r="C424" t="s">
        <v>19</v>
      </c>
      <c r="D424">
        <v>3</v>
      </c>
      <c r="F424">
        <v>15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1</v>
      </c>
      <c r="N424" s="1"/>
      <c r="P424" s="78"/>
      <c r="R424" s="25"/>
    </row>
    <row r="425" spans="1:18" x14ac:dyDescent="0.2">
      <c r="A425" t="s">
        <v>729</v>
      </c>
      <c r="B425" t="s">
        <v>743</v>
      </c>
      <c r="C425" t="s">
        <v>7</v>
      </c>
      <c r="D425">
        <v>3</v>
      </c>
      <c r="F425">
        <v>31</v>
      </c>
      <c r="G425">
        <v>7</v>
      </c>
      <c r="H425">
        <v>3</v>
      </c>
      <c r="I425">
        <v>1</v>
      </c>
      <c r="J425">
        <v>2</v>
      </c>
      <c r="K425">
        <v>0</v>
      </c>
      <c r="L425">
        <v>0</v>
      </c>
      <c r="M425">
        <v>5</v>
      </c>
      <c r="N425" s="1"/>
      <c r="P425" s="78"/>
      <c r="R425" s="25"/>
    </row>
    <row r="426" spans="1:18" x14ac:dyDescent="0.2">
      <c r="A426" t="s">
        <v>729</v>
      </c>
      <c r="B426" t="s">
        <v>748</v>
      </c>
      <c r="C426" t="s">
        <v>732</v>
      </c>
      <c r="D426">
        <v>3</v>
      </c>
      <c r="E426">
        <v>2</v>
      </c>
      <c r="F426">
        <v>66</v>
      </c>
      <c r="G426">
        <v>19</v>
      </c>
      <c r="H426">
        <v>8</v>
      </c>
      <c r="I426">
        <v>0</v>
      </c>
      <c r="J426">
        <v>8</v>
      </c>
      <c r="K426">
        <v>0</v>
      </c>
      <c r="L426">
        <v>3</v>
      </c>
      <c r="M426">
        <v>4</v>
      </c>
      <c r="N426" s="1"/>
      <c r="P426" s="78"/>
      <c r="R426" s="25"/>
    </row>
    <row r="427" spans="1:18" x14ac:dyDescent="0.2">
      <c r="A427" t="s">
        <v>729</v>
      </c>
      <c r="B427" t="s">
        <v>749</v>
      </c>
      <c r="C427" t="s">
        <v>129</v>
      </c>
      <c r="D427">
        <v>2</v>
      </c>
      <c r="F427">
        <v>14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2</v>
      </c>
      <c r="N427" s="1"/>
      <c r="P427" s="78"/>
      <c r="R427" s="25"/>
    </row>
    <row r="428" spans="1:18" x14ac:dyDescent="0.2">
      <c r="A428" t="s">
        <v>729</v>
      </c>
      <c r="B428" t="s">
        <v>747</v>
      </c>
      <c r="C428" t="s">
        <v>40</v>
      </c>
      <c r="D428">
        <v>3</v>
      </c>
      <c r="E428">
        <v>3</v>
      </c>
      <c r="F428">
        <v>66</v>
      </c>
      <c r="G428">
        <v>23</v>
      </c>
      <c r="H428">
        <v>9</v>
      </c>
      <c r="I428">
        <v>4</v>
      </c>
      <c r="J428">
        <v>3</v>
      </c>
      <c r="K428">
        <v>2</v>
      </c>
      <c r="L428">
        <v>1</v>
      </c>
      <c r="M428">
        <v>9</v>
      </c>
      <c r="N428" s="1"/>
      <c r="P428" s="78"/>
      <c r="R428" s="25"/>
    </row>
    <row r="429" spans="1:18" x14ac:dyDescent="0.2">
      <c r="A429" t="s">
        <v>729</v>
      </c>
      <c r="B429" t="s">
        <v>136</v>
      </c>
      <c r="C429" t="s">
        <v>733</v>
      </c>
      <c r="D429">
        <v>3</v>
      </c>
      <c r="E429">
        <v>3</v>
      </c>
      <c r="F429">
        <v>84</v>
      </c>
      <c r="G429">
        <v>35</v>
      </c>
      <c r="H429">
        <v>13</v>
      </c>
      <c r="I429">
        <v>0</v>
      </c>
      <c r="J429">
        <v>13</v>
      </c>
      <c r="K429">
        <v>0</v>
      </c>
      <c r="L429">
        <v>9</v>
      </c>
      <c r="M429">
        <v>10</v>
      </c>
      <c r="N429" s="1"/>
      <c r="P429" s="78"/>
      <c r="R429" s="25"/>
    </row>
    <row r="430" spans="1:18" x14ac:dyDescent="0.2">
      <c r="A430" t="s">
        <v>203</v>
      </c>
      <c r="B430" t="s">
        <v>829</v>
      </c>
      <c r="C430" t="s">
        <v>8</v>
      </c>
      <c r="D430">
        <v>3</v>
      </c>
      <c r="F430">
        <v>16</v>
      </c>
      <c r="G430">
        <v>10</v>
      </c>
      <c r="H430">
        <v>5</v>
      </c>
      <c r="I430">
        <v>0</v>
      </c>
      <c r="J430">
        <v>4</v>
      </c>
      <c r="K430">
        <v>1</v>
      </c>
      <c r="L430">
        <v>0</v>
      </c>
      <c r="M430">
        <v>3</v>
      </c>
      <c r="N430" s="1"/>
      <c r="P430" s="78"/>
      <c r="R430" s="25"/>
    </row>
    <row r="431" spans="1:18" x14ac:dyDescent="0.2">
      <c r="A431" t="s">
        <v>203</v>
      </c>
      <c r="B431" t="s">
        <v>826</v>
      </c>
      <c r="C431" t="s">
        <v>815</v>
      </c>
      <c r="D431">
        <v>2</v>
      </c>
      <c r="E431">
        <v>1</v>
      </c>
      <c r="F431">
        <v>18</v>
      </c>
      <c r="G431">
        <v>27</v>
      </c>
      <c r="H431">
        <v>11</v>
      </c>
      <c r="I431">
        <v>3</v>
      </c>
      <c r="J431">
        <v>8</v>
      </c>
      <c r="K431">
        <v>0</v>
      </c>
      <c r="L431">
        <v>2</v>
      </c>
      <c r="M431">
        <v>6</v>
      </c>
      <c r="N431" s="1"/>
      <c r="P431" s="78"/>
      <c r="R431" s="25"/>
    </row>
    <row r="432" spans="1:18" x14ac:dyDescent="0.2">
      <c r="A432" t="s">
        <v>203</v>
      </c>
      <c r="B432" t="s">
        <v>825</v>
      </c>
      <c r="C432" t="s">
        <v>29</v>
      </c>
      <c r="D432">
        <v>3</v>
      </c>
      <c r="F432">
        <v>42</v>
      </c>
      <c r="G432">
        <v>14</v>
      </c>
      <c r="H432">
        <v>5</v>
      </c>
      <c r="I432">
        <v>2</v>
      </c>
      <c r="J432">
        <v>3</v>
      </c>
      <c r="K432">
        <v>0</v>
      </c>
      <c r="L432">
        <v>2</v>
      </c>
      <c r="M432">
        <v>5</v>
      </c>
      <c r="N432" s="1"/>
      <c r="P432" s="78"/>
      <c r="R432" s="25"/>
    </row>
    <row r="433" spans="1:18" x14ac:dyDescent="0.2">
      <c r="A433" t="s">
        <v>203</v>
      </c>
      <c r="B433" t="s">
        <v>824</v>
      </c>
      <c r="C433" t="s">
        <v>14</v>
      </c>
      <c r="D433">
        <v>3</v>
      </c>
      <c r="E433">
        <v>3</v>
      </c>
      <c r="F433">
        <v>55</v>
      </c>
      <c r="G433">
        <v>23</v>
      </c>
      <c r="H433">
        <v>10</v>
      </c>
      <c r="I433">
        <v>0</v>
      </c>
      <c r="J433">
        <v>9</v>
      </c>
      <c r="K433">
        <v>1</v>
      </c>
      <c r="L433">
        <v>3</v>
      </c>
      <c r="M433">
        <v>8</v>
      </c>
      <c r="N433" s="1"/>
      <c r="P433" s="78"/>
      <c r="R433" s="25"/>
    </row>
    <row r="434" spans="1:18" x14ac:dyDescent="0.2">
      <c r="A434" t="s">
        <v>203</v>
      </c>
      <c r="B434" t="s">
        <v>832</v>
      </c>
      <c r="C434" t="s">
        <v>817</v>
      </c>
      <c r="D434">
        <v>3</v>
      </c>
      <c r="F434">
        <v>28</v>
      </c>
      <c r="G434">
        <v>7</v>
      </c>
      <c r="H434">
        <v>2</v>
      </c>
      <c r="I434">
        <v>1</v>
      </c>
      <c r="J434">
        <v>1</v>
      </c>
      <c r="K434">
        <v>0</v>
      </c>
      <c r="L434">
        <v>2</v>
      </c>
      <c r="M434">
        <v>5</v>
      </c>
      <c r="N434" s="1"/>
      <c r="P434" s="78"/>
      <c r="R434" s="25"/>
    </row>
    <row r="435" spans="1:18" x14ac:dyDescent="0.2">
      <c r="A435" t="s">
        <v>203</v>
      </c>
      <c r="B435" t="s">
        <v>828</v>
      </c>
      <c r="C435" t="s">
        <v>146</v>
      </c>
      <c r="D435">
        <v>3</v>
      </c>
      <c r="E435">
        <v>3</v>
      </c>
      <c r="F435">
        <v>49</v>
      </c>
      <c r="G435">
        <v>19</v>
      </c>
      <c r="H435">
        <v>7</v>
      </c>
      <c r="I435">
        <v>0</v>
      </c>
      <c r="J435">
        <v>6</v>
      </c>
      <c r="K435">
        <v>1</v>
      </c>
      <c r="L435">
        <v>5</v>
      </c>
      <c r="M435">
        <v>7</v>
      </c>
      <c r="N435" s="1"/>
      <c r="P435" s="78"/>
      <c r="R435" s="25"/>
    </row>
    <row r="436" spans="1:18" x14ac:dyDescent="0.2">
      <c r="A436" t="s">
        <v>203</v>
      </c>
      <c r="B436" t="s">
        <v>823</v>
      </c>
      <c r="C436" t="s">
        <v>266</v>
      </c>
      <c r="D436">
        <v>3</v>
      </c>
      <c r="E436">
        <v>3</v>
      </c>
      <c r="F436">
        <v>59</v>
      </c>
      <c r="G436">
        <v>17</v>
      </c>
      <c r="H436">
        <v>4</v>
      </c>
      <c r="I436">
        <v>0</v>
      </c>
      <c r="J436">
        <v>4</v>
      </c>
      <c r="K436">
        <v>0</v>
      </c>
      <c r="L436">
        <v>9</v>
      </c>
      <c r="M436">
        <v>7</v>
      </c>
      <c r="N436" s="1"/>
      <c r="P436" s="78"/>
      <c r="R436" s="25"/>
    </row>
    <row r="437" spans="1:18" x14ac:dyDescent="0.2">
      <c r="A437" t="s">
        <v>203</v>
      </c>
      <c r="B437" t="s">
        <v>822</v>
      </c>
      <c r="C437" t="s">
        <v>814</v>
      </c>
      <c r="D437">
        <v>3</v>
      </c>
      <c r="E437">
        <v>3</v>
      </c>
      <c r="F437">
        <v>48</v>
      </c>
      <c r="G437">
        <v>38</v>
      </c>
      <c r="H437">
        <v>11</v>
      </c>
      <c r="I437">
        <v>7</v>
      </c>
      <c r="J437">
        <v>4</v>
      </c>
      <c r="K437">
        <v>0</v>
      </c>
      <c r="L437">
        <v>9</v>
      </c>
      <c r="M437">
        <v>9</v>
      </c>
      <c r="N437" s="1"/>
      <c r="P437" s="78"/>
      <c r="R437" s="25"/>
    </row>
    <row r="438" spans="1:18" x14ac:dyDescent="0.2">
      <c r="A438" t="s">
        <v>203</v>
      </c>
      <c r="B438" t="s">
        <v>827</v>
      </c>
      <c r="C438" t="s">
        <v>11</v>
      </c>
      <c r="D438">
        <v>3</v>
      </c>
      <c r="E438">
        <v>2</v>
      </c>
      <c r="F438">
        <v>65</v>
      </c>
      <c r="G438">
        <v>37</v>
      </c>
      <c r="H438">
        <v>12</v>
      </c>
      <c r="I438">
        <v>1</v>
      </c>
      <c r="J438">
        <v>10</v>
      </c>
      <c r="K438">
        <v>1</v>
      </c>
      <c r="L438">
        <v>12</v>
      </c>
      <c r="M438">
        <v>5</v>
      </c>
      <c r="N438" s="1"/>
      <c r="P438" s="78"/>
      <c r="R438" s="25"/>
    </row>
    <row r="439" spans="1:18" x14ac:dyDescent="0.2">
      <c r="A439" t="s">
        <v>203</v>
      </c>
      <c r="B439" t="s">
        <v>830</v>
      </c>
      <c r="C439" t="s">
        <v>816</v>
      </c>
      <c r="D439">
        <v>1</v>
      </c>
      <c r="G439">
        <v>2</v>
      </c>
      <c r="H439">
        <v>1</v>
      </c>
      <c r="I439">
        <v>0</v>
      </c>
      <c r="J439">
        <v>1</v>
      </c>
      <c r="K439">
        <v>0</v>
      </c>
      <c r="L439">
        <v>0</v>
      </c>
      <c r="M439">
        <v>1</v>
      </c>
      <c r="N439" s="1"/>
      <c r="P439" s="78"/>
      <c r="R439" s="25"/>
    </row>
    <row r="440" spans="1:18" x14ac:dyDescent="0.2">
      <c r="A440" t="s">
        <v>203</v>
      </c>
      <c r="B440" t="s">
        <v>831</v>
      </c>
      <c r="C440" t="s">
        <v>42</v>
      </c>
      <c r="D440">
        <v>1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 s="1"/>
      <c r="P440" s="78"/>
      <c r="R440" s="25"/>
    </row>
    <row r="441" spans="1:18" x14ac:dyDescent="0.2">
      <c r="A441" t="s">
        <v>203</v>
      </c>
      <c r="B441" t="s">
        <v>1260</v>
      </c>
      <c r="C441" t="s">
        <v>1181</v>
      </c>
      <c r="D441">
        <v>3</v>
      </c>
      <c r="F441">
        <v>20</v>
      </c>
      <c r="G441">
        <v>8</v>
      </c>
      <c r="H441">
        <v>4</v>
      </c>
      <c r="I441">
        <v>0</v>
      </c>
      <c r="J441">
        <v>4</v>
      </c>
      <c r="K441">
        <v>0</v>
      </c>
      <c r="L441">
        <v>0</v>
      </c>
      <c r="M441">
        <v>4</v>
      </c>
      <c r="N441" s="1"/>
      <c r="P441" s="78"/>
      <c r="R441" s="25"/>
    </row>
    <row r="442" spans="1:18" x14ac:dyDescent="0.2">
      <c r="A442" t="s">
        <v>1268</v>
      </c>
      <c r="B442" t="s">
        <v>1033</v>
      </c>
      <c r="C442" t="s">
        <v>989</v>
      </c>
      <c r="D442">
        <v>3</v>
      </c>
      <c r="F442">
        <v>23</v>
      </c>
      <c r="G442">
        <v>2</v>
      </c>
      <c r="H442">
        <v>1</v>
      </c>
      <c r="I442">
        <v>0</v>
      </c>
      <c r="J442">
        <v>1</v>
      </c>
      <c r="K442">
        <v>0</v>
      </c>
      <c r="L442">
        <v>0</v>
      </c>
      <c r="M442">
        <v>7</v>
      </c>
      <c r="N442" s="1"/>
      <c r="P442" s="78"/>
      <c r="R442" s="25"/>
    </row>
    <row r="443" spans="1:18" x14ac:dyDescent="0.2">
      <c r="A443" t="s">
        <v>1268</v>
      </c>
      <c r="B443" t="s">
        <v>1211</v>
      </c>
      <c r="C443" t="s">
        <v>26</v>
      </c>
      <c r="D443">
        <v>1</v>
      </c>
      <c r="E443">
        <v>1</v>
      </c>
      <c r="F443">
        <v>22</v>
      </c>
      <c r="G443">
        <v>5</v>
      </c>
      <c r="H443">
        <v>1</v>
      </c>
      <c r="I443">
        <v>1</v>
      </c>
      <c r="J443">
        <v>0</v>
      </c>
      <c r="K443">
        <v>0</v>
      </c>
      <c r="L443">
        <v>2</v>
      </c>
      <c r="M443">
        <v>3</v>
      </c>
      <c r="N443" s="1"/>
      <c r="P443" s="78"/>
      <c r="R443" s="25"/>
    </row>
    <row r="444" spans="1:18" x14ac:dyDescent="0.2">
      <c r="A444" t="s">
        <v>1268</v>
      </c>
      <c r="B444" t="s">
        <v>1032</v>
      </c>
      <c r="C444" t="s">
        <v>75</v>
      </c>
      <c r="D444">
        <v>3</v>
      </c>
      <c r="E444">
        <v>3</v>
      </c>
      <c r="F444">
        <v>94</v>
      </c>
      <c r="G444">
        <v>52</v>
      </c>
      <c r="H444">
        <v>19</v>
      </c>
      <c r="I444">
        <v>0</v>
      </c>
      <c r="J444">
        <v>18</v>
      </c>
      <c r="K444">
        <v>1</v>
      </c>
      <c r="L444">
        <v>14</v>
      </c>
      <c r="M444">
        <v>3</v>
      </c>
      <c r="N444" s="1"/>
      <c r="P444" s="78"/>
      <c r="R444" s="25"/>
    </row>
    <row r="445" spans="1:18" x14ac:dyDescent="0.2">
      <c r="A445" t="s">
        <v>1268</v>
      </c>
      <c r="B445" t="s">
        <v>396</v>
      </c>
      <c r="C445" t="s">
        <v>58</v>
      </c>
      <c r="D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 s="1"/>
      <c r="P445" s="78"/>
      <c r="R445" s="25"/>
    </row>
    <row r="446" spans="1:18" x14ac:dyDescent="0.2">
      <c r="A446" t="s">
        <v>1268</v>
      </c>
      <c r="B446" t="s">
        <v>1031</v>
      </c>
      <c r="C446" t="s">
        <v>1024</v>
      </c>
      <c r="D446">
        <v>3</v>
      </c>
      <c r="E446">
        <v>3</v>
      </c>
      <c r="F446">
        <v>87</v>
      </c>
      <c r="G446">
        <v>55</v>
      </c>
      <c r="H446">
        <v>22</v>
      </c>
      <c r="I446">
        <v>7</v>
      </c>
      <c r="J446">
        <v>13</v>
      </c>
      <c r="K446">
        <v>2</v>
      </c>
      <c r="L446">
        <v>4</v>
      </c>
      <c r="M446">
        <v>10</v>
      </c>
      <c r="N446" s="1"/>
      <c r="P446" s="78"/>
      <c r="R446" s="25"/>
    </row>
    <row r="447" spans="1:18" x14ac:dyDescent="0.2">
      <c r="A447" t="s">
        <v>1268</v>
      </c>
      <c r="B447" t="s">
        <v>1029</v>
      </c>
      <c r="C447" t="s">
        <v>18</v>
      </c>
      <c r="D447">
        <v>3</v>
      </c>
      <c r="E447">
        <v>3</v>
      </c>
      <c r="F447">
        <v>79</v>
      </c>
      <c r="G447">
        <v>19</v>
      </c>
      <c r="H447">
        <v>7</v>
      </c>
      <c r="I447">
        <v>0</v>
      </c>
      <c r="J447">
        <v>7</v>
      </c>
      <c r="K447">
        <v>0</v>
      </c>
      <c r="L447">
        <v>5</v>
      </c>
      <c r="M447">
        <v>10</v>
      </c>
      <c r="N447" s="1"/>
      <c r="P447" s="78"/>
      <c r="R447" s="25"/>
    </row>
    <row r="448" spans="1:18" x14ac:dyDescent="0.2">
      <c r="A448" t="s">
        <v>1268</v>
      </c>
      <c r="B448" t="s">
        <v>1030</v>
      </c>
      <c r="C448" t="s">
        <v>1023</v>
      </c>
      <c r="D448">
        <v>3</v>
      </c>
      <c r="E448">
        <v>3</v>
      </c>
      <c r="F448">
        <v>74</v>
      </c>
      <c r="G448">
        <v>24</v>
      </c>
      <c r="H448">
        <v>12</v>
      </c>
      <c r="I448">
        <v>0</v>
      </c>
      <c r="J448">
        <v>10</v>
      </c>
      <c r="K448">
        <v>2</v>
      </c>
      <c r="L448">
        <v>0</v>
      </c>
      <c r="M448">
        <v>5</v>
      </c>
      <c r="N448" s="1"/>
      <c r="P448" s="78"/>
      <c r="R448" s="25"/>
    </row>
    <row r="449" spans="1:18" x14ac:dyDescent="0.2">
      <c r="A449" t="s">
        <v>1268</v>
      </c>
      <c r="B449" t="s">
        <v>1028</v>
      </c>
      <c r="C449" t="s">
        <v>114</v>
      </c>
      <c r="D449">
        <v>3</v>
      </c>
      <c r="E449">
        <v>1</v>
      </c>
      <c r="F449">
        <v>65</v>
      </c>
      <c r="G449">
        <v>9</v>
      </c>
      <c r="H449">
        <v>1</v>
      </c>
      <c r="I449">
        <v>1</v>
      </c>
      <c r="J449">
        <v>0</v>
      </c>
      <c r="K449">
        <v>0</v>
      </c>
      <c r="L449">
        <v>6</v>
      </c>
      <c r="M449">
        <v>9</v>
      </c>
      <c r="N449" s="1"/>
      <c r="P449" s="78"/>
      <c r="R449" s="25"/>
    </row>
    <row r="450" spans="1:18" x14ac:dyDescent="0.2">
      <c r="A450" t="s">
        <v>1268</v>
      </c>
      <c r="B450" t="s">
        <v>906</v>
      </c>
      <c r="C450" t="s">
        <v>1026</v>
      </c>
      <c r="D450">
        <v>3</v>
      </c>
      <c r="F450">
        <v>31</v>
      </c>
      <c r="G450">
        <v>10</v>
      </c>
      <c r="H450">
        <v>4</v>
      </c>
      <c r="I450">
        <v>0</v>
      </c>
      <c r="J450">
        <v>4</v>
      </c>
      <c r="K450">
        <v>0</v>
      </c>
      <c r="L450">
        <v>2</v>
      </c>
      <c r="M450">
        <v>6</v>
      </c>
      <c r="N450" s="1"/>
      <c r="P450" s="78"/>
      <c r="R450" s="25"/>
    </row>
    <row r="451" spans="1:18" x14ac:dyDescent="0.2">
      <c r="A451" t="s">
        <v>1268</v>
      </c>
      <c r="B451" t="s">
        <v>1027</v>
      </c>
      <c r="C451" t="s">
        <v>49</v>
      </c>
      <c r="D451">
        <v>3</v>
      </c>
      <c r="E451">
        <v>1</v>
      </c>
      <c r="F451">
        <v>46</v>
      </c>
      <c r="G451">
        <v>8</v>
      </c>
      <c r="H451">
        <v>2</v>
      </c>
      <c r="I451">
        <v>1</v>
      </c>
      <c r="J451">
        <v>1</v>
      </c>
      <c r="K451">
        <v>0</v>
      </c>
      <c r="L451">
        <v>3</v>
      </c>
      <c r="M451">
        <v>4</v>
      </c>
      <c r="N451" s="1"/>
      <c r="P451" s="78"/>
      <c r="R451" s="25"/>
    </row>
    <row r="452" spans="1:18" x14ac:dyDescent="0.2">
      <c r="A452" t="s">
        <v>1268</v>
      </c>
      <c r="B452" t="s">
        <v>1035</v>
      </c>
      <c r="C452" t="s">
        <v>1025</v>
      </c>
      <c r="D452">
        <v>2</v>
      </c>
      <c r="F452">
        <v>30</v>
      </c>
      <c r="G452">
        <v>12</v>
      </c>
      <c r="H452">
        <v>4</v>
      </c>
      <c r="I452">
        <v>0</v>
      </c>
      <c r="J452">
        <v>4</v>
      </c>
      <c r="K452">
        <v>0</v>
      </c>
      <c r="L452">
        <v>4</v>
      </c>
      <c r="M452">
        <v>3</v>
      </c>
      <c r="N452" s="1"/>
      <c r="P452" s="78"/>
      <c r="R452" s="25"/>
    </row>
    <row r="453" spans="1:18" x14ac:dyDescent="0.2">
      <c r="A453" t="s">
        <v>1268</v>
      </c>
      <c r="B453" t="s">
        <v>1034</v>
      </c>
      <c r="C453" t="s">
        <v>9</v>
      </c>
      <c r="D453">
        <v>3</v>
      </c>
      <c r="F453">
        <v>49</v>
      </c>
      <c r="G453">
        <v>5</v>
      </c>
      <c r="H453">
        <v>2</v>
      </c>
      <c r="I453">
        <v>1</v>
      </c>
      <c r="J453">
        <v>0</v>
      </c>
      <c r="K453">
        <v>1</v>
      </c>
      <c r="L453">
        <v>0</v>
      </c>
      <c r="M453">
        <v>7</v>
      </c>
      <c r="N453" s="1"/>
      <c r="P453" s="78"/>
      <c r="R453" s="25"/>
    </row>
    <row r="454" spans="1:18" x14ac:dyDescent="0.2">
      <c r="A454" t="s">
        <v>642</v>
      </c>
      <c r="B454" t="s">
        <v>655</v>
      </c>
      <c r="C454" t="s">
        <v>31</v>
      </c>
      <c r="D454">
        <v>3</v>
      </c>
      <c r="E454">
        <v>1</v>
      </c>
      <c r="F454">
        <v>58</v>
      </c>
      <c r="G454">
        <v>30</v>
      </c>
      <c r="H454">
        <v>10</v>
      </c>
      <c r="I454">
        <v>3</v>
      </c>
      <c r="J454">
        <v>7</v>
      </c>
      <c r="K454">
        <v>0</v>
      </c>
      <c r="L454">
        <v>7</v>
      </c>
      <c r="M454">
        <v>6</v>
      </c>
      <c r="N454" s="1"/>
      <c r="P454" s="78"/>
      <c r="R454" s="25"/>
    </row>
    <row r="455" spans="1:18" x14ac:dyDescent="0.2">
      <c r="A455" t="s">
        <v>642</v>
      </c>
      <c r="B455" t="s">
        <v>658</v>
      </c>
      <c r="C455" t="s">
        <v>646</v>
      </c>
      <c r="D455">
        <v>3</v>
      </c>
      <c r="E455">
        <v>3</v>
      </c>
      <c r="F455">
        <v>86</v>
      </c>
      <c r="G455">
        <v>47</v>
      </c>
      <c r="H455">
        <v>17</v>
      </c>
      <c r="I455">
        <v>4</v>
      </c>
      <c r="J455">
        <v>12</v>
      </c>
      <c r="K455">
        <v>1</v>
      </c>
      <c r="L455">
        <v>9</v>
      </c>
      <c r="M455">
        <v>12</v>
      </c>
      <c r="N455" s="1"/>
      <c r="P455" s="78"/>
      <c r="R455" s="25"/>
    </row>
    <row r="456" spans="1:18" x14ac:dyDescent="0.2">
      <c r="A456" t="s">
        <v>642</v>
      </c>
      <c r="B456" t="s">
        <v>661</v>
      </c>
      <c r="C456" t="s">
        <v>649</v>
      </c>
      <c r="D456">
        <v>3</v>
      </c>
      <c r="F456">
        <v>29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5</v>
      </c>
      <c r="N456" s="1"/>
      <c r="P456" s="78"/>
      <c r="R456" s="25"/>
    </row>
    <row r="457" spans="1:18" x14ac:dyDescent="0.2">
      <c r="A457" t="s">
        <v>642</v>
      </c>
      <c r="B457" t="s">
        <v>180</v>
      </c>
      <c r="C457" t="s">
        <v>648</v>
      </c>
      <c r="D457">
        <v>3</v>
      </c>
      <c r="E457">
        <v>3</v>
      </c>
      <c r="F457">
        <v>82</v>
      </c>
      <c r="G457">
        <v>58</v>
      </c>
      <c r="H457">
        <v>22</v>
      </c>
      <c r="I457">
        <v>4</v>
      </c>
      <c r="J457">
        <v>14</v>
      </c>
      <c r="K457">
        <v>4</v>
      </c>
      <c r="L457">
        <v>10</v>
      </c>
      <c r="M457">
        <v>10</v>
      </c>
      <c r="N457" s="1"/>
      <c r="P457" s="78"/>
      <c r="R457" s="25"/>
    </row>
    <row r="458" spans="1:18" x14ac:dyDescent="0.2">
      <c r="A458" t="s">
        <v>642</v>
      </c>
      <c r="B458" t="s">
        <v>654</v>
      </c>
      <c r="C458" t="s">
        <v>644</v>
      </c>
      <c r="D458">
        <v>3</v>
      </c>
      <c r="E458">
        <v>1</v>
      </c>
      <c r="F458">
        <v>72</v>
      </c>
      <c r="G458">
        <v>9</v>
      </c>
      <c r="H458">
        <v>3</v>
      </c>
      <c r="I458">
        <v>0</v>
      </c>
      <c r="J458">
        <v>3</v>
      </c>
      <c r="K458">
        <v>0</v>
      </c>
      <c r="L458">
        <v>3</v>
      </c>
      <c r="M458">
        <v>7</v>
      </c>
      <c r="N458" s="1"/>
      <c r="P458" s="78"/>
      <c r="R458" s="25"/>
    </row>
    <row r="459" spans="1:18" x14ac:dyDescent="0.2">
      <c r="A459" t="s">
        <v>642</v>
      </c>
      <c r="B459" t="s">
        <v>663</v>
      </c>
      <c r="C459" t="s">
        <v>651</v>
      </c>
      <c r="D459">
        <v>3</v>
      </c>
      <c r="E459">
        <v>3</v>
      </c>
      <c r="F459">
        <v>57</v>
      </c>
      <c r="G459">
        <v>15</v>
      </c>
      <c r="H459">
        <v>6</v>
      </c>
      <c r="I459">
        <v>0</v>
      </c>
      <c r="J459">
        <v>6</v>
      </c>
      <c r="K459">
        <v>0</v>
      </c>
      <c r="L459">
        <v>3</v>
      </c>
      <c r="M459">
        <v>10</v>
      </c>
      <c r="N459" s="1"/>
      <c r="P459" s="78"/>
      <c r="R459" s="25"/>
    </row>
    <row r="460" spans="1:18" x14ac:dyDescent="0.2">
      <c r="A460" t="s">
        <v>642</v>
      </c>
      <c r="B460" t="s">
        <v>1115</v>
      </c>
      <c r="C460" t="s">
        <v>1114</v>
      </c>
      <c r="D460">
        <v>2</v>
      </c>
      <c r="F460">
        <v>14</v>
      </c>
      <c r="G460">
        <v>4</v>
      </c>
      <c r="H460">
        <v>1</v>
      </c>
      <c r="I460">
        <v>0</v>
      </c>
      <c r="J460">
        <v>0</v>
      </c>
      <c r="K460">
        <v>1</v>
      </c>
      <c r="L460">
        <v>2</v>
      </c>
      <c r="M460">
        <v>1</v>
      </c>
      <c r="N460" s="1"/>
      <c r="P460" s="78"/>
      <c r="R460" s="25"/>
    </row>
    <row r="461" spans="1:18" x14ac:dyDescent="0.2">
      <c r="A461" t="s">
        <v>642</v>
      </c>
      <c r="B461" t="s">
        <v>656</v>
      </c>
      <c r="C461" t="s">
        <v>45</v>
      </c>
      <c r="D461">
        <v>3</v>
      </c>
      <c r="E461">
        <v>2</v>
      </c>
      <c r="F461">
        <v>52</v>
      </c>
      <c r="G461">
        <v>31</v>
      </c>
      <c r="H461">
        <v>9</v>
      </c>
      <c r="I461">
        <v>4</v>
      </c>
      <c r="J461">
        <v>3</v>
      </c>
      <c r="K461">
        <v>2</v>
      </c>
      <c r="L461">
        <v>9</v>
      </c>
      <c r="M461">
        <v>12</v>
      </c>
      <c r="N461" s="1"/>
      <c r="P461" s="78"/>
      <c r="R461" s="25"/>
    </row>
    <row r="462" spans="1:18" x14ac:dyDescent="0.2">
      <c r="A462" t="s">
        <v>642</v>
      </c>
      <c r="B462" t="s">
        <v>660</v>
      </c>
      <c r="C462" t="s">
        <v>7</v>
      </c>
      <c r="D462">
        <v>3</v>
      </c>
      <c r="E462">
        <v>1</v>
      </c>
      <c r="F462">
        <v>61</v>
      </c>
      <c r="G462">
        <v>19</v>
      </c>
      <c r="H462">
        <v>8</v>
      </c>
      <c r="I462">
        <v>3</v>
      </c>
      <c r="J462">
        <v>5</v>
      </c>
      <c r="K462">
        <v>0</v>
      </c>
      <c r="L462">
        <v>0</v>
      </c>
      <c r="M462">
        <v>4</v>
      </c>
      <c r="N462" s="1"/>
      <c r="P462" s="78"/>
      <c r="R462" s="25"/>
    </row>
    <row r="463" spans="1:18" x14ac:dyDescent="0.2">
      <c r="A463" t="s">
        <v>642</v>
      </c>
      <c r="B463" t="s">
        <v>662</v>
      </c>
      <c r="C463" t="s">
        <v>650</v>
      </c>
      <c r="D463">
        <v>2</v>
      </c>
      <c r="E463">
        <v>1</v>
      </c>
      <c r="F463">
        <v>35</v>
      </c>
      <c r="G463">
        <v>9</v>
      </c>
      <c r="H463">
        <v>3</v>
      </c>
      <c r="I463">
        <v>0</v>
      </c>
      <c r="J463">
        <v>2</v>
      </c>
      <c r="K463">
        <v>1</v>
      </c>
      <c r="L463">
        <v>3</v>
      </c>
      <c r="M463">
        <v>2</v>
      </c>
      <c r="N463" s="1"/>
      <c r="P463" s="78"/>
      <c r="R463" s="25"/>
    </row>
    <row r="464" spans="1:18" x14ac:dyDescent="0.2">
      <c r="A464" t="s">
        <v>642</v>
      </c>
      <c r="B464" t="s">
        <v>657</v>
      </c>
      <c r="C464" t="s">
        <v>645</v>
      </c>
      <c r="D464">
        <v>3</v>
      </c>
      <c r="F464">
        <v>22</v>
      </c>
      <c r="G464">
        <v>6</v>
      </c>
      <c r="H464">
        <v>2</v>
      </c>
      <c r="I464">
        <v>1</v>
      </c>
      <c r="J464">
        <v>1</v>
      </c>
      <c r="K464">
        <v>0</v>
      </c>
      <c r="L464">
        <v>1</v>
      </c>
      <c r="M464">
        <v>3</v>
      </c>
      <c r="N464" s="1"/>
      <c r="P464" s="78"/>
      <c r="R464" s="25"/>
    </row>
    <row r="465" spans="1:18" x14ac:dyDescent="0.2">
      <c r="A465" t="s">
        <v>642</v>
      </c>
      <c r="B465" t="s">
        <v>659</v>
      </c>
      <c r="C465" t="s">
        <v>647</v>
      </c>
      <c r="D465">
        <v>3</v>
      </c>
      <c r="F465">
        <v>32</v>
      </c>
      <c r="G465">
        <v>16</v>
      </c>
      <c r="H465">
        <v>6</v>
      </c>
      <c r="I465">
        <v>0</v>
      </c>
      <c r="J465">
        <v>5</v>
      </c>
      <c r="K465">
        <v>1</v>
      </c>
      <c r="L465">
        <v>4</v>
      </c>
      <c r="M465">
        <v>8</v>
      </c>
      <c r="N465" s="1"/>
      <c r="P465" s="78"/>
      <c r="R465" s="25"/>
    </row>
    <row r="466" spans="1:18" x14ac:dyDescent="0.2">
      <c r="A466" t="s">
        <v>175</v>
      </c>
      <c r="B466" t="s">
        <v>689</v>
      </c>
      <c r="C466" t="s">
        <v>678</v>
      </c>
      <c r="D466">
        <v>3</v>
      </c>
      <c r="E466">
        <v>3</v>
      </c>
      <c r="F466">
        <v>78</v>
      </c>
      <c r="G466">
        <v>47</v>
      </c>
      <c r="H466">
        <v>18</v>
      </c>
      <c r="I466">
        <v>0</v>
      </c>
      <c r="J466">
        <v>11</v>
      </c>
      <c r="K466">
        <v>7</v>
      </c>
      <c r="L466">
        <v>11</v>
      </c>
      <c r="M466">
        <v>10</v>
      </c>
      <c r="N466" s="1"/>
      <c r="P466" s="78"/>
      <c r="R466" s="25"/>
    </row>
    <row r="467" spans="1:18" x14ac:dyDescent="0.2">
      <c r="A467" t="s">
        <v>175</v>
      </c>
      <c r="B467" t="s">
        <v>1153</v>
      </c>
      <c r="C467" t="s">
        <v>169</v>
      </c>
      <c r="D467">
        <v>2</v>
      </c>
      <c r="F467">
        <v>18</v>
      </c>
      <c r="G467">
        <v>13</v>
      </c>
      <c r="H467">
        <v>5</v>
      </c>
      <c r="I467">
        <v>3</v>
      </c>
      <c r="J467">
        <v>2</v>
      </c>
      <c r="K467">
        <v>0</v>
      </c>
      <c r="L467">
        <v>0</v>
      </c>
      <c r="M467">
        <v>3</v>
      </c>
      <c r="N467" s="1"/>
      <c r="P467" s="78"/>
      <c r="R467" s="25"/>
    </row>
    <row r="468" spans="1:18" x14ac:dyDescent="0.2">
      <c r="A468" t="s">
        <v>175</v>
      </c>
      <c r="B468" t="s">
        <v>691</v>
      </c>
      <c r="C468" t="s">
        <v>13</v>
      </c>
      <c r="D468">
        <v>1</v>
      </c>
      <c r="E468">
        <v>1</v>
      </c>
      <c r="F468">
        <v>31</v>
      </c>
      <c r="G468">
        <v>19</v>
      </c>
      <c r="H468">
        <v>7</v>
      </c>
      <c r="I468">
        <v>4</v>
      </c>
      <c r="J468">
        <v>3</v>
      </c>
      <c r="K468">
        <v>0</v>
      </c>
      <c r="L468">
        <v>1</v>
      </c>
      <c r="M468">
        <v>2</v>
      </c>
      <c r="N468" s="1"/>
      <c r="P468" s="78"/>
      <c r="R468" s="25"/>
    </row>
    <row r="469" spans="1:18" x14ac:dyDescent="0.2">
      <c r="A469" t="s">
        <v>175</v>
      </c>
      <c r="B469" t="s">
        <v>692</v>
      </c>
      <c r="C469" t="s">
        <v>211</v>
      </c>
      <c r="D469">
        <v>3</v>
      </c>
      <c r="F469">
        <v>45</v>
      </c>
      <c r="G469">
        <v>10</v>
      </c>
      <c r="H469">
        <v>4</v>
      </c>
      <c r="I469">
        <v>2</v>
      </c>
      <c r="J469">
        <v>2</v>
      </c>
      <c r="K469">
        <v>0</v>
      </c>
      <c r="L469">
        <v>0</v>
      </c>
      <c r="M469">
        <v>3</v>
      </c>
      <c r="N469" s="1"/>
      <c r="P469" s="78"/>
      <c r="R469" s="25"/>
    </row>
    <row r="470" spans="1:18" x14ac:dyDescent="0.2">
      <c r="A470" t="s">
        <v>175</v>
      </c>
      <c r="B470" t="s">
        <v>688</v>
      </c>
      <c r="C470" t="s">
        <v>677</v>
      </c>
      <c r="D470">
        <v>3</v>
      </c>
      <c r="F470">
        <v>58</v>
      </c>
      <c r="G470">
        <v>23</v>
      </c>
      <c r="H470">
        <v>7</v>
      </c>
      <c r="I470">
        <v>1</v>
      </c>
      <c r="J470">
        <v>4</v>
      </c>
      <c r="K470">
        <v>2</v>
      </c>
      <c r="L470">
        <v>8</v>
      </c>
      <c r="M470">
        <v>11</v>
      </c>
      <c r="N470" s="1"/>
      <c r="P470" s="78"/>
      <c r="R470" s="25"/>
    </row>
    <row r="471" spans="1:18" x14ac:dyDescent="0.2">
      <c r="A471" t="s">
        <v>175</v>
      </c>
      <c r="B471" t="s">
        <v>1154</v>
      </c>
      <c r="C471" t="s">
        <v>681</v>
      </c>
      <c r="D471">
        <v>3</v>
      </c>
      <c r="E471">
        <v>3</v>
      </c>
      <c r="F471">
        <v>75</v>
      </c>
      <c r="G471">
        <v>20</v>
      </c>
      <c r="H471">
        <v>10</v>
      </c>
      <c r="I471">
        <v>0</v>
      </c>
      <c r="J471">
        <v>4</v>
      </c>
      <c r="K471">
        <v>6</v>
      </c>
      <c r="L471">
        <v>0</v>
      </c>
      <c r="M471">
        <v>6</v>
      </c>
      <c r="N471" s="1"/>
      <c r="P471" s="78"/>
      <c r="R471" s="25"/>
    </row>
    <row r="472" spans="1:18" x14ac:dyDescent="0.2">
      <c r="A472" t="s">
        <v>175</v>
      </c>
      <c r="B472" t="s">
        <v>690</v>
      </c>
      <c r="C472" t="s">
        <v>184</v>
      </c>
      <c r="D472">
        <v>3</v>
      </c>
      <c r="F472">
        <v>20</v>
      </c>
      <c r="G472">
        <v>4</v>
      </c>
      <c r="H472">
        <v>2</v>
      </c>
      <c r="I472">
        <v>0</v>
      </c>
      <c r="J472">
        <v>1</v>
      </c>
      <c r="K472">
        <v>1</v>
      </c>
      <c r="L472">
        <v>0</v>
      </c>
      <c r="M472">
        <v>5</v>
      </c>
      <c r="N472" s="1"/>
      <c r="P472" s="78"/>
      <c r="R472" s="25"/>
    </row>
    <row r="473" spans="1:18" x14ac:dyDescent="0.2">
      <c r="A473" t="s">
        <v>175</v>
      </c>
      <c r="B473" t="s">
        <v>687</v>
      </c>
      <c r="C473" t="s">
        <v>676</v>
      </c>
      <c r="D473">
        <v>3</v>
      </c>
      <c r="E473">
        <v>3</v>
      </c>
      <c r="F473">
        <v>76</v>
      </c>
      <c r="G473">
        <v>45</v>
      </c>
      <c r="H473">
        <v>17</v>
      </c>
      <c r="I473">
        <v>1</v>
      </c>
      <c r="J473">
        <v>13</v>
      </c>
      <c r="K473">
        <v>3</v>
      </c>
      <c r="L473">
        <v>10</v>
      </c>
      <c r="M473">
        <v>5</v>
      </c>
      <c r="N473" s="1"/>
      <c r="P473" s="78"/>
      <c r="R473" s="25"/>
    </row>
    <row r="474" spans="1:18" x14ac:dyDescent="0.2">
      <c r="A474" t="s">
        <v>175</v>
      </c>
      <c r="B474" t="s">
        <v>694</v>
      </c>
      <c r="C474" t="s">
        <v>388</v>
      </c>
      <c r="D474">
        <v>2</v>
      </c>
      <c r="F474">
        <v>5</v>
      </c>
      <c r="G474">
        <v>2</v>
      </c>
      <c r="H474">
        <v>1</v>
      </c>
      <c r="I474">
        <v>0</v>
      </c>
      <c r="J474">
        <v>1</v>
      </c>
      <c r="K474">
        <v>0</v>
      </c>
      <c r="L474">
        <v>0</v>
      </c>
      <c r="M474">
        <v>1</v>
      </c>
      <c r="N474" s="1"/>
      <c r="P474" s="78"/>
      <c r="R474" s="25"/>
    </row>
    <row r="475" spans="1:18" x14ac:dyDescent="0.2">
      <c r="A475" t="s">
        <v>175</v>
      </c>
      <c r="B475" t="s">
        <v>686</v>
      </c>
      <c r="C475" t="s">
        <v>22</v>
      </c>
      <c r="D475">
        <v>3</v>
      </c>
      <c r="F475">
        <v>34</v>
      </c>
      <c r="G475">
        <v>15</v>
      </c>
      <c r="H475">
        <v>5</v>
      </c>
      <c r="I475">
        <v>2</v>
      </c>
      <c r="J475">
        <v>3</v>
      </c>
      <c r="K475">
        <v>0</v>
      </c>
      <c r="L475">
        <v>3</v>
      </c>
      <c r="M475">
        <v>10</v>
      </c>
      <c r="N475" s="1"/>
      <c r="P475" s="78"/>
      <c r="R475" s="25"/>
    </row>
    <row r="476" spans="1:18" x14ac:dyDescent="0.2">
      <c r="A476" t="s">
        <v>175</v>
      </c>
      <c r="B476" t="s">
        <v>693</v>
      </c>
      <c r="C476" t="s">
        <v>680</v>
      </c>
      <c r="D476">
        <v>3</v>
      </c>
      <c r="E476">
        <v>3</v>
      </c>
      <c r="F476">
        <v>81</v>
      </c>
      <c r="G476">
        <v>47</v>
      </c>
      <c r="H476">
        <v>19</v>
      </c>
      <c r="I476">
        <v>6</v>
      </c>
      <c r="J476">
        <v>9</v>
      </c>
      <c r="K476">
        <v>4</v>
      </c>
      <c r="L476">
        <v>3</v>
      </c>
      <c r="M476">
        <v>7</v>
      </c>
      <c r="N476" s="1"/>
      <c r="P476" s="78"/>
      <c r="R476" s="25"/>
    </row>
    <row r="477" spans="1:18" x14ac:dyDescent="0.2">
      <c r="A477" t="s">
        <v>175</v>
      </c>
      <c r="B477" t="s">
        <v>196</v>
      </c>
      <c r="C477" t="s">
        <v>679</v>
      </c>
      <c r="D477">
        <v>3</v>
      </c>
      <c r="E477">
        <v>2</v>
      </c>
      <c r="F477">
        <v>79</v>
      </c>
      <c r="G477">
        <v>54</v>
      </c>
      <c r="H477">
        <v>19</v>
      </c>
      <c r="I477">
        <v>3</v>
      </c>
      <c r="J477">
        <v>7</v>
      </c>
      <c r="K477">
        <v>9</v>
      </c>
      <c r="L477">
        <v>13</v>
      </c>
      <c r="M477">
        <v>7</v>
      </c>
      <c r="N477" s="1"/>
      <c r="P477" s="78"/>
      <c r="R477" s="25"/>
    </row>
    <row r="478" spans="1:18" x14ac:dyDescent="0.2">
      <c r="A478" t="s">
        <v>220</v>
      </c>
      <c r="B478" t="s">
        <v>1021</v>
      </c>
      <c r="C478" t="s">
        <v>35</v>
      </c>
      <c r="D478">
        <v>3</v>
      </c>
      <c r="E478">
        <v>1</v>
      </c>
      <c r="F478">
        <v>35</v>
      </c>
      <c r="G478">
        <v>6</v>
      </c>
      <c r="H478">
        <v>3</v>
      </c>
      <c r="I478">
        <v>0</v>
      </c>
      <c r="J478">
        <v>3</v>
      </c>
      <c r="K478">
        <v>0</v>
      </c>
      <c r="L478">
        <v>0</v>
      </c>
      <c r="M478">
        <v>9</v>
      </c>
      <c r="N478" s="1"/>
      <c r="P478" s="78"/>
      <c r="R478" s="25"/>
    </row>
    <row r="479" spans="1:18" x14ac:dyDescent="0.2">
      <c r="A479" t="s">
        <v>220</v>
      </c>
      <c r="B479" t="s">
        <v>218</v>
      </c>
      <c r="C479" t="s">
        <v>25</v>
      </c>
      <c r="D479">
        <v>2</v>
      </c>
      <c r="E479">
        <v>1</v>
      </c>
      <c r="F479">
        <v>21</v>
      </c>
      <c r="G479">
        <v>12</v>
      </c>
      <c r="H479">
        <v>4</v>
      </c>
      <c r="I479">
        <v>0</v>
      </c>
      <c r="J479">
        <v>4</v>
      </c>
      <c r="K479">
        <v>0</v>
      </c>
      <c r="L479">
        <v>4</v>
      </c>
      <c r="M479">
        <v>5</v>
      </c>
      <c r="N479" s="1"/>
      <c r="P479" s="78"/>
      <c r="R479" s="25"/>
    </row>
    <row r="480" spans="1:18" x14ac:dyDescent="0.2">
      <c r="A480" t="s">
        <v>220</v>
      </c>
      <c r="B480" t="s">
        <v>1018</v>
      </c>
      <c r="C480" t="s">
        <v>16</v>
      </c>
      <c r="D480">
        <v>3</v>
      </c>
      <c r="E480">
        <v>3</v>
      </c>
      <c r="F480">
        <v>39</v>
      </c>
      <c r="G480">
        <v>27</v>
      </c>
      <c r="H480">
        <v>9</v>
      </c>
      <c r="I480">
        <v>0</v>
      </c>
      <c r="J480">
        <v>8</v>
      </c>
      <c r="K480">
        <v>1</v>
      </c>
      <c r="L480">
        <v>9</v>
      </c>
      <c r="M480">
        <v>5</v>
      </c>
      <c r="N480" s="1"/>
      <c r="P480" s="78"/>
      <c r="R480" s="25"/>
    </row>
    <row r="481" spans="1:18" x14ac:dyDescent="0.2">
      <c r="A481" t="s">
        <v>220</v>
      </c>
      <c r="B481" t="s">
        <v>1195</v>
      </c>
      <c r="C481" t="s">
        <v>2</v>
      </c>
      <c r="D481">
        <v>3</v>
      </c>
      <c r="E481">
        <v>2</v>
      </c>
      <c r="F481">
        <v>41</v>
      </c>
      <c r="G481">
        <v>12</v>
      </c>
      <c r="H481">
        <v>3</v>
      </c>
      <c r="I481">
        <v>0</v>
      </c>
      <c r="J481">
        <v>3</v>
      </c>
      <c r="K481">
        <v>0</v>
      </c>
      <c r="L481">
        <v>6</v>
      </c>
      <c r="M481">
        <v>9</v>
      </c>
      <c r="N481" s="1"/>
      <c r="P481" s="78"/>
      <c r="R481" s="25"/>
    </row>
    <row r="482" spans="1:18" x14ac:dyDescent="0.2">
      <c r="A482" t="s">
        <v>220</v>
      </c>
      <c r="B482" t="s">
        <v>1015</v>
      </c>
      <c r="C482" t="s">
        <v>39</v>
      </c>
      <c r="D482">
        <v>3</v>
      </c>
      <c r="E482">
        <v>2</v>
      </c>
      <c r="F482">
        <v>60</v>
      </c>
      <c r="G482">
        <v>44</v>
      </c>
      <c r="H482">
        <v>17</v>
      </c>
      <c r="I482">
        <v>6</v>
      </c>
      <c r="J482">
        <v>10</v>
      </c>
      <c r="K482">
        <v>1</v>
      </c>
      <c r="L482">
        <v>4</v>
      </c>
      <c r="M482">
        <v>2</v>
      </c>
      <c r="N482" s="1"/>
      <c r="P482" s="78"/>
      <c r="R482" s="25"/>
    </row>
    <row r="483" spans="1:18" x14ac:dyDescent="0.2">
      <c r="A483" t="s">
        <v>220</v>
      </c>
      <c r="B483" t="s">
        <v>1019</v>
      </c>
      <c r="C483" t="s">
        <v>61</v>
      </c>
      <c r="D483">
        <v>3</v>
      </c>
      <c r="F483">
        <v>19</v>
      </c>
      <c r="G483">
        <v>7</v>
      </c>
      <c r="H483">
        <v>3</v>
      </c>
      <c r="I483">
        <v>0</v>
      </c>
      <c r="J483">
        <v>3</v>
      </c>
      <c r="K483">
        <v>0</v>
      </c>
      <c r="L483">
        <v>1</v>
      </c>
      <c r="M483">
        <v>0</v>
      </c>
      <c r="N483" s="1"/>
      <c r="P483" s="78"/>
      <c r="R483" s="25"/>
    </row>
    <row r="484" spans="1:18" x14ac:dyDescent="0.2">
      <c r="A484" t="s">
        <v>220</v>
      </c>
      <c r="B484" t="s">
        <v>214</v>
      </c>
      <c r="C484" t="s">
        <v>55</v>
      </c>
      <c r="D484">
        <v>3</v>
      </c>
      <c r="E484">
        <v>1</v>
      </c>
      <c r="F484">
        <v>26</v>
      </c>
      <c r="G484">
        <v>11</v>
      </c>
      <c r="H484">
        <v>5</v>
      </c>
      <c r="I484">
        <v>0</v>
      </c>
      <c r="J484">
        <v>4</v>
      </c>
      <c r="K484">
        <v>1</v>
      </c>
      <c r="L484">
        <v>1</v>
      </c>
      <c r="M484">
        <v>2</v>
      </c>
      <c r="N484" s="1"/>
      <c r="P484" s="78"/>
      <c r="R484" s="25"/>
    </row>
    <row r="485" spans="1:18" x14ac:dyDescent="0.2">
      <c r="A485" t="s">
        <v>220</v>
      </c>
      <c r="B485" t="s">
        <v>1209</v>
      </c>
      <c r="C485" t="s">
        <v>211</v>
      </c>
      <c r="D485">
        <v>2</v>
      </c>
      <c r="F485">
        <v>14</v>
      </c>
      <c r="G485">
        <v>5</v>
      </c>
      <c r="H485">
        <v>2</v>
      </c>
      <c r="I485">
        <v>1</v>
      </c>
      <c r="J485">
        <v>0</v>
      </c>
      <c r="K485">
        <v>1</v>
      </c>
      <c r="L485">
        <v>0</v>
      </c>
      <c r="M485">
        <v>1</v>
      </c>
      <c r="N485" s="1"/>
      <c r="P485" s="78"/>
      <c r="R485" s="25"/>
    </row>
    <row r="486" spans="1:18" x14ac:dyDescent="0.2">
      <c r="A486" t="s">
        <v>220</v>
      </c>
      <c r="B486" t="s">
        <v>1020</v>
      </c>
      <c r="C486" t="s">
        <v>49</v>
      </c>
      <c r="D486">
        <v>3</v>
      </c>
      <c r="F486">
        <v>29</v>
      </c>
      <c r="G486">
        <v>23</v>
      </c>
      <c r="H486">
        <v>6</v>
      </c>
      <c r="I486">
        <v>3</v>
      </c>
      <c r="J486">
        <v>1</v>
      </c>
      <c r="K486">
        <v>2</v>
      </c>
      <c r="L486">
        <v>8</v>
      </c>
      <c r="M486">
        <v>5</v>
      </c>
      <c r="N486" s="1"/>
      <c r="P486" s="78"/>
      <c r="R486" s="25"/>
    </row>
    <row r="487" spans="1:18" x14ac:dyDescent="0.2">
      <c r="A487" t="s">
        <v>220</v>
      </c>
      <c r="B487" t="s">
        <v>1016</v>
      </c>
      <c r="C487" t="s">
        <v>1013</v>
      </c>
      <c r="D487">
        <v>3</v>
      </c>
      <c r="E487">
        <v>1</v>
      </c>
      <c r="F487">
        <v>35</v>
      </c>
      <c r="G487">
        <v>15</v>
      </c>
      <c r="H487">
        <v>5</v>
      </c>
      <c r="I487">
        <v>0</v>
      </c>
      <c r="J487">
        <v>5</v>
      </c>
      <c r="K487">
        <v>0</v>
      </c>
      <c r="L487">
        <v>5</v>
      </c>
      <c r="M487">
        <v>6</v>
      </c>
      <c r="N487" s="1"/>
      <c r="P487" s="78"/>
      <c r="R487" s="25"/>
    </row>
    <row r="488" spans="1:18" x14ac:dyDescent="0.2">
      <c r="A488" t="s">
        <v>220</v>
      </c>
      <c r="B488" t="s">
        <v>1017</v>
      </c>
      <c r="C488" t="s">
        <v>18</v>
      </c>
      <c r="D488">
        <v>3</v>
      </c>
      <c r="E488">
        <v>3</v>
      </c>
      <c r="F488">
        <v>56</v>
      </c>
      <c r="G488">
        <v>33</v>
      </c>
      <c r="H488">
        <v>13</v>
      </c>
      <c r="I488">
        <v>5</v>
      </c>
      <c r="J488">
        <v>5</v>
      </c>
      <c r="K488">
        <v>3</v>
      </c>
      <c r="L488">
        <v>2</v>
      </c>
      <c r="M488">
        <v>8</v>
      </c>
      <c r="N488" s="1"/>
      <c r="P488" s="78"/>
      <c r="R488" s="25"/>
    </row>
    <row r="489" spans="1:18" x14ac:dyDescent="0.2">
      <c r="A489" t="s">
        <v>220</v>
      </c>
      <c r="B489" t="s">
        <v>1022</v>
      </c>
      <c r="C489" t="s">
        <v>1014</v>
      </c>
      <c r="D489">
        <v>3</v>
      </c>
      <c r="E489">
        <v>1</v>
      </c>
      <c r="F489">
        <v>25</v>
      </c>
      <c r="G489">
        <v>4</v>
      </c>
      <c r="H489">
        <v>2</v>
      </c>
      <c r="I489">
        <v>0</v>
      </c>
      <c r="J489">
        <v>2</v>
      </c>
      <c r="K489">
        <v>0</v>
      </c>
      <c r="L489">
        <v>0</v>
      </c>
      <c r="M489">
        <v>11</v>
      </c>
      <c r="N489" s="1"/>
      <c r="P489" s="78"/>
      <c r="R489" s="25"/>
    </row>
    <row r="490" spans="1:18" x14ac:dyDescent="0.2">
      <c r="A490" t="s">
        <v>100</v>
      </c>
      <c r="B490" t="s">
        <v>518</v>
      </c>
      <c r="C490" t="s">
        <v>499</v>
      </c>
      <c r="D490">
        <v>3</v>
      </c>
      <c r="E490">
        <v>2</v>
      </c>
      <c r="F490">
        <v>41</v>
      </c>
      <c r="G490">
        <v>27</v>
      </c>
      <c r="H490">
        <v>13</v>
      </c>
      <c r="I490">
        <v>0</v>
      </c>
      <c r="J490">
        <v>12</v>
      </c>
      <c r="K490">
        <v>1</v>
      </c>
      <c r="L490">
        <v>1</v>
      </c>
      <c r="M490">
        <v>7</v>
      </c>
      <c r="N490" s="1"/>
      <c r="P490" s="78"/>
      <c r="R490" s="25"/>
    </row>
    <row r="491" spans="1:18" x14ac:dyDescent="0.2">
      <c r="A491" t="s">
        <v>100</v>
      </c>
      <c r="B491" t="s">
        <v>512</v>
      </c>
      <c r="C491" t="s">
        <v>18</v>
      </c>
      <c r="D491">
        <v>3</v>
      </c>
      <c r="F491">
        <v>38</v>
      </c>
      <c r="G491">
        <v>36</v>
      </c>
      <c r="H491">
        <v>13</v>
      </c>
      <c r="I491">
        <v>7</v>
      </c>
      <c r="J491">
        <v>6</v>
      </c>
      <c r="K491">
        <v>0</v>
      </c>
      <c r="L491">
        <v>3</v>
      </c>
      <c r="M491">
        <v>3</v>
      </c>
      <c r="N491" s="1"/>
      <c r="P491" s="78"/>
      <c r="R491" s="25"/>
    </row>
    <row r="492" spans="1:18" x14ac:dyDescent="0.2">
      <c r="A492" t="s">
        <v>100</v>
      </c>
      <c r="B492" t="s">
        <v>519</v>
      </c>
      <c r="C492" t="s">
        <v>388</v>
      </c>
      <c r="D492">
        <v>3</v>
      </c>
      <c r="F492">
        <v>37</v>
      </c>
      <c r="G492">
        <v>14</v>
      </c>
      <c r="H492">
        <v>7</v>
      </c>
      <c r="I492">
        <v>0</v>
      </c>
      <c r="J492">
        <v>7</v>
      </c>
      <c r="K492">
        <v>0</v>
      </c>
      <c r="L492">
        <v>0</v>
      </c>
      <c r="M492">
        <v>5</v>
      </c>
      <c r="N492" s="1"/>
      <c r="P492" s="78"/>
      <c r="R492" s="25"/>
    </row>
    <row r="493" spans="1:18" x14ac:dyDescent="0.2">
      <c r="A493" t="s">
        <v>100</v>
      </c>
      <c r="B493" t="s">
        <v>510</v>
      </c>
      <c r="C493" t="s">
        <v>37</v>
      </c>
      <c r="D493">
        <v>3</v>
      </c>
      <c r="E493">
        <v>3</v>
      </c>
      <c r="F493">
        <v>37</v>
      </c>
      <c r="G493">
        <v>14</v>
      </c>
      <c r="H493">
        <v>6</v>
      </c>
      <c r="I493">
        <v>1</v>
      </c>
      <c r="J493">
        <v>4</v>
      </c>
      <c r="K493">
        <v>1</v>
      </c>
      <c r="L493">
        <v>1</v>
      </c>
      <c r="M493">
        <v>15</v>
      </c>
      <c r="N493" s="1"/>
      <c r="P493" s="78"/>
      <c r="R493" s="25"/>
    </row>
    <row r="494" spans="1:18" x14ac:dyDescent="0.2">
      <c r="A494" t="s">
        <v>100</v>
      </c>
      <c r="B494" t="s">
        <v>515</v>
      </c>
      <c r="C494" t="s">
        <v>113</v>
      </c>
      <c r="D494">
        <v>2</v>
      </c>
      <c r="F494">
        <v>14</v>
      </c>
      <c r="G494">
        <v>14</v>
      </c>
      <c r="H494">
        <v>5</v>
      </c>
      <c r="I494">
        <v>4</v>
      </c>
      <c r="J494">
        <v>1</v>
      </c>
      <c r="K494">
        <v>0</v>
      </c>
      <c r="L494">
        <v>0</v>
      </c>
      <c r="M494">
        <v>1</v>
      </c>
      <c r="N494" s="1"/>
      <c r="P494" s="78"/>
      <c r="R494" s="25"/>
    </row>
    <row r="495" spans="1:18" x14ac:dyDescent="0.2">
      <c r="A495" t="s">
        <v>100</v>
      </c>
      <c r="B495" t="s">
        <v>1096</v>
      </c>
      <c r="C495" t="s">
        <v>1095</v>
      </c>
      <c r="D495">
        <v>2</v>
      </c>
      <c r="F495">
        <v>9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1</v>
      </c>
      <c r="N495" s="1"/>
      <c r="P495" s="78"/>
      <c r="R495" s="25"/>
    </row>
    <row r="496" spans="1:18" x14ac:dyDescent="0.2">
      <c r="A496" t="s">
        <v>100</v>
      </c>
      <c r="B496" t="s">
        <v>516</v>
      </c>
      <c r="C496" t="s">
        <v>150</v>
      </c>
      <c r="D496">
        <v>2</v>
      </c>
      <c r="E496">
        <v>1</v>
      </c>
      <c r="F496">
        <v>23</v>
      </c>
      <c r="G496">
        <v>25</v>
      </c>
      <c r="H496">
        <v>9</v>
      </c>
      <c r="I496">
        <v>4</v>
      </c>
      <c r="J496">
        <v>5</v>
      </c>
      <c r="K496">
        <v>0</v>
      </c>
      <c r="L496">
        <v>3</v>
      </c>
      <c r="M496">
        <v>4</v>
      </c>
      <c r="N496" s="1"/>
      <c r="P496" s="78"/>
      <c r="R496" s="25"/>
    </row>
    <row r="497" spans="1:18" x14ac:dyDescent="0.2">
      <c r="A497" t="s">
        <v>100</v>
      </c>
      <c r="B497" t="s">
        <v>513</v>
      </c>
      <c r="C497" t="s">
        <v>29</v>
      </c>
      <c r="D497">
        <v>3</v>
      </c>
      <c r="E497">
        <v>3</v>
      </c>
      <c r="F497">
        <v>32</v>
      </c>
      <c r="G497">
        <v>11</v>
      </c>
      <c r="H497">
        <v>4</v>
      </c>
      <c r="I497">
        <v>1</v>
      </c>
      <c r="J497">
        <v>3</v>
      </c>
      <c r="K497">
        <v>0</v>
      </c>
      <c r="L497">
        <v>2</v>
      </c>
      <c r="M497">
        <v>12</v>
      </c>
      <c r="N497" s="1"/>
      <c r="P497" s="78"/>
      <c r="R497" s="25"/>
    </row>
    <row r="498" spans="1:18" x14ac:dyDescent="0.2">
      <c r="A498" t="s">
        <v>100</v>
      </c>
      <c r="B498" t="s">
        <v>166</v>
      </c>
      <c r="C498" t="s">
        <v>497</v>
      </c>
      <c r="D498">
        <v>3</v>
      </c>
      <c r="E498">
        <v>2</v>
      </c>
      <c r="F498">
        <v>62</v>
      </c>
      <c r="G498">
        <v>27</v>
      </c>
      <c r="H498">
        <v>11</v>
      </c>
      <c r="I498">
        <v>2</v>
      </c>
      <c r="J498">
        <v>8</v>
      </c>
      <c r="K498">
        <v>1</v>
      </c>
      <c r="L498">
        <v>3</v>
      </c>
      <c r="M498">
        <v>5</v>
      </c>
      <c r="N498" s="1"/>
      <c r="P498" s="78"/>
      <c r="R498" s="25"/>
    </row>
    <row r="499" spans="1:18" x14ac:dyDescent="0.2">
      <c r="A499" t="s">
        <v>100</v>
      </c>
      <c r="B499" t="s">
        <v>514</v>
      </c>
      <c r="C499" t="s">
        <v>17</v>
      </c>
      <c r="D499">
        <v>3</v>
      </c>
      <c r="E499">
        <v>1</v>
      </c>
      <c r="F499">
        <v>28</v>
      </c>
      <c r="G499">
        <v>3</v>
      </c>
      <c r="H499">
        <v>1</v>
      </c>
      <c r="I499">
        <v>0</v>
      </c>
      <c r="J499">
        <v>1</v>
      </c>
      <c r="K499">
        <v>0</v>
      </c>
      <c r="L499">
        <v>1</v>
      </c>
      <c r="M499">
        <v>7</v>
      </c>
      <c r="N499" s="1"/>
      <c r="P499" s="78"/>
      <c r="R499" s="25"/>
    </row>
    <row r="500" spans="1:18" x14ac:dyDescent="0.2">
      <c r="A500" t="s">
        <v>100</v>
      </c>
      <c r="B500" t="s">
        <v>511</v>
      </c>
      <c r="C500" t="s">
        <v>1094</v>
      </c>
      <c r="D500">
        <v>3</v>
      </c>
      <c r="E500">
        <v>1</v>
      </c>
      <c r="F500">
        <v>48</v>
      </c>
      <c r="G500">
        <v>23</v>
      </c>
      <c r="H500">
        <v>6</v>
      </c>
      <c r="I500">
        <v>1</v>
      </c>
      <c r="J500">
        <v>5</v>
      </c>
      <c r="K500">
        <v>0</v>
      </c>
      <c r="L500">
        <v>10</v>
      </c>
      <c r="M500">
        <v>8</v>
      </c>
      <c r="N500" s="1"/>
      <c r="P500" s="78"/>
      <c r="R500" s="25"/>
    </row>
    <row r="501" spans="1:18" x14ac:dyDescent="0.2">
      <c r="A501" t="s">
        <v>100</v>
      </c>
      <c r="B501" t="s">
        <v>517</v>
      </c>
      <c r="C501" t="s">
        <v>498</v>
      </c>
      <c r="D501">
        <v>2</v>
      </c>
      <c r="E501">
        <v>2</v>
      </c>
      <c r="F501">
        <v>31</v>
      </c>
      <c r="G501">
        <v>28</v>
      </c>
      <c r="H501">
        <v>9</v>
      </c>
      <c r="I501">
        <v>0</v>
      </c>
      <c r="J501">
        <v>9</v>
      </c>
      <c r="K501">
        <v>0</v>
      </c>
      <c r="L501">
        <v>10</v>
      </c>
      <c r="M501">
        <v>3</v>
      </c>
      <c r="N501" s="1"/>
      <c r="P501" s="78"/>
      <c r="R501" s="25"/>
    </row>
    <row r="502" spans="1:18" x14ac:dyDescent="0.2">
      <c r="A502" t="s">
        <v>172</v>
      </c>
      <c r="B502" t="s">
        <v>582</v>
      </c>
      <c r="C502" t="s">
        <v>563</v>
      </c>
      <c r="D502">
        <v>3</v>
      </c>
      <c r="E502">
        <v>2</v>
      </c>
      <c r="F502">
        <v>64</v>
      </c>
      <c r="G502">
        <v>32</v>
      </c>
      <c r="H502">
        <v>12</v>
      </c>
      <c r="I502">
        <v>0</v>
      </c>
      <c r="J502">
        <v>8</v>
      </c>
      <c r="K502">
        <v>4</v>
      </c>
      <c r="L502">
        <v>8</v>
      </c>
      <c r="M502">
        <v>7</v>
      </c>
      <c r="N502" s="1"/>
      <c r="P502" s="78"/>
      <c r="R502" s="25"/>
    </row>
    <row r="503" spans="1:18" x14ac:dyDescent="0.2">
      <c r="A503" t="s">
        <v>172</v>
      </c>
      <c r="B503" t="s">
        <v>581</v>
      </c>
      <c r="C503" t="s">
        <v>562</v>
      </c>
      <c r="D503">
        <v>3</v>
      </c>
      <c r="F503">
        <v>47</v>
      </c>
      <c r="G503">
        <v>36</v>
      </c>
      <c r="H503">
        <v>10</v>
      </c>
      <c r="I503">
        <v>3</v>
      </c>
      <c r="J503">
        <v>6</v>
      </c>
      <c r="K503">
        <v>1</v>
      </c>
      <c r="L503">
        <v>13</v>
      </c>
      <c r="M503">
        <v>5</v>
      </c>
      <c r="N503" s="1"/>
      <c r="P503" s="78"/>
      <c r="R503" s="25"/>
    </row>
    <row r="504" spans="1:18" x14ac:dyDescent="0.2">
      <c r="A504" t="s">
        <v>172</v>
      </c>
      <c r="B504" t="s">
        <v>574</v>
      </c>
      <c r="C504" t="s">
        <v>58</v>
      </c>
      <c r="D504">
        <v>3</v>
      </c>
      <c r="E504">
        <v>3</v>
      </c>
      <c r="F504">
        <v>82</v>
      </c>
      <c r="G504">
        <v>55</v>
      </c>
      <c r="H504">
        <v>17</v>
      </c>
      <c r="I504">
        <v>5</v>
      </c>
      <c r="J504">
        <v>8</v>
      </c>
      <c r="K504">
        <v>4</v>
      </c>
      <c r="L504">
        <v>16</v>
      </c>
      <c r="M504">
        <v>8</v>
      </c>
      <c r="N504" s="1"/>
      <c r="P504" s="78"/>
      <c r="R504" s="25"/>
    </row>
    <row r="505" spans="1:18" x14ac:dyDescent="0.2">
      <c r="A505" t="s">
        <v>172</v>
      </c>
      <c r="B505" t="s">
        <v>577</v>
      </c>
      <c r="C505" t="s">
        <v>559</v>
      </c>
      <c r="D505">
        <v>3</v>
      </c>
      <c r="E505">
        <v>3</v>
      </c>
      <c r="F505">
        <v>65</v>
      </c>
      <c r="G505">
        <v>38</v>
      </c>
      <c r="H505">
        <v>16</v>
      </c>
      <c r="I505">
        <v>3</v>
      </c>
      <c r="J505">
        <v>8</v>
      </c>
      <c r="K505">
        <v>5</v>
      </c>
      <c r="L505">
        <v>3</v>
      </c>
      <c r="M505">
        <v>8</v>
      </c>
      <c r="N505" s="1"/>
      <c r="P505" s="78"/>
      <c r="R505" s="25"/>
    </row>
    <row r="506" spans="1:18" x14ac:dyDescent="0.2">
      <c r="A506" t="s">
        <v>172</v>
      </c>
      <c r="B506" t="s">
        <v>578</v>
      </c>
      <c r="C506" t="s">
        <v>560</v>
      </c>
      <c r="D506">
        <v>3</v>
      </c>
      <c r="E506">
        <v>1</v>
      </c>
      <c r="F506">
        <v>58</v>
      </c>
      <c r="G506">
        <v>25</v>
      </c>
      <c r="H506">
        <v>12</v>
      </c>
      <c r="I506">
        <v>0</v>
      </c>
      <c r="J506">
        <v>10</v>
      </c>
      <c r="K506">
        <v>2</v>
      </c>
      <c r="L506">
        <v>1</v>
      </c>
      <c r="M506">
        <v>10</v>
      </c>
      <c r="N506" s="1"/>
      <c r="P506" s="78"/>
      <c r="R506" s="25"/>
    </row>
    <row r="507" spans="1:18" x14ac:dyDescent="0.2">
      <c r="A507" t="s">
        <v>172</v>
      </c>
      <c r="B507" t="s">
        <v>21</v>
      </c>
      <c r="C507" t="s">
        <v>558</v>
      </c>
      <c r="D507">
        <v>3</v>
      </c>
      <c r="F507">
        <v>35</v>
      </c>
      <c r="G507">
        <v>4</v>
      </c>
      <c r="H507">
        <v>2</v>
      </c>
      <c r="I507">
        <v>0</v>
      </c>
      <c r="J507">
        <v>1</v>
      </c>
      <c r="K507">
        <v>1</v>
      </c>
      <c r="L507">
        <v>0</v>
      </c>
      <c r="M507">
        <v>6</v>
      </c>
      <c r="N507" s="1"/>
      <c r="P507" s="78"/>
      <c r="R507" s="25"/>
    </row>
    <row r="508" spans="1:18" x14ac:dyDescent="0.2">
      <c r="A508" t="s">
        <v>172</v>
      </c>
      <c r="B508" t="s">
        <v>572</v>
      </c>
      <c r="C508" t="s">
        <v>555</v>
      </c>
      <c r="D508">
        <v>3</v>
      </c>
      <c r="F508">
        <v>48</v>
      </c>
      <c r="G508">
        <v>29</v>
      </c>
      <c r="H508">
        <v>9</v>
      </c>
      <c r="I508">
        <v>1</v>
      </c>
      <c r="J508">
        <v>4</v>
      </c>
      <c r="K508">
        <v>4</v>
      </c>
      <c r="L508">
        <v>10</v>
      </c>
      <c r="M508">
        <v>9</v>
      </c>
      <c r="N508" s="1"/>
      <c r="P508" s="78"/>
      <c r="R508" s="25"/>
    </row>
    <row r="509" spans="1:18" x14ac:dyDescent="0.2">
      <c r="A509" t="s">
        <v>172</v>
      </c>
      <c r="B509" t="s">
        <v>576</v>
      </c>
      <c r="C509" t="s">
        <v>557</v>
      </c>
      <c r="D509">
        <v>1</v>
      </c>
      <c r="F509">
        <v>4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 s="1"/>
      <c r="P509" s="78"/>
      <c r="R509" s="25"/>
    </row>
    <row r="510" spans="1:18" x14ac:dyDescent="0.2">
      <c r="A510" t="s">
        <v>172</v>
      </c>
      <c r="B510" t="s">
        <v>579</v>
      </c>
      <c r="C510" t="s">
        <v>113</v>
      </c>
      <c r="D510">
        <v>3</v>
      </c>
      <c r="F510">
        <v>38</v>
      </c>
      <c r="G510">
        <v>8</v>
      </c>
      <c r="H510">
        <v>3</v>
      </c>
      <c r="I510">
        <v>1</v>
      </c>
      <c r="J510">
        <v>1</v>
      </c>
      <c r="K510">
        <v>1</v>
      </c>
      <c r="L510">
        <v>1</v>
      </c>
      <c r="M510">
        <v>1</v>
      </c>
      <c r="N510" s="1"/>
      <c r="P510" s="78"/>
      <c r="R510" s="25"/>
    </row>
    <row r="511" spans="1:18" x14ac:dyDescent="0.2">
      <c r="A511" t="s">
        <v>172</v>
      </c>
      <c r="B511" t="s">
        <v>573</v>
      </c>
      <c r="C511" t="s">
        <v>556</v>
      </c>
      <c r="D511">
        <v>2</v>
      </c>
      <c r="F511">
        <v>16</v>
      </c>
      <c r="G511">
        <v>5</v>
      </c>
      <c r="H511">
        <v>2</v>
      </c>
      <c r="I511">
        <v>1</v>
      </c>
      <c r="J511">
        <v>0</v>
      </c>
      <c r="K511">
        <v>1</v>
      </c>
      <c r="L511">
        <v>0</v>
      </c>
      <c r="M511">
        <v>1</v>
      </c>
      <c r="N511" s="1"/>
      <c r="P511" s="78"/>
      <c r="R511" s="25"/>
    </row>
    <row r="512" spans="1:18" x14ac:dyDescent="0.2">
      <c r="A512" t="s">
        <v>172</v>
      </c>
      <c r="B512" t="s">
        <v>580</v>
      </c>
      <c r="C512" t="s">
        <v>561</v>
      </c>
      <c r="D512">
        <v>3</v>
      </c>
      <c r="E512">
        <v>3</v>
      </c>
      <c r="F512">
        <v>66</v>
      </c>
      <c r="G512">
        <v>18</v>
      </c>
      <c r="H512">
        <v>7</v>
      </c>
      <c r="I512">
        <v>3</v>
      </c>
      <c r="J512">
        <v>4</v>
      </c>
      <c r="K512">
        <v>0</v>
      </c>
      <c r="L512">
        <v>1</v>
      </c>
      <c r="M512">
        <v>10</v>
      </c>
      <c r="N512" s="1"/>
      <c r="P512" s="78"/>
      <c r="R512" s="25"/>
    </row>
    <row r="513" spans="1:18" x14ac:dyDescent="0.2">
      <c r="A513" t="s">
        <v>172</v>
      </c>
      <c r="B513" t="s">
        <v>575</v>
      </c>
      <c r="C513" t="s">
        <v>17</v>
      </c>
      <c r="D513">
        <v>3</v>
      </c>
      <c r="E513">
        <v>3</v>
      </c>
      <c r="F513">
        <v>77</v>
      </c>
      <c r="G513">
        <v>58</v>
      </c>
      <c r="H513">
        <v>21</v>
      </c>
      <c r="I513">
        <v>10</v>
      </c>
      <c r="J513">
        <v>10</v>
      </c>
      <c r="K513">
        <v>1</v>
      </c>
      <c r="L513">
        <v>6</v>
      </c>
      <c r="M513">
        <v>8</v>
      </c>
      <c r="N513" s="1"/>
      <c r="P513" s="78"/>
      <c r="R513" s="25"/>
    </row>
    <row r="514" spans="1:18" x14ac:dyDescent="0.2">
      <c r="A514" t="s">
        <v>149</v>
      </c>
      <c r="B514" t="s">
        <v>606</v>
      </c>
      <c r="C514" t="s">
        <v>9</v>
      </c>
      <c r="D514">
        <v>2</v>
      </c>
      <c r="F514">
        <v>27</v>
      </c>
      <c r="G514">
        <v>5</v>
      </c>
      <c r="H514">
        <v>2</v>
      </c>
      <c r="I514">
        <v>1</v>
      </c>
      <c r="J514">
        <v>1</v>
      </c>
      <c r="K514">
        <v>0</v>
      </c>
      <c r="L514">
        <v>0</v>
      </c>
      <c r="M514">
        <v>6</v>
      </c>
      <c r="N514" s="1"/>
      <c r="P514" s="78"/>
      <c r="R514" s="25"/>
    </row>
    <row r="515" spans="1:18" x14ac:dyDescent="0.2">
      <c r="A515" t="s">
        <v>149</v>
      </c>
      <c r="B515" t="s">
        <v>609</v>
      </c>
      <c r="C515" t="s">
        <v>593</v>
      </c>
      <c r="D515">
        <v>3</v>
      </c>
      <c r="F515">
        <v>17</v>
      </c>
      <c r="G515">
        <v>5</v>
      </c>
      <c r="H515">
        <v>1</v>
      </c>
      <c r="I515">
        <v>0</v>
      </c>
      <c r="J515">
        <v>0</v>
      </c>
      <c r="K515">
        <v>1</v>
      </c>
      <c r="L515">
        <v>3</v>
      </c>
      <c r="M515">
        <v>6</v>
      </c>
      <c r="N515" s="1"/>
      <c r="P515" s="78"/>
      <c r="R515" s="25"/>
    </row>
    <row r="516" spans="1:18" x14ac:dyDescent="0.2">
      <c r="A516" t="s">
        <v>149</v>
      </c>
      <c r="B516" t="s">
        <v>605</v>
      </c>
      <c r="C516" t="s">
        <v>589</v>
      </c>
      <c r="D516">
        <v>3</v>
      </c>
      <c r="E516">
        <v>3</v>
      </c>
      <c r="F516">
        <v>80</v>
      </c>
      <c r="G516">
        <v>56</v>
      </c>
      <c r="H516">
        <v>22</v>
      </c>
      <c r="I516">
        <v>2</v>
      </c>
      <c r="J516">
        <v>19</v>
      </c>
      <c r="K516">
        <v>1</v>
      </c>
      <c r="L516">
        <v>10</v>
      </c>
      <c r="M516">
        <v>8</v>
      </c>
      <c r="N516" s="1"/>
      <c r="P516" s="78"/>
      <c r="R516" s="25"/>
    </row>
    <row r="517" spans="1:18" x14ac:dyDescent="0.2">
      <c r="A517" t="s">
        <v>149</v>
      </c>
      <c r="B517" t="s">
        <v>612</v>
      </c>
      <c r="C517" t="s">
        <v>49</v>
      </c>
      <c r="D517">
        <v>2</v>
      </c>
      <c r="F517">
        <v>12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3</v>
      </c>
      <c r="N517" s="1"/>
      <c r="P517" s="78"/>
      <c r="R517" s="25"/>
    </row>
    <row r="518" spans="1:18" x14ac:dyDescent="0.2">
      <c r="A518" t="s">
        <v>149</v>
      </c>
      <c r="B518" t="s">
        <v>610</v>
      </c>
      <c r="C518" t="s">
        <v>49</v>
      </c>
      <c r="D518">
        <v>3</v>
      </c>
      <c r="F518">
        <v>28</v>
      </c>
      <c r="G518">
        <v>6</v>
      </c>
      <c r="H518">
        <v>1</v>
      </c>
      <c r="I518">
        <v>0</v>
      </c>
      <c r="J518">
        <v>1</v>
      </c>
      <c r="K518">
        <v>0</v>
      </c>
      <c r="L518">
        <v>4</v>
      </c>
      <c r="M518">
        <v>7</v>
      </c>
      <c r="N518" s="1"/>
      <c r="P518" s="78"/>
      <c r="R518" s="25"/>
    </row>
    <row r="519" spans="1:18" x14ac:dyDescent="0.2">
      <c r="A519" t="s">
        <v>149</v>
      </c>
      <c r="B519" t="s">
        <v>607</v>
      </c>
      <c r="C519" t="s">
        <v>591</v>
      </c>
      <c r="D519">
        <v>3</v>
      </c>
      <c r="E519">
        <v>3</v>
      </c>
      <c r="F519">
        <v>70</v>
      </c>
      <c r="G519">
        <v>67</v>
      </c>
      <c r="H519">
        <v>26</v>
      </c>
      <c r="I519">
        <v>1</v>
      </c>
      <c r="J519">
        <v>24</v>
      </c>
      <c r="K519">
        <v>1</v>
      </c>
      <c r="L519">
        <v>14</v>
      </c>
      <c r="M519">
        <v>10</v>
      </c>
      <c r="N519" s="1"/>
      <c r="P519" s="78"/>
      <c r="R519" s="25"/>
    </row>
    <row r="520" spans="1:18" x14ac:dyDescent="0.2">
      <c r="A520" t="s">
        <v>149</v>
      </c>
      <c r="B520" t="s">
        <v>611</v>
      </c>
      <c r="C520" t="s">
        <v>594</v>
      </c>
      <c r="D520">
        <v>3</v>
      </c>
      <c r="E520">
        <v>2</v>
      </c>
      <c r="F520">
        <v>47</v>
      </c>
      <c r="G520">
        <v>6</v>
      </c>
      <c r="H520">
        <v>2</v>
      </c>
      <c r="I520">
        <v>0</v>
      </c>
      <c r="J520">
        <v>2</v>
      </c>
      <c r="K520">
        <v>0</v>
      </c>
      <c r="L520">
        <v>2</v>
      </c>
      <c r="M520">
        <v>8</v>
      </c>
      <c r="N520" s="1"/>
      <c r="P520" s="78"/>
      <c r="R520" s="25"/>
    </row>
    <row r="521" spans="1:18" x14ac:dyDescent="0.2">
      <c r="A521" t="s">
        <v>149</v>
      </c>
      <c r="B521" t="s">
        <v>614</v>
      </c>
      <c r="C521" t="s">
        <v>68</v>
      </c>
      <c r="D521">
        <v>3</v>
      </c>
      <c r="F521">
        <v>43</v>
      </c>
      <c r="G521">
        <v>24</v>
      </c>
      <c r="H521">
        <v>8</v>
      </c>
      <c r="I521">
        <v>0</v>
      </c>
      <c r="J521">
        <v>8</v>
      </c>
      <c r="K521">
        <v>0</v>
      </c>
      <c r="L521">
        <v>8</v>
      </c>
      <c r="M521">
        <v>5</v>
      </c>
      <c r="N521" s="1"/>
      <c r="P521" s="78"/>
      <c r="R521" s="25"/>
    </row>
    <row r="522" spans="1:18" x14ac:dyDescent="0.2">
      <c r="A522" t="s">
        <v>149</v>
      </c>
      <c r="B522" t="s">
        <v>615</v>
      </c>
      <c r="C522" t="s">
        <v>105</v>
      </c>
      <c r="D522">
        <v>3</v>
      </c>
      <c r="F522">
        <v>34</v>
      </c>
      <c r="G522">
        <v>13</v>
      </c>
      <c r="H522">
        <v>6</v>
      </c>
      <c r="I522">
        <v>0</v>
      </c>
      <c r="J522">
        <v>6</v>
      </c>
      <c r="K522">
        <v>0</v>
      </c>
      <c r="L522">
        <v>1</v>
      </c>
      <c r="M522">
        <v>7</v>
      </c>
      <c r="N522" s="1"/>
      <c r="P522" s="78"/>
      <c r="R522" s="25"/>
    </row>
    <row r="523" spans="1:18" x14ac:dyDescent="0.2">
      <c r="A523" t="s">
        <v>149</v>
      </c>
      <c r="B523" t="s">
        <v>608</v>
      </c>
      <c r="C523" t="s">
        <v>592</v>
      </c>
      <c r="D523">
        <v>3</v>
      </c>
      <c r="E523">
        <v>3</v>
      </c>
      <c r="F523">
        <v>97</v>
      </c>
      <c r="G523">
        <v>54</v>
      </c>
      <c r="H523">
        <v>17</v>
      </c>
      <c r="I523">
        <v>6</v>
      </c>
      <c r="J523">
        <v>9</v>
      </c>
      <c r="K523">
        <v>2</v>
      </c>
      <c r="L523">
        <v>14</v>
      </c>
      <c r="M523">
        <v>10</v>
      </c>
      <c r="N523" s="1"/>
      <c r="P523" s="78"/>
      <c r="R523" s="25"/>
    </row>
    <row r="524" spans="1:18" x14ac:dyDescent="0.2">
      <c r="A524" t="s">
        <v>149</v>
      </c>
      <c r="B524" t="s">
        <v>613</v>
      </c>
      <c r="C524" t="s">
        <v>17</v>
      </c>
      <c r="D524">
        <v>3</v>
      </c>
      <c r="E524">
        <v>3</v>
      </c>
      <c r="F524">
        <v>75</v>
      </c>
      <c r="G524">
        <v>39</v>
      </c>
      <c r="H524">
        <v>14</v>
      </c>
      <c r="I524">
        <v>5</v>
      </c>
      <c r="J524">
        <v>8</v>
      </c>
      <c r="K524">
        <v>1</v>
      </c>
      <c r="L524">
        <v>6</v>
      </c>
      <c r="M524">
        <v>2</v>
      </c>
      <c r="N524" s="1"/>
      <c r="P524" s="78"/>
      <c r="R524" s="25"/>
    </row>
    <row r="525" spans="1:18" x14ac:dyDescent="0.2">
      <c r="A525" t="s">
        <v>149</v>
      </c>
      <c r="B525" t="s">
        <v>153</v>
      </c>
      <c r="C525" t="s">
        <v>590</v>
      </c>
      <c r="D525">
        <v>3</v>
      </c>
      <c r="E525">
        <v>1</v>
      </c>
      <c r="F525">
        <v>70</v>
      </c>
      <c r="G525">
        <v>19</v>
      </c>
      <c r="H525">
        <v>7</v>
      </c>
      <c r="I525">
        <v>5</v>
      </c>
      <c r="J525">
        <v>2</v>
      </c>
      <c r="K525">
        <v>0</v>
      </c>
      <c r="L525">
        <v>0</v>
      </c>
      <c r="M525">
        <v>8</v>
      </c>
      <c r="N525" s="1"/>
      <c r="P525" s="78"/>
      <c r="R525" s="25"/>
    </row>
    <row r="526" spans="1:18" x14ac:dyDescent="0.2">
      <c r="A526" t="s">
        <v>1116</v>
      </c>
      <c r="B526" t="s">
        <v>1135</v>
      </c>
      <c r="C526" t="s">
        <v>1125</v>
      </c>
      <c r="D526">
        <v>2</v>
      </c>
      <c r="F526">
        <v>55</v>
      </c>
      <c r="G526">
        <v>18</v>
      </c>
      <c r="H526">
        <v>7</v>
      </c>
      <c r="I526">
        <v>1</v>
      </c>
      <c r="J526">
        <v>2</v>
      </c>
      <c r="K526">
        <v>4</v>
      </c>
      <c r="L526">
        <v>3</v>
      </c>
      <c r="M526">
        <v>5</v>
      </c>
      <c r="N526" s="1"/>
      <c r="P526" s="78"/>
      <c r="R526" s="25"/>
    </row>
    <row r="527" spans="1:18" x14ac:dyDescent="0.2">
      <c r="A527" t="s">
        <v>1116</v>
      </c>
      <c r="B527" t="s">
        <v>1128</v>
      </c>
      <c r="C527" t="s">
        <v>1118</v>
      </c>
      <c r="D527">
        <v>2</v>
      </c>
      <c r="E527">
        <v>1</v>
      </c>
      <c r="F527">
        <v>32</v>
      </c>
      <c r="G527">
        <v>5</v>
      </c>
      <c r="H527">
        <v>2</v>
      </c>
      <c r="I527">
        <v>0</v>
      </c>
      <c r="J527">
        <v>0</v>
      </c>
      <c r="K527">
        <v>2</v>
      </c>
      <c r="L527">
        <v>1</v>
      </c>
      <c r="M527">
        <v>7</v>
      </c>
      <c r="N527" s="1"/>
      <c r="P527" s="78"/>
      <c r="R527" s="25"/>
    </row>
    <row r="528" spans="1:18" x14ac:dyDescent="0.2">
      <c r="A528" t="s">
        <v>1116</v>
      </c>
      <c r="B528" t="s">
        <v>1129</v>
      </c>
      <c r="C528" t="s">
        <v>1119</v>
      </c>
      <c r="D528">
        <v>1</v>
      </c>
      <c r="E528">
        <v>1</v>
      </c>
      <c r="F528">
        <v>32</v>
      </c>
      <c r="G528">
        <v>15</v>
      </c>
      <c r="H528">
        <v>6</v>
      </c>
      <c r="I528">
        <v>0</v>
      </c>
      <c r="J528">
        <v>5</v>
      </c>
      <c r="K528">
        <v>1</v>
      </c>
      <c r="L528">
        <v>3</v>
      </c>
      <c r="M528">
        <v>0</v>
      </c>
      <c r="N528" s="1"/>
      <c r="P528" s="78"/>
      <c r="R528" s="25"/>
    </row>
    <row r="529" spans="1:18" x14ac:dyDescent="0.2">
      <c r="A529" t="s">
        <v>1116</v>
      </c>
      <c r="B529" t="s">
        <v>1133</v>
      </c>
      <c r="C529" t="s">
        <v>1123</v>
      </c>
      <c r="D529">
        <v>2</v>
      </c>
      <c r="E529">
        <v>2</v>
      </c>
      <c r="F529">
        <v>50</v>
      </c>
      <c r="G529">
        <v>10</v>
      </c>
      <c r="H529">
        <v>3</v>
      </c>
      <c r="I529">
        <v>0</v>
      </c>
      <c r="J529">
        <v>1</v>
      </c>
      <c r="K529">
        <v>2</v>
      </c>
      <c r="L529">
        <v>4</v>
      </c>
      <c r="M529">
        <v>2</v>
      </c>
      <c r="N529" s="1"/>
      <c r="P529" s="78"/>
      <c r="R529" s="25"/>
    </row>
    <row r="530" spans="1:18" x14ac:dyDescent="0.2">
      <c r="A530" t="s">
        <v>1116</v>
      </c>
      <c r="B530" t="s">
        <v>1134</v>
      </c>
      <c r="C530" t="s">
        <v>1124</v>
      </c>
      <c r="D530">
        <v>2</v>
      </c>
      <c r="E530">
        <v>2</v>
      </c>
      <c r="F530">
        <v>36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4</v>
      </c>
      <c r="N530" s="1"/>
      <c r="P530" s="78"/>
      <c r="R530" s="25"/>
    </row>
    <row r="531" spans="1:18" x14ac:dyDescent="0.2">
      <c r="A531" t="s">
        <v>1116</v>
      </c>
      <c r="B531" t="s">
        <v>1137</v>
      </c>
      <c r="C531" t="s">
        <v>64</v>
      </c>
      <c r="D531">
        <v>2</v>
      </c>
      <c r="E531">
        <v>1</v>
      </c>
      <c r="F531">
        <v>39</v>
      </c>
      <c r="G531">
        <v>6</v>
      </c>
      <c r="H531">
        <v>2</v>
      </c>
      <c r="I531">
        <v>0</v>
      </c>
      <c r="J531">
        <v>1</v>
      </c>
      <c r="K531">
        <v>1</v>
      </c>
      <c r="L531">
        <v>2</v>
      </c>
      <c r="M531">
        <v>1</v>
      </c>
      <c r="N531" s="1"/>
      <c r="P531" s="78"/>
      <c r="R531" s="25"/>
    </row>
    <row r="532" spans="1:18" x14ac:dyDescent="0.2">
      <c r="A532" t="s">
        <v>1116</v>
      </c>
      <c r="B532" t="s">
        <v>1130</v>
      </c>
      <c r="C532" t="s">
        <v>1120</v>
      </c>
      <c r="D532">
        <v>2</v>
      </c>
      <c r="E532">
        <v>2</v>
      </c>
      <c r="F532">
        <v>60</v>
      </c>
      <c r="G532">
        <v>16</v>
      </c>
      <c r="H532">
        <v>6</v>
      </c>
      <c r="I532">
        <v>1</v>
      </c>
      <c r="J532">
        <v>3</v>
      </c>
      <c r="K532">
        <v>2</v>
      </c>
      <c r="L532">
        <v>3</v>
      </c>
      <c r="M532">
        <v>2</v>
      </c>
      <c r="N532" s="1"/>
      <c r="P532" s="78"/>
      <c r="R532" s="25"/>
    </row>
    <row r="533" spans="1:18" x14ac:dyDescent="0.2">
      <c r="A533" t="s">
        <v>1116</v>
      </c>
      <c r="B533" t="s">
        <v>1136</v>
      </c>
      <c r="C533" t="s">
        <v>1126</v>
      </c>
      <c r="D533">
        <v>2</v>
      </c>
      <c r="E533">
        <v>1</v>
      </c>
      <c r="F533">
        <v>44</v>
      </c>
      <c r="G533">
        <v>12</v>
      </c>
      <c r="H533">
        <v>5</v>
      </c>
      <c r="I533">
        <v>0</v>
      </c>
      <c r="J533">
        <v>3</v>
      </c>
      <c r="K533">
        <v>2</v>
      </c>
      <c r="L533">
        <v>2</v>
      </c>
      <c r="M533">
        <v>7</v>
      </c>
      <c r="N533" s="1"/>
      <c r="P533" s="78"/>
      <c r="R533" s="25"/>
    </row>
    <row r="534" spans="1:18" x14ac:dyDescent="0.2">
      <c r="A534" t="s">
        <v>1116</v>
      </c>
      <c r="B534" t="s">
        <v>1131</v>
      </c>
      <c r="C534" t="s">
        <v>1121</v>
      </c>
      <c r="D534">
        <v>2</v>
      </c>
      <c r="F534">
        <v>52</v>
      </c>
      <c r="G534">
        <v>43</v>
      </c>
      <c r="H534">
        <v>16</v>
      </c>
      <c r="I534">
        <v>8</v>
      </c>
      <c r="J534">
        <v>4</v>
      </c>
      <c r="K534">
        <v>4</v>
      </c>
      <c r="L534">
        <v>3</v>
      </c>
      <c r="M534">
        <v>4</v>
      </c>
      <c r="N534" s="1"/>
      <c r="P534" s="78"/>
      <c r="R534" s="25"/>
    </row>
    <row r="535" spans="1:18" x14ac:dyDescent="0.2">
      <c r="A535" t="s">
        <v>1116</v>
      </c>
      <c r="B535" t="s">
        <v>1132</v>
      </c>
      <c r="C535" t="s">
        <v>1122</v>
      </c>
      <c r="D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 s="1"/>
      <c r="P535" s="78"/>
      <c r="R535" s="25"/>
    </row>
    <row r="536" spans="1:18" x14ac:dyDescent="0.2">
      <c r="A536" t="s">
        <v>903</v>
      </c>
      <c r="B536" t="s">
        <v>908</v>
      </c>
      <c r="C536" t="s">
        <v>25</v>
      </c>
      <c r="D536">
        <v>3</v>
      </c>
      <c r="F536">
        <v>39</v>
      </c>
      <c r="G536">
        <v>11</v>
      </c>
      <c r="H536">
        <v>4</v>
      </c>
      <c r="I536">
        <v>1</v>
      </c>
      <c r="J536">
        <v>3</v>
      </c>
      <c r="K536">
        <v>0</v>
      </c>
      <c r="L536">
        <v>2</v>
      </c>
      <c r="M536">
        <v>9</v>
      </c>
      <c r="N536" s="1"/>
      <c r="P536" s="78"/>
      <c r="R536" s="25"/>
    </row>
    <row r="537" spans="1:18" x14ac:dyDescent="0.2">
      <c r="A537" t="s">
        <v>903</v>
      </c>
      <c r="B537" t="s">
        <v>1201</v>
      </c>
      <c r="C537" t="s">
        <v>1199</v>
      </c>
      <c r="D537">
        <v>2</v>
      </c>
      <c r="E537">
        <v>2</v>
      </c>
      <c r="F537">
        <v>49</v>
      </c>
      <c r="G537">
        <v>38</v>
      </c>
      <c r="H537">
        <v>14</v>
      </c>
      <c r="I537">
        <v>1</v>
      </c>
      <c r="J537">
        <v>12</v>
      </c>
      <c r="K537">
        <v>1</v>
      </c>
      <c r="L537">
        <v>9</v>
      </c>
      <c r="M537">
        <v>4</v>
      </c>
      <c r="N537" s="1"/>
      <c r="P537" s="78"/>
      <c r="R537" s="25"/>
    </row>
    <row r="538" spans="1:18" x14ac:dyDescent="0.2">
      <c r="A538" t="s">
        <v>903</v>
      </c>
      <c r="B538" t="s">
        <v>595</v>
      </c>
      <c r="C538" t="s">
        <v>147</v>
      </c>
      <c r="D538">
        <v>3</v>
      </c>
      <c r="E538">
        <v>3</v>
      </c>
      <c r="F538">
        <v>61</v>
      </c>
      <c r="G538">
        <v>40</v>
      </c>
      <c r="H538">
        <v>17</v>
      </c>
      <c r="I538">
        <v>4</v>
      </c>
      <c r="J538">
        <v>12</v>
      </c>
      <c r="K538">
        <v>1</v>
      </c>
      <c r="L538">
        <v>2</v>
      </c>
      <c r="M538">
        <v>4</v>
      </c>
      <c r="N538" s="1"/>
      <c r="P538" s="78"/>
      <c r="R538" s="25"/>
    </row>
    <row r="539" spans="1:18" x14ac:dyDescent="0.2">
      <c r="A539" t="s">
        <v>903</v>
      </c>
      <c r="B539" t="s">
        <v>911</v>
      </c>
      <c r="C539" t="s">
        <v>955</v>
      </c>
      <c r="D539">
        <v>3</v>
      </c>
      <c r="F539">
        <v>18</v>
      </c>
      <c r="G539">
        <v>9</v>
      </c>
      <c r="H539">
        <v>3</v>
      </c>
      <c r="I539">
        <v>0</v>
      </c>
      <c r="J539">
        <v>3</v>
      </c>
      <c r="K539">
        <v>0</v>
      </c>
      <c r="L539">
        <v>3</v>
      </c>
      <c r="M539">
        <v>7</v>
      </c>
      <c r="N539" s="1"/>
      <c r="P539" s="78"/>
      <c r="R539" s="25"/>
    </row>
    <row r="540" spans="1:18" x14ac:dyDescent="0.2">
      <c r="A540" t="s">
        <v>903</v>
      </c>
      <c r="B540" t="s">
        <v>906</v>
      </c>
      <c r="C540" t="s">
        <v>952</v>
      </c>
      <c r="D540">
        <v>3</v>
      </c>
      <c r="F540">
        <v>20</v>
      </c>
      <c r="G540">
        <v>4</v>
      </c>
      <c r="H540">
        <v>1</v>
      </c>
      <c r="I540">
        <v>0</v>
      </c>
      <c r="J540">
        <v>1</v>
      </c>
      <c r="K540">
        <v>0</v>
      </c>
      <c r="L540">
        <v>2</v>
      </c>
      <c r="M540">
        <v>5</v>
      </c>
      <c r="N540" s="1"/>
      <c r="P540" s="78"/>
      <c r="R540" s="25"/>
    </row>
    <row r="541" spans="1:18" x14ac:dyDescent="0.2">
      <c r="A541" t="s">
        <v>903</v>
      </c>
      <c r="B541" t="s">
        <v>53</v>
      </c>
      <c r="C541" t="s">
        <v>954</v>
      </c>
      <c r="D541">
        <v>3</v>
      </c>
      <c r="E541">
        <v>2</v>
      </c>
      <c r="F541">
        <v>45</v>
      </c>
      <c r="G541">
        <v>15</v>
      </c>
      <c r="H541">
        <v>4</v>
      </c>
      <c r="I541">
        <v>0</v>
      </c>
      <c r="J541">
        <v>4</v>
      </c>
      <c r="K541">
        <v>0</v>
      </c>
      <c r="L541">
        <v>7</v>
      </c>
      <c r="M541">
        <v>3</v>
      </c>
      <c r="N541" s="1"/>
      <c r="P541" s="78"/>
      <c r="R541" s="25"/>
    </row>
    <row r="542" spans="1:18" x14ac:dyDescent="0.2">
      <c r="A542" t="s">
        <v>903</v>
      </c>
      <c r="B542" t="s">
        <v>907</v>
      </c>
      <c r="C542" t="s">
        <v>953</v>
      </c>
      <c r="D542">
        <v>3</v>
      </c>
      <c r="E542">
        <v>3</v>
      </c>
      <c r="F542">
        <v>42</v>
      </c>
      <c r="G542">
        <v>22</v>
      </c>
      <c r="H542">
        <v>10</v>
      </c>
      <c r="I542">
        <v>0</v>
      </c>
      <c r="J542">
        <v>10</v>
      </c>
      <c r="K542">
        <v>0</v>
      </c>
      <c r="L542">
        <v>2</v>
      </c>
      <c r="M542">
        <v>10</v>
      </c>
      <c r="N542" s="1"/>
      <c r="P542" s="78"/>
      <c r="R542" s="25"/>
    </row>
    <row r="543" spans="1:18" x14ac:dyDescent="0.2">
      <c r="A543" t="s">
        <v>903</v>
      </c>
      <c r="B543" t="s">
        <v>909</v>
      </c>
      <c r="C543" t="s">
        <v>58</v>
      </c>
      <c r="D543">
        <v>1</v>
      </c>
      <c r="G543">
        <v>4</v>
      </c>
      <c r="H543">
        <v>1</v>
      </c>
      <c r="I543">
        <v>0</v>
      </c>
      <c r="J543">
        <v>1</v>
      </c>
      <c r="K543">
        <v>0</v>
      </c>
      <c r="L543">
        <v>2</v>
      </c>
      <c r="M543">
        <v>1</v>
      </c>
      <c r="N543" s="1"/>
      <c r="P543" s="78"/>
      <c r="R543" s="25"/>
    </row>
    <row r="544" spans="1:18" x14ac:dyDescent="0.2">
      <c r="A544" t="s">
        <v>903</v>
      </c>
      <c r="B544" t="s">
        <v>905</v>
      </c>
      <c r="C544" t="s">
        <v>161</v>
      </c>
      <c r="D544">
        <v>3</v>
      </c>
      <c r="E544">
        <v>2</v>
      </c>
      <c r="F544">
        <v>42</v>
      </c>
      <c r="G544">
        <v>26</v>
      </c>
      <c r="H544">
        <v>10</v>
      </c>
      <c r="I544">
        <v>5</v>
      </c>
      <c r="J544">
        <v>5</v>
      </c>
      <c r="K544">
        <v>0</v>
      </c>
      <c r="L544">
        <v>1</v>
      </c>
      <c r="M544">
        <v>2</v>
      </c>
      <c r="N544" s="1"/>
      <c r="P544" s="78"/>
      <c r="R544" s="25"/>
    </row>
    <row r="545" spans="1:18" x14ac:dyDescent="0.2">
      <c r="A545" t="s">
        <v>903</v>
      </c>
      <c r="B545" t="s">
        <v>868</v>
      </c>
      <c r="C545" t="s">
        <v>75</v>
      </c>
      <c r="D545">
        <v>3</v>
      </c>
      <c r="F545">
        <v>24</v>
      </c>
      <c r="G545">
        <v>8</v>
      </c>
      <c r="H545">
        <v>4</v>
      </c>
      <c r="I545">
        <v>0</v>
      </c>
      <c r="J545">
        <v>4</v>
      </c>
      <c r="K545">
        <v>0</v>
      </c>
      <c r="L545">
        <v>0</v>
      </c>
      <c r="M545">
        <v>8</v>
      </c>
      <c r="N545" s="1"/>
      <c r="P545" s="78"/>
      <c r="R545" s="25"/>
    </row>
    <row r="546" spans="1:18" x14ac:dyDescent="0.2">
      <c r="A546" t="s">
        <v>903</v>
      </c>
      <c r="B546" t="s">
        <v>910</v>
      </c>
      <c r="C546" t="s">
        <v>119</v>
      </c>
      <c r="D546">
        <v>3</v>
      </c>
      <c r="E546">
        <v>3</v>
      </c>
      <c r="F546">
        <v>60</v>
      </c>
      <c r="G546">
        <v>45</v>
      </c>
      <c r="H546">
        <v>19</v>
      </c>
      <c r="I546">
        <v>1</v>
      </c>
      <c r="J546">
        <v>17</v>
      </c>
      <c r="K546">
        <v>1</v>
      </c>
      <c r="L546">
        <v>6</v>
      </c>
      <c r="M546">
        <v>5</v>
      </c>
      <c r="N546" s="1"/>
      <c r="P546" s="78"/>
      <c r="R546" s="25"/>
    </row>
    <row r="547" spans="1:18" x14ac:dyDescent="0.2">
      <c r="A547" t="s">
        <v>921</v>
      </c>
      <c r="B547" t="s">
        <v>945</v>
      </c>
      <c r="C547" t="s">
        <v>36</v>
      </c>
      <c r="D547">
        <v>2</v>
      </c>
      <c r="F547">
        <v>26</v>
      </c>
      <c r="G547">
        <v>3</v>
      </c>
      <c r="H547">
        <v>1</v>
      </c>
      <c r="I547">
        <v>1</v>
      </c>
      <c r="J547">
        <v>0</v>
      </c>
      <c r="K547">
        <v>0</v>
      </c>
      <c r="L547">
        <v>0</v>
      </c>
      <c r="M547">
        <v>4</v>
      </c>
      <c r="N547" s="1"/>
      <c r="P547" s="78"/>
      <c r="R547" s="25"/>
    </row>
    <row r="548" spans="1:18" x14ac:dyDescent="0.2">
      <c r="A548" t="s">
        <v>921</v>
      </c>
      <c r="B548" t="s">
        <v>946</v>
      </c>
      <c r="C548" t="s">
        <v>1196</v>
      </c>
      <c r="D548">
        <v>3</v>
      </c>
      <c r="E548">
        <v>2</v>
      </c>
      <c r="F548">
        <v>78</v>
      </c>
      <c r="G548">
        <v>47</v>
      </c>
      <c r="H548">
        <v>14</v>
      </c>
      <c r="I548">
        <v>0</v>
      </c>
      <c r="J548">
        <v>13</v>
      </c>
      <c r="K548">
        <v>1</v>
      </c>
      <c r="L548">
        <v>19</v>
      </c>
      <c r="M548">
        <v>10</v>
      </c>
      <c r="N548" s="1"/>
      <c r="P548" s="78"/>
      <c r="R548" s="25"/>
    </row>
    <row r="549" spans="1:18" x14ac:dyDescent="0.2">
      <c r="A549" t="s">
        <v>921</v>
      </c>
      <c r="B549" t="s">
        <v>944</v>
      </c>
      <c r="C549" t="s">
        <v>927</v>
      </c>
      <c r="D549">
        <v>3</v>
      </c>
      <c r="F549">
        <v>54</v>
      </c>
      <c r="G549">
        <v>6</v>
      </c>
      <c r="H549">
        <v>2</v>
      </c>
      <c r="I549">
        <v>0</v>
      </c>
      <c r="J549">
        <v>2</v>
      </c>
      <c r="K549">
        <v>0</v>
      </c>
      <c r="L549">
        <v>2</v>
      </c>
      <c r="M549">
        <v>5</v>
      </c>
      <c r="N549" s="1"/>
      <c r="P549" s="78"/>
      <c r="R549" s="25"/>
    </row>
    <row r="550" spans="1:18" x14ac:dyDescent="0.2">
      <c r="A550" t="s">
        <v>921</v>
      </c>
      <c r="B550" t="s">
        <v>63</v>
      </c>
      <c r="C550" t="s">
        <v>926</v>
      </c>
      <c r="D550">
        <v>3</v>
      </c>
      <c r="E550">
        <v>3</v>
      </c>
      <c r="F550">
        <v>103</v>
      </c>
      <c r="G550">
        <v>60</v>
      </c>
      <c r="H550">
        <v>21</v>
      </c>
      <c r="I550">
        <v>12</v>
      </c>
      <c r="J550">
        <v>8</v>
      </c>
      <c r="K550">
        <v>1</v>
      </c>
      <c r="L550">
        <v>6</v>
      </c>
      <c r="M550">
        <v>5</v>
      </c>
      <c r="N550" s="1"/>
      <c r="P550" s="78"/>
      <c r="R550" s="25"/>
    </row>
    <row r="551" spans="1:18" x14ac:dyDescent="0.2">
      <c r="A551" t="s">
        <v>921</v>
      </c>
      <c r="B551" t="s">
        <v>947</v>
      </c>
      <c r="C551" t="s">
        <v>928</v>
      </c>
      <c r="D551">
        <v>3</v>
      </c>
      <c r="E551">
        <v>2</v>
      </c>
      <c r="F551">
        <v>72</v>
      </c>
      <c r="G551">
        <v>10</v>
      </c>
      <c r="H551">
        <v>3</v>
      </c>
      <c r="I551">
        <v>2</v>
      </c>
      <c r="J551">
        <v>1</v>
      </c>
      <c r="K551">
        <v>0</v>
      </c>
      <c r="L551">
        <v>2</v>
      </c>
      <c r="M551">
        <v>5</v>
      </c>
      <c r="N551" s="1"/>
      <c r="P551" s="78"/>
      <c r="R551" s="25"/>
    </row>
    <row r="552" spans="1:18" x14ac:dyDescent="0.2">
      <c r="A552" t="s">
        <v>921</v>
      </c>
      <c r="B552" t="s">
        <v>943</v>
      </c>
      <c r="C552" t="s">
        <v>3</v>
      </c>
      <c r="D552">
        <v>1</v>
      </c>
      <c r="F552">
        <v>15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 s="1"/>
      <c r="P552" s="78"/>
      <c r="R552" s="25"/>
    </row>
    <row r="553" spans="1:18" x14ac:dyDescent="0.2">
      <c r="A553" t="s">
        <v>921</v>
      </c>
      <c r="B553" t="s">
        <v>948</v>
      </c>
      <c r="C553" t="s">
        <v>929</v>
      </c>
      <c r="D553">
        <v>3</v>
      </c>
      <c r="E553">
        <v>3</v>
      </c>
      <c r="F553">
        <v>81</v>
      </c>
      <c r="G553">
        <v>33</v>
      </c>
      <c r="H553">
        <v>11</v>
      </c>
      <c r="I553">
        <v>0</v>
      </c>
      <c r="J553">
        <v>10</v>
      </c>
      <c r="K553">
        <v>1</v>
      </c>
      <c r="L553">
        <v>11</v>
      </c>
      <c r="M553">
        <v>10</v>
      </c>
      <c r="N553" s="1"/>
      <c r="P553" s="78"/>
      <c r="R553" s="25"/>
    </row>
    <row r="554" spans="1:18" x14ac:dyDescent="0.2">
      <c r="A554" t="s">
        <v>921</v>
      </c>
      <c r="B554" t="s">
        <v>949</v>
      </c>
      <c r="C554" t="s">
        <v>930</v>
      </c>
      <c r="D554">
        <v>3</v>
      </c>
      <c r="E554">
        <v>1</v>
      </c>
      <c r="F554">
        <v>44</v>
      </c>
      <c r="G554">
        <v>13</v>
      </c>
      <c r="H554">
        <v>4</v>
      </c>
      <c r="I554">
        <v>2</v>
      </c>
      <c r="J554">
        <v>2</v>
      </c>
      <c r="K554">
        <v>0</v>
      </c>
      <c r="L554">
        <v>3</v>
      </c>
      <c r="M554">
        <v>1</v>
      </c>
      <c r="N554" s="1"/>
      <c r="P554" s="78"/>
      <c r="R554" s="25"/>
    </row>
    <row r="555" spans="1:18" x14ac:dyDescent="0.2">
      <c r="A555" t="s">
        <v>921</v>
      </c>
      <c r="B555" t="s">
        <v>1200</v>
      </c>
      <c r="C555" t="s">
        <v>1197</v>
      </c>
      <c r="D555">
        <v>2</v>
      </c>
      <c r="E555">
        <v>1</v>
      </c>
      <c r="F555">
        <v>57</v>
      </c>
      <c r="G555">
        <v>17</v>
      </c>
      <c r="H555">
        <v>6</v>
      </c>
      <c r="I555">
        <v>1</v>
      </c>
      <c r="J555">
        <v>5</v>
      </c>
      <c r="K555">
        <v>0</v>
      </c>
      <c r="L555">
        <v>4</v>
      </c>
      <c r="M555">
        <v>2</v>
      </c>
      <c r="N555" s="1"/>
      <c r="P555" s="78"/>
      <c r="R555" s="25"/>
    </row>
    <row r="556" spans="1:18" x14ac:dyDescent="0.2">
      <c r="A556" t="s">
        <v>921</v>
      </c>
      <c r="B556" t="s">
        <v>951</v>
      </c>
      <c r="C556" t="s">
        <v>931</v>
      </c>
      <c r="D556">
        <v>2</v>
      </c>
      <c r="E556">
        <v>2</v>
      </c>
      <c r="F556">
        <v>48</v>
      </c>
      <c r="G556">
        <v>5</v>
      </c>
      <c r="H556">
        <v>2</v>
      </c>
      <c r="I556">
        <v>1</v>
      </c>
      <c r="J556">
        <v>1</v>
      </c>
      <c r="K556">
        <v>0</v>
      </c>
      <c r="L556">
        <v>0</v>
      </c>
      <c r="M556">
        <v>4</v>
      </c>
      <c r="N556" s="1"/>
      <c r="P556" s="78"/>
      <c r="R556" s="25"/>
    </row>
    <row r="557" spans="1:18" x14ac:dyDescent="0.2">
      <c r="A557" t="s">
        <v>921</v>
      </c>
      <c r="B557" t="s">
        <v>951</v>
      </c>
      <c r="C557" t="s">
        <v>1198</v>
      </c>
      <c r="D557">
        <v>1</v>
      </c>
      <c r="E557">
        <v>1</v>
      </c>
      <c r="F557">
        <v>8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3</v>
      </c>
      <c r="N557" s="1"/>
      <c r="P557" s="78"/>
      <c r="R557" s="25"/>
    </row>
    <row r="558" spans="1:18" x14ac:dyDescent="0.2">
      <c r="A558" t="s">
        <v>921</v>
      </c>
      <c r="B558" t="s">
        <v>950</v>
      </c>
      <c r="C558" t="s">
        <v>163</v>
      </c>
      <c r="D558">
        <v>2</v>
      </c>
      <c r="F558">
        <v>14</v>
      </c>
      <c r="G558">
        <v>2</v>
      </c>
      <c r="H558">
        <v>1</v>
      </c>
      <c r="I558">
        <v>0</v>
      </c>
      <c r="J558">
        <v>1</v>
      </c>
      <c r="K558">
        <v>0</v>
      </c>
      <c r="L558">
        <v>0</v>
      </c>
      <c r="M558">
        <v>0</v>
      </c>
      <c r="N558" s="1"/>
      <c r="P558" s="78"/>
      <c r="R558" s="25"/>
    </row>
    <row r="559" spans="1:18" x14ac:dyDescent="0.2">
      <c r="A559" t="s">
        <v>128</v>
      </c>
      <c r="B559" t="s">
        <v>369</v>
      </c>
      <c r="C559" t="s">
        <v>356</v>
      </c>
      <c r="D559">
        <v>1</v>
      </c>
      <c r="F559">
        <v>20</v>
      </c>
      <c r="G559">
        <v>12</v>
      </c>
      <c r="H559">
        <v>4</v>
      </c>
      <c r="I559">
        <v>0</v>
      </c>
      <c r="J559">
        <v>4</v>
      </c>
      <c r="K559">
        <v>0</v>
      </c>
      <c r="L559">
        <v>4</v>
      </c>
      <c r="M559">
        <v>3</v>
      </c>
      <c r="N559" s="1"/>
      <c r="P559" s="78"/>
      <c r="R559" s="25"/>
    </row>
    <row r="560" spans="1:18" x14ac:dyDescent="0.2">
      <c r="A560" t="s">
        <v>128</v>
      </c>
      <c r="B560" t="s">
        <v>368</v>
      </c>
      <c r="C560" t="s">
        <v>55</v>
      </c>
      <c r="D560">
        <v>3</v>
      </c>
      <c r="F560">
        <v>48</v>
      </c>
      <c r="G560">
        <v>38</v>
      </c>
      <c r="H560">
        <v>16</v>
      </c>
      <c r="I560">
        <v>3</v>
      </c>
      <c r="J560">
        <v>8</v>
      </c>
      <c r="K560">
        <v>5</v>
      </c>
      <c r="L560">
        <v>3</v>
      </c>
      <c r="M560">
        <v>6</v>
      </c>
      <c r="N560" s="1"/>
      <c r="P560" s="78"/>
      <c r="R560" s="25"/>
    </row>
    <row r="561" spans="1:18" x14ac:dyDescent="0.2">
      <c r="A561" t="s">
        <v>128</v>
      </c>
      <c r="B561" t="s">
        <v>1078</v>
      </c>
      <c r="C561" t="s">
        <v>1075</v>
      </c>
      <c r="D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 s="1"/>
      <c r="P561" s="78"/>
      <c r="R561" s="25"/>
    </row>
    <row r="562" spans="1:18" x14ac:dyDescent="0.2">
      <c r="A562" t="s">
        <v>128</v>
      </c>
      <c r="B562" t="s">
        <v>201</v>
      </c>
      <c r="C562" t="s">
        <v>358</v>
      </c>
      <c r="D562">
        <v>3</v>
      </c>
      <c r="E562">
        <v>1</v>
      </c>
      <c r="F562">
        <v>51</v>
      </c>
      <c r="G562">
        <v>28</v>
      </c>
      <c r="H562">
        <v>12</v>
      </c>
      <c r="I562">
        <v>3</v>
      </c>
      <c r="J562">
        <v>6</v>
      </c>
      <c r="K562">
        <v>3</v>
      </c>
      <c r="L562">
        <v>1</v>
      </c>
      <c r="M562">
        <v>9</v>
      </c>
      <c r="N562" s="1"/>
      <c r="P562" s="78"/>
      <c r="R562" s="25"/>
    </row>
    <row r="563" spans="1:18" x14ac:dyDescent="0.2">
      <c r="A563" t="s">
        <v>128</v>
      </c>
      <c r="B563" t="s">
        <v>374</v>
      </c>
      <c r="C563" t="s">
        <v>360</v>
      </c>
      <c r="D563">
        <v>3</v>
      </c>
      <c r="F563">
        <v>11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3</v>
      </c>
      <c r="N563" s="1"/>
      <c r="P563" s="78"/>
      <c r="R563" s="25"/>
    </row>
    <row r="564" spans="1:18" x14ac:dyDescent="0.2">
      <c r="A564" t="s">
        <v>128</v>
      </c>
      <c r="B564" t="s">
        <v>367</v>
      </c>
      <c r="C564" t="s">
        <v>114</v>
      </c>
      <c r="D564">
        <v>3</v>
      </c>
      <c r="E564">
        <v>3</v>
      </c>
      <c r="F564">
        <v>54</v>
      </c>
      <c r="G564">
        <v>57</v>
      </c>
      <c r="H564">
        <v>24</v>
      </c>
      <c r="I564">
        <v>8</v>
      </c>
      <c r="J564">
        <v>11</v>
      </c>
      <c r="K564">
        <v>5</v>
      </c>
      <c r="L564">
        <v>1</v>
      </c>
      <c r="M564">
        <v>8</v>
      </c>
      <c r="N564" s="1"/>
      <c r="P564" s="78"/>
      <c r="R564" s="25"/>
    </row>
    <row r="565" spans="1:18" x14ac:dyDescent="0.2">
      <c r="A565" t="s">
        <v>128</v>
      </c>
      <c r="B565" t="s">
        <v>1077</v>
      </c>
      <c r="C565" t="s">
        <v>38</v>
      </c>
      <c r="D565">
        <v>1</v>
      </c>
      <c r="F565">
        <v>24</v>
      </c>
      <c r="G565">
        <v>14</v>
      </c>
      <c r="H565">
        <v>5</v>
      </c>
      <c r="I565">
        <v>0</v>
      </c>
      <c r="J565">
        <v>4</v>
      </c>
      <c r="K565">
        <v>1</v>
      </c>
      <c r="L565">
        <v>4</v>
      </c>
      <c r="M565">
        <v>2</v>
      </c>
      <c r="N565" s="1"/>
      <c r="P565" s="78"/>
      <c r="R565" s="25"/>
    </row>
    <row r="566" spans="1:18" x14ac:dyDescent="0.2">
      <c r="A566" t="s">
        <v>128</v>
      </c>
      <c r="B566" t="s">
        <v>372</v>
      </c>
      <c r="C566" t="s">
        <v>359</v>
      </c>
      <c r="D566">
        <v>3</v>
      </c>
      <c r="E566">
        <v>3</v>
      </c>
      <c r="F566">
        <v>42</v>
      </c>
      <c r="G566">
        <v>25</v>
      </c>
      <c r="H566">
        <v>10</v>
      </c>
      <c r="I566">
        <v>0</v>
      </c>
      <c r="J566">
        <v>5</v>
      </c>
      <c r="K566">
        <v>5</v>
      </c>
      <c r="L566">
        <v>5</v>
      </c>
      <c r="M566">
        <v>7</v>
      </c>
      <c r="N566" s="1"/>
      <c r="P566" s="78"/>
      <c r="R566" s="25"/>
    </row>
    <row r="567" spans="1:18" x14ac:dyDescent="0.2">
      <c r="A567" t="s">
        <v>128</v>
      </c>
      <c r="B567" t="s">
        <v>373</v>
      </c>
      <c r="C567" t="s">
        <v>293</v>
      </c>
      <c r="D567">
        <v>3</v>
      </c>
      <c r="F567">
        <v>29</v>
      </c>
      <c r="G567">
        <v>22</v>
      </c>
      <c r="H567">
        <v>9</v>
      </c>
      <c r="I567">
        <v>3</v>
      </c>
      <c r="J567">
        <v>5</v>
      </c>
      <c r="K567">
        <v>1</v>
      </c>
      <c r="L567">
        <v>1</v>
      </c>
      <c r="M567">
        <v>4</v>
      </c>
      <c r="N567" s="1"/>
      <c r="P567" s="78"/>
      <c r="R567" s="25"/>
    </row>
    <row r="568" spans="1:18" x14ac:dyDescent="0.2">
      <c r="A568" t="s">
        <v>128</v>
      </c>
      <c r="B568" t="s">
        <v>1076</v>
      </c>
      <c r="C568" t="s">
        <v>1074</v>
      </c>
      <c r="D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 s="1"/>
      <c r="P568" s="78"/>
      <c r="R568" s="25"/>
    </row>
    <row r="569" spans="1:18" x14ac:dyDescent="0.2">
      <c r="A569" t="s">
        <v>128</v>
      </c>
      <c r="B569" t="s">
        <v>370</v>
      </c>
      <c r="C569" t="s">
        <v>357</v>
      </c>
      <c r="D569">
        <v>3</v>
      </c>
      <c r="E569">
        <v>3</v>
      </c>
      <c r="F569">
        <v>45</v>
      </c>
      <c r="G569">
        <v>29</v>
      </c>
      <c r="H569">
        <v>13</v>
      </c>
      <c r="I569">
        <v>2</v>
      </c>
      <c r="J569">
        <v>5</v>
      </c>
      <c r="K569">
        <v>6</v>
      </c>
      <c r="L569">
        <v>1</v>
      </c>
      <c r="M569">
        <v>5</v>
      </c>
      <c r="N569" s="1"/>
      <c r="P569" s="78"/>
      <c r="R569" s="25"/>
    </row>
    <row r="570" spans="1:18" x14ac:dyDescent="0.2">
      <c r="A570" t="s">
        <v>128</v>
      </c>
      <c r="B570" t="s">
        <v>371</v>
      </c>
      <c r="C570" t="s">
        <v>212</v>
      </c>
      <c r="D570">
        <v>2</v>
      </c>
      <c r="F570">
        <v>4</v>
      </c>
      <c r="G570">
        <v>8</v>
      </c>
      <c r="H570">
        <v>3</v>
      </c>
      <c r="I570">
        <v>0</v>
      </c>
      <c r="J570">
        <v>0</v>
      </c>
      <c r="K570">
        <v>3</v>
      </c>
      <c r="L570">
        <v>2</v>
      </c>
      <c r="M570">
        <v>2</v>
      </c>
      <c r="N570" s="1"/>
      <c r="P570" s="78"/>
      <c r="R570" s="25"/>
    </row>
    <row r="571" spans="1:18" x14ac:dyDescent="0.2">
      <c r="A571" t="s">
        <v>128</v>
      </c>
      <c r="B571" t="s">
        <v>366</v>
      </c>
      <c r="C571" t="s">
        <v>14</v>
      </c>
      <c r="D571">
        <v>2</v>
      </c>
      <c r="E571">
        <v>2</v>
      </c>
      <c r="F571">
        <v>23</v>
      </c>
      <c r="G571">
        <v>30</v>
      </c>
      <c r="H571">
        <v>9</v>
      </c>
      <c r="I571">
        <v>2</v>
      </c>
      <c r="J571">
        <v>3</v>
      </c>
      <c r="K571">
        <v>4</v>
      </c>
      <c r="L571">
        <v>10</v>
      </c>
      <c r="M571">
        <v>4</v>
      </c>
      <c r="N571" s="1"/>
      <c r="P571" s="78"/>
      <c r="R571" s="25"/>
    </row>
    <row r="572" spans="1:18" x14ac:dyDescent="0.2">
      <c r="A572" t="s">
        <v>128</v>
      </c>
      <c r="B572" t="s">
        <v>157</v>
      </c>
      <c r="C572" t="s">
        <v>26</v>
      </c>
      <c r="D572">
        <v>3</v>
      </c>
      <c r="E572">
        <v>3</v>
      </c>
      <c r="F572">
        <v>29</v>
      </c>
      <c r="G572">
        <v>1</v>
      </c>
      <c r="H572">
        <v>0</v>
      </c>
      <c r="I572">
        <v>0</v>
      </c>
      <c r="J572">
        <v>0</v>
      </c>
      <c r="K572">
        <v>0</v>
      </c>
      <c r="L572">
        <v>1</v>
      </c>
      <c r="M572">
        <v>3</v>
      </c>
      <c r="N572" s="1"/>
      <c r="P572" s="78"/>
      <c r="R572" s="25"/>
    </row>
    <row r="573" spans="1:18" x14ac:dyDescent="0.2">
      <c r="A573" t="s">
        <v>128</v>
      </c>
      <c r="B573" t="s">
        <v>375</v>
      </c>
      <c r="C573" t="s">
        <v>213</v>
      </c>
      <c r="D573">
        <v>3</v>
      </c>
      <c r="F573">
        <v>20</v>
      </c>
      <c r="G573">
        <v>11</v>
      </c>
      <c r="H573">
        <v>5</v>
      </c>
      <c r="I573">
        <v>1</v>
      </c>
      <c r="J573">
        <v>4</v>
      </c>
      <c r="K573">
        <v>0</v>
      </c>
      <c r="L573">
        <v>0</v>
      </c>
      <c r="M573">
        <v>3</v>
      </c>
      <c r="N573" s="1"/>
      <c r="P573" s="78"/>
      <c r="R573" s="25"/>
    </row>
    <row r="574" spans="1:18" x14ac:dyDescent="0.2">
      <c r="A574" t="s">
        <v>702</v>
      </c>
      <c r="B574" t="s">
        <v>1157</v>
      </c>
      <c r="C574" t="s">
        <v>1155</v>
      </c>
      <c r="D574">
        <v>2</v>
      </c>
      <c r="F574">
        <v>15</v>
      </c>
      <c r="G574">
        <v>3</v>
      </c>
      <c r="H574">
        <v>1</v>
      </c>
      <c r="I574">
        <v>0</v>
      </c>
      <c r="J574">
        <v>1</v>
      </c>
      <c r="K574">
        <v>0</v>
      </c>
      <c r="L574">
        <v>1</v>
      </c>
      <c r="M574">
        <v>4</v>
      </c>
      <c r="N574" s="1"/>
      <c r="P574" s="78"/>
      <c r="R574" s="25"/>
    </row>
    <row r="575" spans="1:18" x14ac:dyDescent="0.2">
      <c r="A575" t="s">
        <v>702</v>
      </c>
      <c r="B575" t="s">
        <v>719</v>
      </c>
      <c r="C575" t="s">
        <v>706</v>
      </c>
      <c r="D575">
        <v>3</v>
      </c>
      <c r="E575">
        <v>3</v>
      </c>
      <c r="F575">
        <v>90</v>
      </c>
      <c r="G575">
        <v>46</v>
      </c>
      <c r="H575">
        <v>18</v>
      </c>
      <c r="I575">
        <v>5</v>
      </c>
      <c r="J575">
        <v>13</v>
      </c>
      <c r="K575">
        <v>0</v>
      </c>
      <c r="L575">
        <v>5</v>
      </c>
      <c r="M575">
        <v>10</v>
      </c>
      <c r="N575" s="1"/>
      <c r="P575" s="78"/>
      <c r="R575" s="25"/>
    </row>
    <row r="576" spans="1:18" x14ac:dyDescent="0.2">
      <c r="A576" t="s">
        <v>702</v>
      </c>
      <c r="B576" t="s">
        <v>720</v>
      </c>
      <c r="C576" t="s">
        <v>47</v>
      </c>
      <c r="D576">
        <v>3</v>
      </c>
      <c r="E576">
        <v>1</v>
      </c>
      <c r="F576">
        <v>45</v>
      </c>
      <c r="G576">
        <v>3</v>
      </c>
      <c r="H576">
        <v>1</v>
      </c>
      <c r="I576">
        <v>1</v>
      </c>
      <c r="J576">
        <v>0</v>
      </c>
      <c r="K576">
        <v>0</v>
      </c>
      <c r="L576">
        <v>0</v>
      </c>
      <c r="M576">
        <v>3</v>
      </c>
      <c r="N576" s="1"/>
      <c r="P576" s="78"/>
      <c r="R576" s="25"/>
    </row>
    <row r="577" spans="1:18" x14ac:dyDescent="0.2">
      <c r="A577" t="s">
        <v>702</v>
      </c>
      <c r="B577" t="s">
        <v>721</v>
      </c>
      <c r="C577" t="s">
        <v>27</v>
      </c>
      <c r="D577">
        <v>3</v>
      </c>
      <c r="E577">
        <v>2</v>
      </c>
      <c r="F577">
        <v>57</v>
      </c>
      <c r="G577">
        <v>16</v>
      </c>
      <c r="H577">
        <v>7</v>
      </c>
      <c r="I577">
        <v>0</v>
      </c>
      <c r="J577">
        <v>7</v>
      </c>
      <c r="K577">
        <v>0</v>
      </c>
      <c r="L577">
        <v>2</v>
      </c>
      <c r="M577">
        <v>10</v>
      </c>
      <c r="N577" s="1"/>
      <c r="P577" s="78"/>
      <c r="R577" s="25"/>
    </row>
    <row r="578" spans="1:18" x14ac:dyDescent="0.2">
      <c r="A578" t="s">
        <v>702</v>
      </c>
      <c r="B578" t="s">
        <v>716</v>
      </c>
      <c r="C578" t="s">
        <v>704</v>
      </c>
      <c r="D578">
        <v>3</v>
      </c>
      <c r="E578">
        <v>1</v>
      </c>
      <c r="F578">
        <v>69</v>
      </c>
      <c r="G578">
        <v>38</v>
      </c>
      <c r="H578">
        <v>14</v>
      </c>
      <c r="I578">
        <v>2</v>
      </c>
      <c r="J578">
        <v>10</v>
      </c>
      <c r="K578">
        <v>2</v>
      </c>
      <c r="L578">
        <v>8</v>
      </c>
      <c r="M578">
        <v>7</v>
      </c>
      <c r="N578" s="1"/>
      <c r="P578" s="78"/>
      <c r="R578" s="25"/>
    </row>
    <row r="579" spans="1:18" x14ac:dyDescent="0.2">
      <c r="A579" t="s">
        <v>702</v>
      </c>
      <c r="B579" t="s">
        <v>1156</v>
      </c>
      <c r="C579" t="s">
        <v>42</v>
      </c>
      <c r="D579">
        <v>2</v>
      </c>
      <c r="F579">
        <v>37</v>
      </c>
      <c r="G579">
        <v>7</v>
      </c>
      <c r="H579">
        <v>3</v>
      </c>
      <c r="I579">
        <v>0</v>
      </c>
      <c r="J579">
        <v>3</v>
      </c>
      <c r="K579">
        <v>0</v>
      </c>
      <c r="L579">
        <v>1</v>
      </c>
      <c r="M579">
        <v>4</v>
      </c>
      <c r="N579" s="1"/>
      <c r="P579" s="78"/>
      <c r="R579" s="25"/>
    </row>
    <row r="580" spans="1:18" x14ac:dyDescent="0.2">
      <c r="A580" t="s">
        <v>702</v>
      </c>
      <c r="B580" t="s">
        <v>519</v>
      </c>
      <c r="C580" t="s">
        <v>707</v>
      </c>
      <c r="D580">
        <v>3</v>
      </c>
      <c r="E580">
        <v>3</v>
      </c>
      <c r="F580">
        <v>50</v>
      </c>
      <c r="G580">
        <v>28</v>
      </c>
      <c r="H580">
        <v>12</v>
      </c>
      <c r="I580">
        <v>0</v>
      </c>
      <c r="J580">
        <v>12</v>
      </c>
      <c r="K580">
        <v>0</v>
      </c>
      <c r="L580">
        <v>4</v>
      </c>
      <c r="M580">
        <v>12</v>
      </c>
      <c r="N580" s="1"/>
      <c r="P580" s="78"/>
      <c r="R580" s="25"/>
    </row>
    <row r="581" spans="1:18" x14ac:dyDescent="0.2">
      <c r="A581" t="s">
        <v>702</v>
      </c>
      <c r="B581" t="s">
        <v>190</v>
      </c>
      <c r="C581" t="s">
        <v>41</v>
      </c>
      <c r="D581">
        <v>1</v>
      </c>
      <c r="F581">
        <v>22</v>
      </c>
      <c r="G581">
        <v>9</v>
      </c>
      <c r="H581">
        <v>2</v>
      </c>
      <c r="I581">
        <v>2</v>
      </c>
      <c r="J581">
        <v>0</v>
      </c>
      <c r="K581">
        <v>0</v>
      </c>
      <c r="L581">
        <v>3</v>
      </c>
      <c r="M581">
        <v>4</v>
      </c>
      <c r="N581" s="1"/>
      <c r="P581" s="78"/>
      <c r="R581" s="25"/>
    </row>
    <row r="582" spans="1:18" x14ac:dyDescent="0.2">
      <c r="A582" t="s">
        <v>702</v>
      </c>
      <c r="B582" t="s">
        <v>717</v>
      </c>
      <c r="C582" t="s">
        <v>705</v>
      </c>
      <c r="D582">
        <v>3</v>
      </c>
      <c r="E582">
        <v>1</v>
      </c>
      <c r="F582">
        <v>41</v>
      </c>
      <c r="G582">
        <v>15</v>
      </c>
      <c r="H582">
        <v>6</v>
      </c>
      <c r="I582">
        <v>3</v>
      </c>
      <c r="J582">
        <v>1</v>
      </c>
      <c r="K582">
        <v>2</v>
      </c>
      <c r="L582">
        <v>0</v>
      </c>
      <c r="M582">
        <v>3</v>
      </c>
      <c r="N582" s="1"/>
      <c r="P582" s="78"/>
      <c r="R582" s="25"/>
    </row>
    <row r="583" spans="1:18" x14ac:dyDescent="0.2">
      <c r="A583" t="s">
        <v>702</v>
      </c>
      <c r="B583" t="s">
        <v>715</v>
      </c>
      <c r="C583" t="s">
        <v>4</v>
      </c>
      <c r="D583">
        <v>3</v>
      </c>
      <c r="F583">
        <v>57</v>
      </c>
      <c r="G583">
        <v>14</v>
      </c>
      <c r="H583">
        <v>5</v>
      </c>
      <c r="I583">
        <v>2</v>
      </c>
      <c r="J583">
        <v>3</v>
      </c>
      <c r="K583">
        <v>0</v>
      </c>
      <c r="L583">
        <v>2</v>
      </c>
      <c r="M583">
        <v>6</v>
      </c>
      <c r="N583" s="1"/>
      <c r="P583" s="78"/>
      <c r="R583" s="25"/>
    </row>
    <row r="584" spans="1:18" x14ac:dyDescent="0.2">
      <c r="A584" t="s">
        <v>702</v>
      </c>
      <c r="B584" t="s">
        <v>718</v>
      </c>
      <c r="C584" t="s">
        <v>11</v>
      </c>
      <c r="D584">
        <v>3</v>
      </c>
      <c r="E584">
        <v>3</v>
      </c>
      <c r="F584">
        <v>84</v>
      </c>
      <c r="G584">
        <v>42</v>
      </c>
      <c r="H584">
        <v>13</v>
      </c>
      <c r="I584">
        <v>6</v>
      </c>
      <c r="J584">
        <v>7</v>
      </c>
      <c r="K584">
        <v>0</v>
      </c>
      <c r="L584">
        <v>10</v>
      </c>
      <c r="M584">
        <v>4</v>
      </c>
      <c r="N584" s="1"/>
      <c r="P584" s="78"/>
      <c r="R584" s="25"/>
    </row>
    <row r="585" spans="1:18" x14ac:dyDescent="0.2">
      <c r="A585" t="s">
        <v>702</v>
      </c>
      <c r="B585" t="s">
        <v>722</v>
      </c>
      <c r="C585" t="s">
        <v>49</v>
      </c>
      <c r="D585">
        <v>2</v>
      </c>
      <c r="E585">
        <v>1</v>
      </c>
      <c r="F585">
        <v>33</v>
      </c>
      <c r="G585">
        <v>11</v>
      </c>
      <c r="H585">
        <v>5</v>
      </c>
      <c r="I585">
        <v>0</v>
      </c>
      <c r="J585">
        <v>5</v>
      </c>
      <c r="K585">
        <v>0</v>
      </c>
      <c r="L585">
        <v>1</v>
      </c>
      <c r="M585">
        <v>1</v>
      </c>
      <c r="N585" s="1"/>
      <c r="P585" s="78"/>
      <c r="R585" s="25"/>
    </row>
    <row r="586" spans="1:18" x14ac:dyDescent="0.2">
      <c r="A586" t="s">
        <v>1055</v>
      </c>
      <c r="B586" t="s">
        <v>1065</v>
      </c>
      <c r="C586" t="s">
        <v>28</v>
      </c>
      <c r="D586">
        <v>2</v>
      </c>
      <c r="E586">
        <v>2</v>
      </c>
      <c r="F586">
        <v>39</v>
      </c>
      <c r="G586">
        <v>12</v>
      </c>
      <c r="H586">
        <v>5</v>
      </c>
      <c r="I586">
        <v>1</v>
      </c>
      <c r="J586">
        <v>4</v>
      </c>
      <c r="K586">
        <v>0</v>
      </c>
      <c r="L586">
        <v>1</v>
      </c>
      <c r="M586">
        <v>5</v>
      </c>
      <c r="N586" s="1"/>
      <c r="P586" s="78"/>
      <c r="R586" s="25"/>
    </row>
    <row r="587" spans="1:18" x14ac:dyDescent="0.2">
      <c r="A587" t="s">
        <v>1055</v>
      </c>
      <c r="B587" t="s">
        <v>1061</v>
      </c>
      <c r="C587" t="s">
        <v>8</v>
      </c>
      <c r="D587">
        <v>2</v>
      </c>
      <c r="E587">
        <v>1</v>
      </c>
      <c r="F587">
        <v>36</v>
      </c>
      <c r="G587">
        <v>13</v>
      </c>
      <c r="H587">
        <v>5</v>
      </c>
      <c r="I587">
        <v>3</v>
      </c>
      <c r="J587">
        <v>2</v>
      </c>
      <c r="K587">
        <v>0</v>
      </c>
      <c r="L587">
        <v>0</v>
      </c>
      <c r="M587">
        <v>3</v>
      </c>
      <c r="N587" s="1"/>
      <c r="P587" s="78"/>
      <c r="R587" s="25"/>
    </row>
    <row r="588" spans="1:18" x14ac:dyDescent="0.2">
      <c r="A588" t="s">
        <v>1055</v>
      </c>
      <c r="B588" t="s">
        <v>1068</v>
      </c>
      <c r="C588" t="s">
        <v>762</v>
      </c>
      <c r="D588">
        <v>2</v>
      </c>
      <c r="E588">
        <v>2</v>
      </c>
      <c r="F588">
        <v>52</v>
      </c>
      <c r="G588">
        <v>33</v>
      </c>
      <c r="H588">
        <v>11</v>
      </c>
      <c r="I588">
        <v>1</v>
      </c>
      <c r="J588">
        <v>8</v>
      </c>
      <c r="K588">
        <v>2</v>
      </c>
      <c r="L588">
        <v>10</v>
      </c>
      <c r="M588">
        <v>6</v>
      </c>
      <c r="N588" s="1"/>
      <c r="P588" s="78"/>
      <c r="R588" s="25"/>
    </row>
    <row r="589" spans="1:18" x14ac:dyDescent="0.2">
      <c r="A589" t="s">
        <v>1055</v>
      </c>
      <c r="B589" t="s">
        <v>1069</v>
      </c>
      <c r="C589" t="s">
        <v>45</v>
      </c>
      <c r="D589">
        <v>2</v>
      </c>
      <c r="F589">
        <v>15</v>
      </c>
      <c r="G589">
        <v>1</v>
      </c>
      <c r="H589">
        <v>0</v>
      </c>
      <c r="I589">
        <v>0</v>
      </c>
      <c r="J589">
        <v>0</v>
      </c>
      <c r="K589">
        <v>0</v>
      </c>
      <c r="L589">
        <v>1</v>
      </c>
      <c r="M589">
        <v>3</v>
      </c>
      <c r="N589" s="1"/>
      <c r="P589" s="78"/>
      <c r="R589" s="25"/>
    </row>
    <row r="590" spans="1:18" x14ac:dyDescent="0.2">
      <c r="A590" t="s">
        <v>1055</v>
      </c>
      <c r="B590" t="s">
        <v>1228</v>
      </c>
      <c r="C590" t="s">
        <v>40</v>
      </c>
      <c r="D590">
        <v>1</v>
      </c>
      <c r="F590">
        <v>10</v>
      </c>
      <c r="G590">
        <v>5</v>
      </c>
      <c r="H590">
        <v>2</v>
      </c>
      <c r="I590">
        <v>1</v>
      </c>
      <c r="J590">
        <v>1</v>
      </c>
      <c r="K590">
        <v>0</v>
      </c>
      <c r="L590">
        <v>0</v>
      </c>
      <c r="M590">
        <v>3</v>
      </c>
      <c r="N590" s="1"/>
      <c r="P590" s="78"/>
      <c r="R590" s="25"/>
    </row>
    <row r="591" spans="1:18" x14ac:dyDescent="0.2">
      <c r="A591" t="s">
        <v>1055</v>
      </c>
      <c r="B591" t="s">
        <v>1229</v>
      </c>
      <c r="C591" t="s">
        <v>1230</v>
      </c>
      <c r="D591">
        <v>1</v>
      </c>
      <c r="F591">
        <v>6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 s="1"/>
      <c r="P591" s="78"/>
      <c r="R591" s="25"/>
    </row>
    <row r="592" spans="1:18" x14ac:dyDescent="0.2">
      <c r="A592" t="s">
        <v>1055</v>
      </c>
      <c r="B592" t="s">
        <v>1064</v>
      </c>
      <c r="C592" t="s">
        <v>1057</v>
      </c>
      <c r="D592">
        <v>2</v>
      </c>
      <c r="F592">
        <v>46</v>
      </c>
      <c r="G592">
        <v>33</v>
      </c>
      <c r="H592">
        <v>10</v>
      </c>
      <c r="I592">
        <v>4</v>
      </c>
      <c r="J592">
        <v>5</v>
      </c>
      <c r="K592">
        <v>1</v>
      </c>
      <c r="L592">
        <v>9</v>
      </c>
      <c r="M592">
        <v>7</v>
      </c>
      <c r="N592" s="1"/>
      <c r="P592" s="78"/>
      <c r="R592" s="25"/>
    </row>
    <row r="593" spans="1:18" x14ac:dyDescent="0.2">
      <c r="A593" t="s">
        <v>1055</v>
      </c>
      <c r="B593" t="s">
        <v>1063</v>
      </c>
      <c r="C593" t="s">
        <v>1056</v>
      </c>
      <c r="D593">
        <v>2</v>
      </c>
      <c r="E593">
        <v>1</v>
      </c>
      <c r="F593">
        <v>25</v>
      </c>
      <c r="G593">
        <v>6</v>
      </c>
      <c r="H593">
        <v>2</v>
      </c>
      <c r="I593">
        <v>2</v>
      </c>
      <c r="J593">
        <v>0</v>
      </c>
      <c r="K593">
        <v>0</v>
      </c>
      <c r="L593">
        <v>0</v>
      </c>
      <c r="M593">
        <v>3</v>
      </c>
      <c r="N593" s="1"/>
      <c r="P593" s="78"/>
      <c r="R593" s="25"/>
    </row>
    <row r="594" spans="1:18" x14ac:dyDescent="0.2">
      <c r="A594" t="s">
        <v>1055</v>
      </c>
      <c r="B594" t="s">
        <v>1067</v>
      </c>
      <c r="C594" t="s">
        <v>113</v>
      </c>
      <c r="D594">
        <v>2</v>
      </c>
      <c r="E594">
        <v>2</v>
      </c>
      <c r="F594">
        <v>38</v>
      </c>
      <c r="G594">
        <v>10</v>
      </c>
      <c r="H594">
        <v>4</v>
      </c>
      <c r="I594">
        <v>0</v>
      </c>
      <c r="J594">
        <v>3</v>
      </c>
      <c r="K594">
        <v>1</v>
      </c>
      <c r="L594">
        <v>2</v>
      </c>
      <c r="M594">
        <v>3</v>
      </c>
      <c r="N594" s="1"/>
      <c r="P594" s="78"/>
      <c r="R594" s="25"/>
    </row>
    <row r="595" spans="1:18" x14ac:dyDescent="0.2">
      <c r="A595" t="s">
        <v>1055</v>
      </c>
      <c r="B595" t="s">
        <v>1066</v>
      </c>
      <c r="C595" t="s">
        <v>1058</v>
      </c>
      <c r="D595">
        <v>2</v>
      </c>
      <c r="E595">
        <v>1</v>
      </c>
      <c r="F595">
        <v>29</v>
      </c>
      <c r="G595">
        <v>7</v>
      </c>
      <c r="H595">
        <v>3</v>
      </c>
      <c r="I595">
        <v>0</v>
      </c>
      <c r="J595">
        <v>2</v>
      </c>
      <c r="K595">
        <v>1</v>
      </c>
      <c r="L595">
        <v>1</v>
      </c>
      <c r="M595">
        <v>2</v>
      </c>
      <c r="N595" s="1"/>
      <c r="P595" s="78"/>
      <c r="R595" s="25"/>
    </row>
    <row r="596" spans="1:18" x14ac:dyDescent="0.2">
      <c r="A596" t="s">
        <v>1055</v>
      </c>
      <c r="B596" t="s">
        <v>1062</v>
      </c>
      <c r="C596" t="s">
        <v>50</v>
      </c>
      <c r="D596">
        <v>2</v>
      </c>
      <c r="E596">
        <v>1</v>
      </c>
      <c r="F596">
        <v>52</v>
      </c>
      <c r="G596">
        <v>21</v>
      </c>
      <c r="H596">
        <v>9</v>
      </c>
      <c r="I596">
        <v>0</v>
      </c>
      <c r="J596">
        <v>9</v>
      </c>
      <c r="K596">
        <v>0</v>
      </c>
      <c r="L596">
        <v>3</v>
      </c>
      <c r="M596">
        <v>3</v>
      </c>
      <c r="N596" s="1"/>
      <c r="P596" s="78"/>
      <c r="R596" s="25"/>
    </row>
    <row r="597" spans="1:18" x14ac:dyDescent="0.2">
      <c r="A597" t="s">
        <v>1055</v>
      </c>
      <c r="B597" t="s">
        <v>1070</v>
      </c>
      <c r="C597" t="s">
        <v>1059</v>
      </c>
      <c r="D597">
        <v>2</v>
      </c>
      <c r="F597">
        <v>52</v>
      </c>
      <c r="G597">
        <v>15</v>
      </c>
      <c r="H597">
        <v>6</v>
      </c>
      <c r="I597">
        <v>2</v>
      </c>
      <c r="J597">
        <v>4</v>
      </c>
      <c r="K597">
        <v>0</v>
      </c>
      <c r="L597">
        <v>1</v>
      </c>
      <c r="M597">
        <v>3</v>
      </c>
      <c r="N597" s="1"/>
      <c r="P597" s="78"/>
      <c r="R597" s="25"/>
    </row>
    <row r="598" spans="1:18" x14ac:dyDescent="0.2">
      <c r="A598" t="s">
        <v>257</v>
      </c>
      <c r="B598" t="s">
        <v>287</v>
      </c>
      <c r="C598" t="s">
        <v>269</v>
      </c>
      <c r="D598">
        <v>3</v>
      </c>
      <c r="E598">
        <v>3</v>
      </c>
      <c r="F598">
        <v>57</v>
      </c>
      <c r="G598">
        <v>22</v>
      </c>
      <c r="H598">
        <v>10</v>
      </c>
      <c r="I598">
        <v>0</v>
      </c>
      <c r="J598">
        <v>6</v>
      </c>
      <c r="K598">
        <v>4</v>
      </c>
      <c r="L598">
        <v>2</v>
      </c>
      <c r="M598">
        <v>6</v>
      </c>
      <c r="N598" s="1"/>
      <c r="P598" s="78"/>
      <c r="R598" s="25"/>
    </row>
    <row r="599" spans="1:18" x14ac:dyDescent="0.2">
      <c r="A599" t="s">
        <v>257</v>
      </c>
      <c r="B599" t="s">
        <v>280</v>
      </c>
      <c r="C599" t="s">
        <v>266</v>
      </c>
      <c r="D599">
        <v>3</v>
      </c>
      <c r="E599">
        <v>3</v>
      </c>
      <c r="F599">
        <v>74</v>
      </c>
      <c r="G599">
        <v>45</v>
      </c>
      <c r="H599">
        <v>16</v>
      </c>
      <c r="I599">
        <v>3</v>
      </c>
      <c r="J599">
        <v>8</v>
      </c>
      <c r="K599">
        <v>5</v>
      </c>
      <c r="L599">
        <v>10</v>
      </c>
      <c r="M599">
        <v>10</v>
      </c>
      <c r="N599" s="1"/>
      <c r="P599" s="78"/>
      <c r="R599" s="25"/>
    </row>
    <row r="600" spans="1:18" x14ac:dyDescent="0.2">
      <c r="A600" t="s">
        <v>257</v>
      </c>
      <c r="B600" t="s">
        <v>281</v>
      </c>
      <c r="C600" t="s">
        <v>106</v>
      </c>
      <c r="D600">
        <v>2</v>
      </c>
      <c r="E600">
        <v>1</v>
      </c>
      <c r="F600">
        <v>14</v>
      </c>
      <c r="G600">
        <v>3</v>
      </c>
      <c r="H600">
        <v>1</v>
      </c>
      <c r="I600">
        <v>0</v>
      </c>
      <c r="J600">
        <v>0</v>
      </c>
      <c r="K600">
        <v>1</v>
      </c>
      <c r="L600">
        <v>1</v>
      </c>
      <c r="M600">
        <v>6</v>
      </c>
      <c r="N600" s="1"/>
      <c r="P600" s="78"/>
      <c r="R600" s="25"/>
    </row>
    <row r="601" spans="1:18" x14ac:dyDescent="0.2">
      <c r="A601" t="s">
        <v>257</v>
      </c>
      <c r="B601" t="s">
        <v>286</v>
      </c>
      <c r="C601" t="s">
        <v>268</v>
      </c>
      <c r="D601">
        <v>3</v>
      </c>
      <c r="E601">
        <v>1</v>
      </c>
      <c r="F601">
        <v>59</v>
      </c>
      <c r="G601">
        <v>44</v>
      </c>
      <c r="H601">
        <v>15</v>
      </c>
      <c r="I601">
        <v>1</v>
      </c>
      <c r="J601">
        <v>6</v>
      </c>
      <c r="K601">
        <v>8</v>
      </c>
      <c r="L601">
        <v>13</v>
      </c>
      <c r="M601">
        <v>2</v>
      </c>
      <c r="N601" s="1"/>
      <c r="P601" s="78"/>
      <c r="R601" s="25"/>
    </row>
    <row r="602" spans="1:18" x14ac:dyDescent="0.2">
      <c r="A602" t="s">
        <v>257</v>
      </c>
      <c r="B602" t="s">
        <v>282</v>
      </c>
      <c r="C602" t="s">
        <v>37</v>
      </c>
      <c r="D602">
        <v>3</v>
      </c>
      <c r="F602">
        <v>28</v>
      </c>
      <c r="G602">
        <v>2</v>
      </c>
      <c r="H602">
        <v>1</v>
      </c>
      <c r="I602">
        <v>0</v>
      </c>
      <c r="J602">
        <v>0</v>
      </c>
      <c r="K602">
        <v>1</v>
      </c>
      <c r="L602">
        <v>0</v>
      </c>
      <c r="M602">
        <v>1</v>
      </c>
      <c r="N602" s="1"/>
      <c r="P602" s="78"/>
      <c r="R602" s="25"/>
    </row>
    <row r="603" spans="1:18" x14ac:dyDescent="0.2">
      <c r="A603" t="s">
        <v>257</v>
      </c>
      <c r="B603" t="s">
        <v>283</v>
      </c>
      <c r="C603" t="s">
        <v>19</v>
      </c>
      <c r="D603">
        <v>3</v>
      </c>
      <c r="E603">
        <v>2</v>
      </c>
      <c r="F603">
        <v>64</v>
      </c>
      <c r="G603">
        <v>33</v>
      </c>
      <c r="H603">
        <v>11</v>
      </c>
      <c r="I603">
        <v>3</v>
      </c>
      <c r="J603">
        <v>4</v>
      </c>
      <c r="K603">
        <v>4</v>
      </c>
      <c r="L603">
        <v>8</v>
      </c>
      <c r="M603">
        <v>10</v>
      </c>
      <c r="N603" s="1"/>
      <c r="P603" s="78"/>
      <c r="R603" s="25"/>
    </row>
    <row r="604" spans="1:18" x14ac:dyDescent="0.2">
      <c r="A604" t="s">
        <v>257</v>
      </c>
      <c r="B604" t="s">
        <v>284</v>
      </c>
      <c r="C604" t="s">
        <v>140</v>
      </c>
      <c r="D604">
        <v>3</v>
      </c>
      <c r="E604">
        <v>2</v>
      </c>
      <c r="F604">
        <v>66</v>
      </c>
      <c r="G604">
        <v>24</v>
      </c>
      <c r="H604">
        <v>7</v>
      </c>
      <c r="I604">
        <v>3</v>
      </c>
      <c r="J604">
        <v>1</v>
      </c>
      <c r="K604">
        <v>3</v>
      </c>
      <c r="L604">
        <v>7</v>
      </c>
      <c r="M604">
        <v>9</v>
      </c>
      <c r="N604" s="1"/>
      <c r="P604" s="78"/>
      <c r="R604" s="25"/>
    </row>
    <row r="605" spans="1:18" x14ac:dyDescent="0.2">
      <c r="A605" t="s">
        <v>257</v>
      </c>
      <c r="B605" t="s">
        <v>279</v>
      </c>
      <c r="C605" t="s">
        <v>6</v>
      </c>
      <c r="D605">
        <v>3</v>
      </c>
      <c r="F605">
        <v>55</v>
      </c>
      <c r="G605">
        <v>41</v>
      </c>
      <c r="H605">
        <v>7</v>
      </c>
      <c r="I605">
        <v>3</v>
      </c>
      <c r="J605">
        <v>2</v>
      </c>
      <c r="K605">
        <v>2</v>
      </c>
      <c r="L605">
        <v>24</v>
      </c>
      <c r="M605">
        <v>8</v>
      </c>
      <c r="N605" s="1"/>
      <c r="P605" s="78"/>
      <c r="R605" s="25"/>
    </row>
    <row r="606" spans="1:18" x14ac:dyDescent="0.2">
      <c r="A606" t="s">
        <v>257</v>
      </c>
      <c r="B606" t="s">
        <v>288</v>
      </c>
      <c r="C606" t="s">
        <v>102</v>
      </c>
      <c r="D606">
        <v>3</v>
      </c>
      <c r="E606">
        <v>2</v>
      </c>
      <c r="F606">
        <v>63</v>
      </c>
      <c r="G606">
        <v>27</v>
      </c>
      <c r="H606">
        <v>11</v>
      </c>
      <c r="I606">
        <v>0</v>
      </c>
      <c r="J606">
        <v>6</v>
      </c>
      <c r="K606">
        <v>5</v>
      </c>
      <c r="L606">
        <v>5</v>
      </c>
      <c r="M606">
        <v>8</v>
      </c>
      <c r="N606" s="1"/>
      <c r="P606" s="78"/>
      <c r="R606" s="25"/>
    </row>
    <row r="607" spans="1:18" x14ac:dyDescent="0.2">
      <c r="A607" t="s">
        <v>257</v>
      </c>
      <c r="B607" t="s">
        <v>258</v>
      </c>
      <c r="C607" t="s">
        <v>259</v>
      </c>
      <c r="D607">
        <v>3</v>
      </c>
      <c r="E607">
        <v>1</v>
      </c>
      <c r="F607">
        <v>37</v>
      </c>
      <c r="G607">
        <v>20</v>
      </c>
      <c r="H607">
        <v>6</v>
      </c>
      <c r="I607">
        <v>5</v>
      </c>
      <c r="J607">
        <v>0</v>
      </c>
      <c r="K607">
        <v>1</v>
      </c>
      <c r="L607">
        <v>3</v>
      </c>
      <c r="M607">
        <v>7</v>
      </c>
      <c r="N607" s="1"/>
      <c r="P607" s="78"/>
      <c r="R607" s="25"/>
    </row>
    <row r="608" spans="1:18" x14ac:dyDescent="0.2">
      <c r="A608" t="s">
        <v>257</v>
      </c>
      <c r="B608" t="s">
        <v>67</v>
      </c>
      <c r="C608" t="s">
        <v>265</v>
      </c>
      <c r="D608">
        <v>3</v>
      </c>
      <c r="F608">
        <v>48</v>
      </c>
      <c r="G608">
        <v>18</v>
      </c>
      <c r="H608">
        <v>7</v>
      </c>
      <c r="I608">
        <v>0</v>
      </c>
      <c r="J608">
        <v>3</v>
      </c>
      <c r="K608">
        <v>4</v>
      </c>
      <c r="L608">
        <v>4</v>
      </c>
      <c r="M608">
        <v>12</v>
      </c>
      <c r="N608" s="1"/>
      <c r="P608" s="78"/>
      <c r="R608" s="25"/>
    </row>
    <row r="609" spans="1:18" x14ac:dyDescent="0.2">
      <c r="A609" t="s">
        <v>257</v>
      </c>
      <c r="B609" t="s">
        <v>285</v>
      </c>
      <c r="C609" t="s">
        <v>267</v>
      </c>
      <c r="D609">
        <v>3</v>
      </c>
      <c r="F609">
        <v>35</v>
      </c>
      <c r="G609">
        <v>10</v>
      </c>
      <c r="H609">
        <v>5</v>
      </c>
      <c r="I609">
        <v>0</v>
      </c>
      <c r="J609">
        <v>4</v>
      </c>
      <c r="K609">
        <v>1</v>
      </c>
      <c r="L609">
        <v>0</v>
      </c>
      <c r="M609">
        <v>3</v>
      </c>
      <c r="N609" s="1"/>
      <c r="P609" s="78"/>
      <c r="R609" s="25"/>
    </row>
    <row r="610" spans="1:18" x14ac:dyDescent="0.2">
      <c r="A610" t="s">
        <v>216</v>
      </c>
      <c r="B610" t="s">
        <v>998</v>
      </c>
      <c r="C610" t="s">
        <v>986</v>
      </c>
      <c r="D610">
        <v>3</v>
      </c>
      <c r="E610">
        <v>3</v>
      </c>
      <c r="F610">
        <v>24</v>
      </c>
      <c r="G610">
        <v>16</v>
      </c>
      <c r="H610">
        <v>6</v>
      </c>
      <c r="I610">
        <v>0</v>
      </c>
      <c r="J610">
        <v>5</v>
      </c>
      <c r="K610">
        <v>1</v>
      </c>
      <c r="L610">
        <v>4</v>
      </c>
      <c r="M610">
        <v>9</v>
      </c>
      <c r="N610" s="1"/>
      <c r="P610" s="78"/>
      <c r="R610" s="25"/>
    </row>
    <row r="611" spans="1:18" x14ac:dyDescent="0.2">
      <c r="A611" t="s">
        <v>216</v>
      </c>
      <c r="B611" t="s">
        <v>1212</v>
      </c>
      <c r="C611" t="s">
        <v>33</v>
      </c>
      <c r="D611">
        <v>1</v>
      </c>
      <c r="F611">
        <v>4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 s="1"/>
      <c r="P611" s="78"/>
      <c r="R611" s="25"/>
    </row>
    <row r="612" spans="1:18" x14ac:dyDescent="0.2">
      <c r="A612" t="s">
        <v>216</v>
      </c>
      <c r="B612" t="s">
        <v>1213</v>
      </c>
      <c r="C612" t="s">
        <v>49</v>
      </c>
      <c r="D612">
        <v>2</v>
      </c>
      <c r="E612">
        <v>2</v>
      </c>
      <c r="F612">
        <v>34</v>
      </c>
      <c r="G612">
        <v>23</v>
      </c>
      <c r="H612">
        <v>10</v>
      </c>
      <c r="I612">
        <v>0</v>
      </c>
      <c r="J612">
        <v>9</v>
      </c>
      <c r="K612">
        <v>1</v>
      </c>
      <c r="L612">
        <v>3</v>
      </c>
      <c r="M612">
        <v>5</v>
      </c>
      <c r="N612" s="1"/>
      <c r="P612" s="78"/>
      <c r="R612" s="25"/>
    </row>
    <row r="613" spans="1:18" x14ac:dyDescent="0.2">
      <c r="A613" t="s">
        <v>216</v>
      </c>
      <c r="B613" t="s">
        <v>1002</v>
      </c>
      <c r="C613" t="s">
        <v>553</v>
      </c>
      <c r="D613">
        <v>3</v>
      </c>
      <c r="F613">
        <v>8</v>
      </c>
      <c r="G613">
        <v>12</v>
      </c>
      <c r="H613">
        <v>5</v>
      </c>
      <c r="I613">
        <v>0</v>
      </c>
      <c r="J613">
        <v>5</v>
      </c>
      <c r="K613">
        <v>0</v>
      </c>
      <c r="L613">
        <v>2</v>
      </c>
      <c r="M613">
        <v>5</v>
      </c>
      <c r="N613" s="1"/>
      <c r="P613" s="78"/>
      <c r="R613" s="25"/>
    </row>
    <row r="614" spans="1:18" x14ac:dyDescent="0.2">
      <c r="A614" t="s">
        <v>216</v>
      </c>
      <c r="B614" t="s">
        <v>997</v>
      </c>
      <c r="C614" t="s">
        <v>0</v>
      </c>
      <c r="D614">
        <v>3</v>
      </c>
      <c r="F614">
        <v>17</v>
      </c>
      <c r="G614">
        <v>13</v>
      </c>
      <c r="H614">
        <v>5</v>
      </c>
      <c r="I614">
        <v>1</v>
      </c>
      <c r="J614">
        <v>4</v>
      </c>
      <c r="K614">
        <v>0</v>
      </c>
      <c r="L614">
        <v>2</v>
      </c>
      <c r="M614">
        <v>3</v>
      </c>
      <c r="N614" s="1"/>
      <c r="P614" s="78"/>
      <c r="R614" s="25"/>
    </row>
    <row r="615" spans="1:18" x14ac:dyDescent="0.2">
      <c r="A615" t="s">
        <v>216</v>
      </c>
      <c r="B615" t="s">
        <v>132</v>
      </c>
      <c r="C615" t="s">
        <v>989</v>
      </c>
      <c r="D615">
        <v>3</v>
      </c>
      <c r="E615">
        <v>1</v>
      </c>
      <c r="F615">
        <v>21</v>
      </c>
      <c r="G615">
        <v>29</v>
      </c>
      <c r="H615">
        <v>9</v>
      </c>
      <c r="I615">
        <v>0</v>
      </c>
      <c r="J615">
        <v>9</v>
      </c>
      <c r="K615">
        <v>0</v>
      </c>
      <c r="L615">
        <v>11</v>
      </c>
      <c r="M615">
        <v>6</v>
      </c>
      <c r="N615" s="1"/>
      <c r="P615" s="78"/>
      <c r="R615" s="25"/>
    </row>
    <row r="616" spans="1:18" x14ac:dyDescent="0.2">
      <c r="A616" t="s">
        <v>216</v>
      </c>
      <c r="B616" t="s">
        <v>1003</v>
      </c>
      <c r="C616" t="s">
        <v>1202</v>
      </c>
      <c r="D616">
        <v>1</v>
      </c>
      <c r="G616">
        <v>4</v>
      </c>
      <c r="H616">
        <v>2</v>
      </c>
      <c r="I616">
        <v>0</v>
      </c>
      <c r="J616">
        <v>1</v>
      </c>
      <c r="K616">
        <v>1</v>
      </c>
      <c r="L616">
        <v>0</v>
      </c>
      <c r="M616">
        <v>3</v>
      </c>
      <c r="N616" s="1"/>
      <c r="P616" s="78"/>
      <c r="R616" s="25"/>
    </row>
    <row r="617" spans="1:18" x14ac:dyDescent="0.2">
      <c r="A617" t="s">
        <v>216</v>
      </c>
      <c r="B617" t="s">
        <v>1003</v>
      </c>
      <c r="C617" t="s">
        <v>1210</v>
      </c>
      <c r="D617">
        <v>2</v>
      </c>
      <c r="F617">
        <v>2</v>
      </c>
      <c r="G617">
        <v>2</v>
      </c>
      <c r="H617">
        <v>1</v>
      </c>
      <c r="I617">
        <v>0</v>
      </c>
      <c r="J617">
        <v>0</v>
      </c>
      <c r="K617">
        <v>1</v>
      </c>
      <c r="L617">
        <v>0</v>
      </c>
      <c r="M617">
        <v>1</v>
      </c>
      <c r="N617" s="1"/>
      <c r="P617" s="78"/>
      <c r="R617" s="25"/>
    </row>
    <row r="618" spans="1:18" x14ac:dyDescent="0.2">
      <c r="A618" t="s">
        <v>216</v>
      </c>
      <c r="B618" t="s">
        <v>70</v>
      </c>
      <c r="C618" t="s">
        <v>987</v>
      </c>
      <c r="D618">
        <v>3</v>
      </c>
      <c r="E618">
        <v>1</v>
      </c>
      <c r="F618">
        <v>25</v>
      </c>
      <c r="G618">
        <v>24</v>
      </c>
      <c r="H618">
        <v>7</v>
      </c>
      <c r="I618">
        <v>0</v>
      </c>
      <c r="J618">
        <v>4</v>
      </c>
      <c r="K618">
        <v>3</v>
      </c>
      <c r="L618">
        <v>10</v>
      </c>
      <c r="M618">
        <v>6</v>
      </c>
      <c r="N618" s="1"/>
      <c r="P618" s="78"/>
      <c r="R618" s="25"/>
    </row>
    <row r="619" spans="1:18" x14ac:dyDescent="0.2">
      <c r="A619" t="s">
        <v>216</v>
      </c>
      <c r="B619" t="s">
        <v>999</v>
      </c>
      <c r="C619" t="s">
        <v>988</v>
      </c>
      <c r="D619">
        <v>3</v>
      </c>
      <c r="E619">
        <v>3</v>
      </c>
      <c r="F619">
        <v>27</v>
      </c>
      <c r="G619">
        <v>66</v>
      </c>
      <c r="H619">
        <v>23</v>
      </c>
      <c r="I619">
        <v>6</v>
      </c>
      <c r="J619">
        <v>15</v>
      </c>
      <c r="K619">
        <v>2</v>
      </c>
      <c r="L619">
        <v>14</v>
      </c>
      <c r="M619">
        <v>9</v>
      </c>
      <c r="N619" s="1"/>
      <c r="P619" s="78"/>
      <c r="R619" s="25"/>
    </row>
    <row r="620" spans="1:18" x14ac:dyDescent="0.2">
      <c r="A620" t="s">
        <v>216</v>
      </c>
      <c r="B620" t="s">
        <v>1000</v>
      </c>
      <c r="C620" t="s">
        <v>990</v>
      </c>
      <c r="D620">
        <v>3</v>
      </c>
      <c r="E620">
        <v>2</v>
      </c>
      <c r="F620">
        <v>24</v>
      </c>
      <c r="G620">
        <v>22</v>
      </c>
      <c r="H620">
        <v>10</v>
      </c>
      <c r="I620">
        <v>2</v>
      </c>
      <c r="J620">
        <v>6</v>
      </c>
      <c r="K620">
        <v>2</v>
      </c>
      <c r="L620">
        <v>0</v>
      </c>
      <c r="M620">
        <v>4</v>
      </c>
      <c r="N620" s="1"/>
      <c r="P620" s="78"/>
      <c r="R620" s="25"/>
    </row>
    <row r="621" spans="1:18" x14ac:dyDescent="0.2">
      <c r="A621" t="s">
        <v>216</v>
      </c>
      <c r="B621" t="s">
        <v>1001</v>
      </c>
      <c r="C621" t="s">
        <v>109</v>
      </c>
      <c r="D621">
        <v>3</v>
      </c>
      <c r="E621">
        <v>3</v>
      </c>
      <c r="F621">
        <v>14</v>
      </c>
      <c r="G621">
        <v>25</v>
      </c>
      <c r="H621">
        <v>10</v>
      </c>
      <c r="I621">
        <v>3</v>
      </c>
      <c r="J621">
        <v>5</v>
      </c>
      <c r="K621">
        <v>2</v>
      </c>
      <c r="L621">
        <v>2</v>
      </c>
      <c r="M621">
        <v>5</v>
      </c>
      <c r="N621" s="1"/>
      <c r="P621" s="78"/>
      <c r="R621" s="25"/>
    </row>
    <row r="622" spans="1:18" x14ac:dyDescent="0.2">
      <c r="A622" t="s">
        <v>209</v>
      </c>
      <c r="B622" t="s">
        <v>891</v>
      </c>
      <c r="C622" t="s">
        <v>156</v>
      </c>
      <c r="D622">
        <v>2</v>
      </c>
      <c r="F622">
        <v>9</v>
      </c>
      <c r="G622">
        <v>6</v>
      </c>
      <c r="H622">
        <v>3</v>
      </c>
      <c r="I622">
        <v>0</v>
      </c>
      <c r="J622">
        <v>1</v>
      </c>
      <c r="K622">
        <v>2</v>
      </c>
      <c r="L622">
        <v>0</v>
      </c>
      <c r="M622">
        <v>0</v>
      </c>
      <c r="N622" s="1"/>
      <c r="P622" s="78"/>
      <c r="R622" s="25"/>
    </row>
    <row r="623" spans="1:18" x14ac:dyDescent="0.2">
      <c r="A623" t="s">
        <v>209</v>
      </c>
      <c r="B623" t="s">
        <v>888</v>
      </c>
      <c r="C623" t="s">
        <v>876</v>
      </c>
      <c r="D623">
        <v>3</v>
      </c>
      <c r="F623">
        <v>45</v>
      </c>
      <c r="G623">
        <v>2</v>
      </c>
      <c r="H623">
        <v>1</v>
      </c>
      <c r="I623">
        <v>0</v>
      </c>
      <c r="J623">
        <v>1</v>
      </c>
      <c r="K623">
        <v>0</v>
      </c>
      <c r="L623">
        <v>0</v>
      </c>
      <c r="M623">
        <v>9</v>
      </c>
      <c r="N623" s="1"/>
      <c r="P623" s="78"/>
      <c r="R623" s="25"/>
    </row>
    <row r="624" spans="1:18" x14ac:dyDescent="0.2">
      <c r="A624" t="s">
        <v>209</v>
      </c>
      <c r="B624" t="s">
        <v>884</v>
      </c>
      <c r="C624" t="s">
        <v>873</v>
      </c>
      <c r="D624">
        <v>1</v>
      </c>
      <c r="E624">
        <v>1</v>
      </c>
      <c r="F624">
        <v>12</v>
      </c>
      <c r="G624">
        <v>2</v>
      </c>
      <c r="H624">
        <v>1</v>
      </c>
      <c r="I624">
        <v>0</v>
      </c>
      <c r="J624">
        <v>1</v>
      </c>
      <c r="K624">
        <v>0</v>
      </c>
      <c r="L624">
        <v>0</v>
      </c>
      <c r="M624">
        <v>0</v>
      </c>
      <c r="N624" s="1"/>
      <c r="P624" s="78"/>
      <c r="R624" s="25"/>
    </row>
    <row r="625" spans="1:18" x14ac:dyDescent="0.2">
      <c r="A625" t="s">
        <v>209</v>
      </c>
      <c r="B625" t="s">
        <v>892</v>
      </c>
      <c r="C625" t="s">
        <v>189</v>
      </c>
      <c r="D625">
        <v>3</v>
      </c>
      <c r="F625">
        <v>11</v>
      </c>
      <c r="G625">
        <v>2</v>
      </c>
      <c r="H625">
        <v>1</v>
      </c>
      <c r="I625">
        <v>0</v>
      </c>
      <c r="J625">
        <v>1</v>
      </c>
      <c r="K625">
        <v>0</v>
      </c>
      <c r="L625">
        <v>0</v>
      </c>
      <c r="M625">
        <v>4</v>
      </c>
      <c r="N625" s="1"/>
      <c r="P625" s="78"/>
      <c r="R625" s="25"/>
    </row>
    <row r="626" spans="1:18" x14ac:dyDescent="0.2">
      <c r="A626" t="s">
        <v>209</v>
      </c>
      <c r="B626" t="s">
        <v>1194</v>
      </c>
      <c r="C626" t="s">
        <v>1190</v>
      </c>
      <c r="D626">
        <v>2</v>
      </c>
      <c r="F626">
        <v>3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1</v>
      </c>
      <c r="N626" s="1"/>
      <c r="P626" s="78"/>
      <c r="R626" s="25"/>
    </row>
    <row r="627" spans="1:18" x14ac:dyDescent="0.2">
      <c r="A627" t="s">
        <v>209</v>
      </c>
      <c r="B627" t="s">
        <v>885</v>
      </c>
      <c r="C627" t="s">
        <v>0</v>
      </c>
      <c r="D627">
        <v>3</v>
      </c>
      <c r="E627">
        <v>3</v>
      </c>
      <c r="F627">
        <v>60</v>
      </c>
      <c r="G627">
        <v>43</v>
      </c>
      <c r="H627">
        <v>19</v>
      </c>
      <c r="I627">
        <v>2</v>
      </c>
      <c r="J627">
        <v>15</v>
      </c>
      <c r="K627">
        <v>2</v>
      </c>
      <c r="L627">
        <v>3</v>
      </c>
      <c r="M627">
        <v>9</v>
      </c>
      <c r="N627" s="1"/>
      <c r="P627" s="78"/>
      <c r="R627" s="25"/>
    </row>
    <row r="628" spans="1:18" x14ac:dyDescent="0.2">
      <c r="A628" t="s">
        <v>209</v>
      </c>
      <c r="B628" t="s">
        <v>887</v>
      </c>
      <c r="C628" t="s">
        <v>875</v>
      </c>
      <c r="D628">
        <v>3</v>
      </c>
      <c r="E628">
        <v>3</v>
      </c>
      <c r="F628">
        <v>63</v>
      </c>
      <c r="G628">
        <v>43</v>
      </c>
      <c r="H628">
        <v>14</v>
      </c>
      <c r="I628">
        <v>2</v>
      </c>
      <c r="J628">
        <v>12</v>
      </c>
      <c r="K628">
        <v>0</v>
      </c>
      <c r="L628">
        <v>13</v>
      </c>
      <c r="M628">
        <v>10</v>
      </c>
      <c r="N628" s="1"/>
      <c r="P628" s="78"/>
      <c r="R628" s="25"/>
    </row>
    <row r="629" spans="1:18" x14ac:dyDescent="0.2">
      <c r="A629" t="s">
        <v>209</v>
      </c>
      <c r="B629" t="s">
        <v>70</v>
      </c>
      <c r="C629" t="s">
        <v>1189</v>
      </c>
      <c r="D629">
        <v>2</v>
      </c>
      <c r="F629">
        <v>5</v>
      </c>
      <c r="G629">
        <v>5</v>
      </c>
      <c r="H629">
        <v>2</v>
      </c>
      <c r="I629">
        <v>0</v>
      </c>
      <c r="J629">
        <v>2</v>
      </c>
      <c r="K629">
        <v>0</v>
      </c>
      <c r="L629">
        <v>1</v>
      </c>
      <c r="M629">
        <v>3</v>
      </c>
      <c r="N629" s="1"/>
      <c r="P629" s="78"/>
      <c r="R629" s="25"/>
    </row>
    <row r="630" spans="1:18" x14ac:dyDescent="0.2">
      <c r="A630" t="s">
        <v>209</v>
      </c>
      <c r="B630" t="s">
        <v>886</v>
      </c>
      <c r="C630" t="s">
        <v>874</v>
      </c>
      <c r="D630">
        <v>1</v>
      </c>
      <c r="F630">
        <v>20</v>
      </c>
      <c r="G630">
        <v>5</v>
      </c>
      <c r="H630">
        <v>1</v>
      </c>
      <c r="I630">
        <v>0</v>
      </c>
      <c r="J630">
        <v>1</v>
      </c>
      <c r="K630">
        <v>0</v>
      </c>
      <c r="L630">
        <v>3</v>
      </c>
      <c r="M630">
        <v>1</v>
      </c>
      <c r="N630" s="1"/>
      <c r="P630" s="78"/>
      <c r="R630" s="25"/>
    </row>
    <row r="631" spans="1:18" x14ac:dyDescent="0.2">
      <c r="A631" t="s">
        <v>209</v>
      </c>
      <c r="B631" t="s">
        <v>1193</v>
      </c>
      <c r="C631" t="s">
        <v>11</v>
      </c>
      <c r="D631">
        <v>2</v>
      </c>
      <c r="E631">
        <v>2</v>
      </c>
      <c r="F631">
        <v>40</v>
      </c>
      <c r="G631">
        <v>32</v>
      </c>
      <c r="H631">
        <v>11</v>
      </c>
      <c r="I631">
        <v>5</v>
      </c>
      <c r="J631">
        <v>6</v>
      </c>
      <c r="K631">
        <v>0</v>
      </c>
      <c r="L631">
        <v>5</v>
      </c>
      <c r="M631">
        <v>4</v>
      </c>
      <c r="N631" s="1"/>
      <c r="P631" s="78"/>
      <c r="R631" s="25"/>
    </row>
    <row r="632" spans="1:18" x14ac:dyDescent="0.2">
      <c r="A632" t="s">
        <v>209</v>
      </c>
      <c r="B632" t="s">
        <v>890</v>
      </c>
      <c r="C632" t="s">
        <v>878</v>
      </c>
      <c r="D632">
        <v>3</v>
      </c>
      <c r="E632">
        <v>3</v>
      </c>
      <c r="F632">
        <v>50</v>
      </c>
      <c r="G632">
        <v>21</v>
      </c>
      <c r="H632">
        <v>6</v>
      </c>
      <c r="I632">
        <v>3</v>
      </c>
      <c r="J632">
        <v>2</v>
      </c>
      <c r="K632">
        <v>1</v>
      </c>
      <c r="L632">
        <v>6</v>
      </c>
      <c r="M632">
        <v>7</v>
      </c>
      <c r="N632" s="1"/>
      <c r="P632" s="78"/>
      <c r="R632" s="25"/>
    </row>
    <row r="633" spans="1:18" x14ac:dyDescent="0.2">
      <c r="A633" t="s">
        <v>209</v>
      </c>
      <c r="B633" t="s">
        <v>889</v>
      </c>
      <c r="C633" t="s">
        <v>877</v>
      </c>
      <c r="D633">
        <v>3</v>
      </c>
      <c r="E633">
        <v>3</v>
      </c>
      <c r="F633">
        <v>67</v>
      </c>
      <c r="G633">
        <v>31</v>
      </c>
      <c r="H633">
        <v>13</v>
      </c>
      <c r="I633">
        <v>0</v>
      </c>
      <c r="J633">
        <v>13</v>
      </c>
      <c r="K633">
        <v>0</v>
      </c>
      <c r="L633">
        <v>5</v>
      </c>
      <c r="M633">
        <v>8</v>
      </c>
      <c r="N633" s="1"/>
      <c r="P633" s="78"/>
      <c r="R633" s="25"/>
    </row>
    <row r="634" spans="1:18" x14ac:dyDescent="0.2">
      <c r="A634" t="s">
        <v>209</v>
      </c>
      <c r="B634" t="s">
        <v>893</v>
      </c>
      <c r="C634" t="s">
        <v>879</v>
      </c>
      <c r="D634">
        <v>2</v>
      </c>
      <c r="F634">
        <v>15</v>
      </c>
      <c r="G634">
        <v>7</v>
      </c>
      <c r="H634">
        <v>2</v>
      </c>
      <c r="I634">
        <v>0</v>
      </c>
      <c r="J634">
        <v>2</v>
      </c>
      <c r="K634">
        <v>0</v>
      </c>
      <c r="L634">
        <v>3</v>
      </c>
      <c r="M634">
        <v>8</v>
      </c>
      <c r="N634" s="1"/>
      <c r="P634" s="78"/>
      <c r="R634" s="25"/>
    </row>
    <row r="635" spans="1:18" x14ac:dyDescent="0.2">
      <c r="A635" t="s">
        <v>86</v>
      </c>
      <c r="B635" t="s">
        <v>244</v>
      </c>
      <c r="C635" t="s">
        <v>18</v>
      </c>
      <c r="D635">
        <v>3</v>
      </c>
      <c r="E635">
        <v>3</v>
      </c>
      <c r="F635">
        <v>98</v>
      </c>
      <c r="G635">
        <v>28</v>
      </c>
      <c r="H635">
        <v>11</v>
      </c>
      <c r="I635">
        <v>0</v>
      </c>
      <c r="J635">
        <v>11</v>
      </c>
      <c r="K635">
        <v>0</v>
      </c>
      <c r="L635">
        <v>6</v>
      </c>
      <c r="M635">
        <v>9</v>
      </c>
      <c r="N635" s="1"/>
      <c r="P635" s="78"/>
      <c r="R635" s="25"/>
    </row>
    <row r="636" spans="1:18" x14ac:dyDescent="0.2">
      <c r="A636" t="s">
        <v>86</v>
      </c>
      <c r="B636" t="s">
        <v>243</v>
      </c>
      <c r="C636" t="s">
        <v>25</v>
      </c>
      <c r="D636">
        <v>3</v>
      </c>
      <c r="E636">
        <v>3</v>
      </c>
      <c r="F636">
        <v>77</v>
      </c>
      <c r="G636">
        <v>43</v>
      </c>
      <c r="H636">
        <v>12</v>
      </c>
      <c r="I636">
        <v>6</v>
      </c>
      <c r="J636">
        <v>6</v>
      </c>
      <c r="K636">
        <v>0</v>
      </c>
      <c r="L636">
        <v>13</v>
      </c>
      <c r="M636">
        <v>13</v>
      </c>
      <c r="N636" s="1"/>
      <c r="P636" s="78"/>
      <c r="R636" s="25"/>
    </row>
    <row r="637" spans="1:18" x14ac:dyDescent="0.2">
      <c r="A637" t="s">
        <v>86</v>
      </c>
      <c r="B637" t="s">
        <v>241</v>
      </c>
      <c r="C637" t="s">
        <v>228</v>
      </c>
      <c r="D637">
        <v>3</v>
      </c>
      <c r="E637">
        <v>2</v>
      </c>
      <c r="F637">
        <v>75</v>
      </c>
      <c r="G637">
        <v>16</v>
      </c>
      <c r="H637">
        <v>6</v>
      </c>
      <c r="I637">
        <v>0</v>
      </c>
      <c r="J637">
        <v>6</v>
      </c>
      <c r="K637">
        <v>0</v>
      </c>
      <c r="L637">
        <v>4</v>
      </c>
      <c r="M637">
        <v>7</v>
      </c>
      <c r="N637" s="1"/>
      <c r="P637" s="78"/>
      <c r="R637" s="25"/>
    </row>
    <row r="638" spans="1:18" x14ac:dyDescent="0.2">
      <c r="A638" t="s">
        <v>86</v>
      </c>
      <c r="B638" t="s">
        <v>239</v>
      </c>
      <c r="C638" t="s">
        <v>227</v>
      </c>
      <c r="D638">
        <v>3</v>
      </c>
      <c r="E638">
        <v>1</v>
      </c>
      <c r="F638">
        <v>26</v>
      </c>
      <c r="G638">
        <v>2</v>
      </c>
      <c r="H638">
        <v>1</v>
      </c>
      <c r="I638">
        <v>0</v>
      </c>
      <c r="J638">
        <v>1</v>
      </c>
      <c r="K638">
        <v>0</v>
      </c>
      <c r="L638">
        <v>0</v>
      </c>
      <c r="M638">
        <v>8</v>
      </c>
      <c r="N638" s="1"/>
      <c r="P638" s="78"/>
      <c r="R638" s="25"/>
    </row>
    <row r="639" spans="1:18" x14ac:dyDescent="0.2">
      <c r="A639" t="s">
        <v>86</v>
      </c>
      <c r="B639" t="s">
        <v>242</v>
      </c>
      <c r="C639" t="s">
        <v>229</v>
      </c>
      <c r="D639">
        <v>3</v>
      </c>
      <c r="E639">
        <v>1</v>
      </c>
      <c r="F639">
        <v>45</v>
      </c>
      <c r="G639">
        <v>17</v>
      </c>
      <c r="H639">
        <v>6</v>
      </c>
      <c r="I639">
        <v>2</v>
      </c>
      <c r="J639">
        <v>4</v>
      </c>
      <c r="K639">
        <v>0</v>
      </c>
      <c r="L639">
        <v>3</v>
      </c>
      <c r="M639">
        <v>3</v>
      </c>
      <c r="N639" s="1"/>
      <c r="P639" s="78"/>
      <c r="R639" s="25"/>
    </row>
    <row r="640" spans="1:18" x14ac:dyDescent="0.2">
      <c r="A640" t="s">
        <v>86</v>
      </c>
      <c r="B640" t="s">
        <v>245</v>
      </c>
      <c r="C640" t="s">
        <v>22</v>
      </c>
      <c r="D640">
        <v>3</v>
      </c>
      <c r="F640">
        <v>52</v>
      </c>
      <c r="G640">
        <v>10</v>
      </c>
      <c r="H640">
        <v>4</v>
      </c>
      <c r="I640">
        <v>2</v>
      </c>
      <c r="J640">
        <v>2</v>
      </c>
      <c r="K640">
        <v>0</v>
      </c>
      <c r="L640">
        <v>0</v>
      </c>
      <c r="M640">
        <v>5</v>
      </c>
      <c r="N640" s="1"/>
      <c r="P640" s="78"/>
      <c r="R640" s="25"/>
    </row>
    <row r="641" spans="1:18" x14ac:dyDescent="0.2">
      <c r="A641" t="s">
        <v>86</v>
      </c>
      <c r="B641" t="s">
        <v>236</v>
      </c>
      <c r="C641" t="s">
        <v>31</v>
      </c>
      <c r="D641">
        <v>3</v>
      </c>
      <c r="F641">
        <v>19</v>
      </c>
      <c r="G641">
        <v>4</v>
      </c>
      <c r="H641">
        <v>1</v>
      </c>
      <c r="I641">
        <v>0</v>
      </c>
      <c r="J641">
        <v>1</v>
      </c>
      <c r="K641">
        <v>0</v>
      </c>
      <c r="L641">
        <v>2</v>
      </c>
      <c r="M641">
        <v>8</v>
      </c>
      <c r="N641" s="1"/>
      <c r="P641" s="78"/>
      <c r="R641" s="25"/>
    </row>
    <row r="642" spans="1:18" x14ac:dyDescent="0.2">
      <c r="A642" t="s">
        <v>86</v>
      </c>
      <c r="B642" t="s">
        <v>1217</v>
      </c>
      <c r="C642" t="s">
        <v>42</v>
      </c>
      <c r="D642">
        <v>1</v>
      </c>
      <c r="F642">
        <v>8</v>
      </c>
      <c r="G642">
        <v>5</v>
      </c>
      <c r="H642">
        <v>0</v>
      </c>
      <c r="I642">
        <v>0</v>
      </c>
      <c r="J642">
        <v>0</v>
      </c>
      <c r="K642">
        <v>0</v>
      </c>
      <c r="L642">
        <v>5</v>
      </c>
      <c r="M642">
        <v>3</v>
      </c>
      <c r="N642" s="1"/>
      <c r="P642" s="78"/>
      <c r="R642" s="25"/>
    </row>
    <row r="643" spans="1:18" x14ac:dyDescent="0.2">
      <c r="A643" t="s">
        <v>86</v>
      </c>
      <c r="B643" t="s">
        <v>246</v>
      </c>
      <c r="C643" t="s">
        <v>230</v>
      </c>
      <c r="D643">
        <v>3</v>
      </c>
      <c r="E643">
        <v>1</v>
      </c>
      <c r="F643">
        <v>66</v>
      </c>
      <c r="G643">
        <v>36</v>
      </c>
      <c r="H643">
        <v>17</v>
      </c>
      <c r="I643">
        <v>0</v>
      </c>
      <c r="J643">
        <v>17</v>
      </c>
      <c r="K643">
        <v>0</v>
      </c>
      <c r="L643">
        <v>2</v>
      </c>
      <c r="M643">
        <v>12</v>
      </c>
      <c r="N643" s="1"/>
      <c r="P643" s="78"/>
      <c r="R643" s="25"/>
    </row>
    <row r="644" spans="1:18" x14ac:dyDescent="0.2">
      <c r="A644" t="s">
        <v>86</v>
      </c>
      <c r="B644" t="s">
        <v>237</v>
      </c>
      <c r="C644" t="s">
        <v>225</v>
      </c>
      <c r="D644">
        <v>2</v>
      </c>
      <c r="F644">
        <v>14</v>
      </c>
      <c r="G644">
        <v>3</v>
      </c>
      <c r="H644">
        <v>1</v>
      </c>
      <c r="I644">
        <v>1</v>
      </c>
      <c r="J644">
        <v>0</v>
      </c>
      <c r="K644">
        <v>0</v>
      </c>
      <c r="L644">
        <v>0</v>
      </c>
      <c r="M644">
        <v>1</v>
      </c>
      <c r="N644" s="1"/>
      <c r="P644" s="78"/>
      <c r="R644" s="25"/>
    </row>
    <row r="645" spans="1:18" x14ac:dyDescent="0.2">
      <c r="A645" t="s">
        <v>86</v>
      </c>
      <c r="B645" t="s">
        <v>1036</v>
      </c>
      <c r="C645" t="s">
        <v>146</v>
      </c>
      <c r="D645">
        <v>2</v>
      </c>
      <c r="E645">
        <v>1</v>
      </c>
      <c r="F645">
        <v>32</v>
      </c>
      <c r="G645">
        <v>13</v>
      </c>
      <c r="H645">
        <v>5</v>
      </c>
      <c r="I645">
        <v>1</v>
      </c>
      <c r="J645">
        <v>4</v>
      </c>
      <c r="K645">
        <v>0</v>
      </c>
      <c r="L645">
        <v>2</v>
      </c>
      <c r="M645">
        <v>5</v>
      </c>
      <c r="N645" s="1"/>
      <c r="P645" s="78"/>
      <c r="R645" s="25"/>
    </row>
    <row r="646" spans="1:18" x14ac:dyDescent="0.2">
      <c r="A646" t="s">
        <v>86</v>
      </c>
      <c r="B646" t="s">
        <v>238</v>
      </c>
      <c r="C646" t="s">
        <v>226</v>
      </c>
      <c r="D646">
        <v>3</v>
      </c>
      <c r="E646">
        <v>3</v>
      </c>
      <c r="F646">
        <v>75</v>
      </c>
      <c r="G646">
        <v>41</v>
      </c>
      <c r="H646">
        <v>15</v>
      </c>
      <c r="I646">
        <v>5</v>
      </c>
      <c r="J646">
        <v>10</v>
      </c>
      <c r="K646">
        <v>0</v>
      </c>
      <c r="L646">
        <v>6</v>
      </c>
      <c r="M646">
        <v>11</v>
      </c>
      <c r="N646" s="1"/>
      <c r="P646" s="78"/>
      <c r="R646" s="25"/>
    </row>
    <row r="647" spans="1:18" x14ac:dyDescent="0.2">
      <c r="A647" t="s">
        <v>86</v>
      </c>
      <c r="B647" t="s">
        <v>240</v>
      </c>
      <c r="C647" t="s">
        <v>38</v>
      </c>
      <c r="D647">
        <v>2</v>
      </c>
      <c r="F647">
        <v>13</v>
      </c>
      <c r="G647">
        <v>2</v>
      </c>
      <c r="H647">
        <v>1</v>
      </c>
      <c r="I647">
        <v>0</v>
      </c>
      <c r="J647">
        <v>1</v>
      </c>
      <c r="K647">
        <v>0</v>
      </c>
      <c r="L647">
        <v>0</v>
      </c>
      <c r="M647">
        <v>1</v>
      </c>
      <c r="N647" s="1"/>
      <c r="P647" s="78"/>
      <c r="R647" s="25"/>
    </row>
    <row r="648" spans="1:18" x14ac:dyDescent="0.2">
      <c r="A648" t="s">
        <v>204</v>
      </c>
      <c r="B648" t="s">
        <v>835</v>
      </c>
      <c r="C648" t="s">
        <v>178</v>
      </c>
      <c r="D648">
        <v>3</v>
      </c>
      <c r="E648">
        <v>2</v>
      </c>
      <c r="F648">
        <v>36</v>
      </c>
      <c r="G648">
        <v>24</v>
      </c>
      <c r="H648">
        <v>10</v>
      </c>
      <c r="I648">
        <v>1</v>
      </c>
      <c r="J648">
        <v>8</v>
      </c>
      <c r="K648">
        <v>1</v>
      </c>
      <c r="L648">
        <v>3</v>
      </c>
      <c r="M648">
        <v>8</v>
      </c>
      <c r="N648" s="1"/>
      <c r="P648" s="78"/>
      <c r="R648" s="25"/>
    </row>
    <row r="649" spans="1:18" x14ac:dyDescent="0.2">
      <c r="A649" t="s">
        <v>204</v>
      </c>
      <c r="B649" t="s">
        <v>834</v>
      </c>
      <c r="C649" t="s">
        <v>58</v>
      </c>
      <c r="D649">
        <v>2</v>
      </c>
      <c r="F649">
        <v>19</v>
      </c>
      <c r="G649">
        <v>14</v>
      </c>
      <c r="H649">
        <v>3</v>
      </c>
      <c r="I649">
        <v>3</v>
      </c>
      <c r="J649">
        <v>0</v>
      </c>
      <c r="K649">
        <v>0</v>
      </c>
      <c r="L649">
        <v>5</v>
      </c>
      <c r="M649">
        <v>3</v>
      </c>
      <c r="N649" s="1"/>
      <c r="P649" s="78"/>
      <c r="R649" s="25"/>
    </row>
    <row r="650" spans="1:18" x14ac:dyDescent="0.2">
      <c r="A650" t="s">
        <v>204</v>
      </c>
      <c r="B650" t="s">
        <v>838</v>
      </c>
      <c r="C650" t="s">
        <v>820</v>
      </c>
      <c r="D650">
        <v>3</v>
      </c>
      <c r="F650">
        <v>31</v>
      </c>
      <c r="G650">
        <v>15</v>
      </c>
      <c r="H650">
        <v>5</v>
      </c>
      <c r="I650">
        <v>4</v>
      </c>
      <c r="J650">
        <v>0</v>
      </c>
      <c r="K650">
        <v>1</v>
      </c>
      <c r="L650">
        <v>1</v>
      </c>
      <c r="M650">
        <v>8</v>
      </c>
      <c r="N650" s="1"/>
      <c r="P650" s="78"/>
      <c r="R650" s="25"/>
    </row>
    <row r="651" spans="1:18" x14ac:dyDescent="0.2">
      <c r="A651" t="s">
        <v>204</v>
      </c>
      <c r="B651" t="s">
        <v>1259</v>
      </c>
      <c r="C651" t="s">
        <v>35</v>
      </c>
      <c r="D651">
        <v>2</v>
      </c>
      <c r="F651">
        <v>10</v>
      </c>
      <c r="G651">
        <v>9</v>
      </c>
      <c r="H651">
        <v>3</v>
      </c>
      <c r="I651">
        <v>1</v>
      </c>
      <c r="J651">
        <v>2</v>
      </c>
      <c r="K651">
        <v>0</v>
      </c>
      <c r="L651">
        <v>2</v>
      </c>
      <c r="M651">
        <v>2</v>
      </c>
      <c r="N651" s="1"/>
      <c r="P651" s="78"/>
      <c r="R651" s="25"/>
    </row>
    <row r="652" spans="1:18" x14ac:dyDescent="0.2">
      <c r="A652" t="s">
        <v>204</v>
      </c>
      <c r="B652" t="s">
        <v>21</v>
      </c>
      <c r="C652" t="s">
        <v>54</v>
      </c>
      <c r="D652">
        <v>3</v>
      </c>
      <c r="E652">
        <v>3</v>
      </c>
      <c r="F652">
        <v>60</v>
      </c>
      <c r="G652">
        <v>57</v>
      </c>
      <c r="H652">
        <v>26</v>
      </c>
      <c r="I652">
        <v>0</v>
      </c>
      <c r="J652">
        <v>25</v>
      </c>
      <c r="K652">
        <v>1</v>
      </c>
      <c r="L652">
        <v>5</v>
      </c>
      <c r="M652">
        <v>5</v>
      </c>
      <c r="N652" s="1"/>
      <c r="P652" s="78"/>
      <c r="R652" s="25"/>
    </row>
    <row r="653" spans="1:18" x14ac:dyDescent="0.2">
      <c r="A653" t="s">
        <v>204</v>
      </c>
      <c r="B653" t="s">
        <v>841</v>
      </c>
      <c r="C653" t="s">
        <v>105</v>
      </c>
      <c r="D653">
        <v>3</v>
      </c>
      <c r="E653">
        <v>2</v>
      </c>
      <c r="F653">
        <v>57</v>
      </c>
      <c r="G653">
        <v>17</v>
      </c>
      <c r="H653">
        <v>8</v>
      </c>
      <c r="I653">
        <v>0</v>
      </c>
      <c r="J653">
        <v>8</v>
      </c>
      <c r="K653">
        <v>0</v>
      </c>
      <c r="L653">
        <v>1</v>
      </c>
      <c r="M653">
        <v>7</v>
      </c>
      <c r="N653" s="1"/>
      <c r="P653" s="78"/>
      <c r="R653" s="25"/>
    </row>
    <row r="654" spans="1:18" x14ac:dyDescent="0.2">
      <c r="A654" t="s">
        <v>204</v>
      </c>
      <c r="B654" t="s">
        <v>837</v>
      </c>
      <c r="C654" t="s">
        <v>819</v>
      </c>
      <c r="D654">
        <v>3</v>
      </c>
      <c r="F654">
        <v>11</v>
      </c>
      <c r="G654">
        <v>5</v>
      </c>
      <c r="H654">
        <v>2</v>
      </c>
      <c r="I654">
        <v>1</v>
      </c>
      <c r="J654">
        <v>1</v>
      </c>
      <c r="K654">
        <v>0</v>
      </c>
      <c r="L654">
        <v>0</v>
      </c>
      <c r="M654">
        <v>2</v>
      </c>
      <c r="N654" s="1"/>
      <c r="P654" s="78"/>
      <c r="R654" s="25"/>
    </row>
    <row r="655" spans="1:18" x14ac:dyDescent="0.2">
      <c r="A655" t="s">
        <v>204</v>
      </c>
      <c r="B655" t="s">
        <v>840</v>
      </c>
      <c r="C655" t="s">
        <v>110</v>
      </c>
      <c r="D655">
        <v>3</v>
      </c>
      <c r="E655">
        <v>2</v>
      </c>
      <c r="F655">
        <v>36</v>
      </c>
      <c r="G655">
        <v>19</v>
      </c>
      <c r="H655">
        <v>7</v>
      </c>
      <c r="I655">
        <v>2</v>
      </c>
      <c r="J655">
        <v>3</v>
      </c>
      <c r="K655">
        <v>2</v>
      </c>
      <c r="L655">
        <v>3</v>
      </c>
      <c r="M655">
        <v>7</v>
      </c>
      <c r="N655" s="1"/>
      <c r="P655" s="78"/>
      <c r="R655" s="25"/>
    </row>
    <row r="656" spans="1:18" x14ac:dyDescent="0.2">
      <c r="A656" t="s">
        <v>204</v>
      </c>
      <c r="B656" t="s">
        <v>836</v>
      </c>
      <c r="C656" t="s">
        <v>30</v>
      </c>
      <c r="D656">
        <v>3</v>
      </c>
      <c r="E656">
        <v>3</v>
      </c>
      <c r="F656">
        <v>56</v>
      </c>
      <c r="G656">
        <v>36</v>
      </c>
      <c r="H656">
        <v>13</v>
      </c>
      <c r="I656">
        <v>1</v>
      </c>
      <c r="J656">
        <v>12</v>
      </c>
      <c r="K656">
        <v>0</v>
      </c>
      <c r="L656">
        <v>9</v>
      </c>
      <c r="M656">
        <v>7</v>
      </c>
      <c r="N656" s="1"/>
      <c r="P656" s="78"/>
      <c r="R656" s="25"/>
    </row>
    <row r="657" spans="1:18" x14ac:dyDescent="0.2">
      <c r="A657" t="s">
        <v>204</v>
      </c>
      <c r="B657" t="s">
        <v>842</v>
      </c>
      <c r="C657" t="s">
        <v>22</v>
      </c>
      <c r="D657">
        <v>3</v>
      </c>
      <c r="E657">
        <v>1</v>
      </c>
      <c r="F657">
        <v>18</v>
      </c>
      <c r="G657">
        <v>11</v>
      </c>
      <c r="H657">
        <v>5</v>
      </c>
      <c r="I657">
        <v>1</v>
      </c>
      <c r="J657">
        <v>3</v>
      </c>
      <c r="K657">
        <v>1</v>
      </c>
      <c r="L657">
        <v>0</v>
      </c>
      <c r="M657">
        <v>6</v>
      </c>
      <c r="N657" s="1"/>
      <c r="P657" s="78"/>
      <c r="R657" s="25"/>
    </row>
    <row r="658" spans="1:18" x14ac:dyDescent="0.2">
      <c r="A658" t="s">
        <v>204</v>
      </c>
      <c r="B658" t="s">
        <v>839</v>
      </c>
      <c r="C658" t="s">
        <v>821</v>
      </c>
      <c r="D658">
        <v>3</v>
      </c>
      <c r="E658">
        <v>1</v>
      </c>
      <c r="F658">
        <v>32</v>
      </c>
      <c r="G658">
        <v>22</v>
      </c>
      <c r="H658">
        <v>9</v>
      </c>
      <c r="I658">
        <v>3</v>
      </c>
      <c r="J658">
        <v>6</v>
      </c>
      <c r="K658">
        <v>0</v>
      </c>
      <c r="L658">
        <v>1</v>
      </c>
      <c r="M658">
        <v>3</v>
      </c>
      <c r="N658" s="1"/>
      <c r="P658" s="78"/>
      <c r="R658" s="25"/>
    </row>
    <row r="659" spans="1:18" x14ac:dyDescent="0.2">
      <c r="A659" t="s">
        <v>204</v>
      </c>
      <c r="B659" t="s">
        <v>833</v>
      </c>
      <c r="C659" t="s">
        <v>818</v>
      </c>
      <c r="D659">
        <v>3</v>
      </c>
      <c r="E659">
        <v>1</v>
      </c>
      <c r="F659">
        <v>34</v>
      </c>
      <c r="G659">
        <v>16</v>
      </c>
      <c r="H659">
        <v>4</v>
      </c>
      <c r="I659">
        <v>2</v>
      </c>
      <c r="J659">
        <v>2</v>
      </c>
      <c r="K659">
        <v>0</v>
      </c>
      <c r="L659">
        <v>6</v>
      </c>
      <c r="M659">
        <v>12</v>
      </c>
      <c r="N659" s="1"/>
      <c r="P659" s="78"/>
      <c r="R659" s="25"/>
    </row>
    <row r="660" spans="1:18" x14ac:dyDescent="0.2">
      <c r="A660" t="s">
        <v>154</v>
      </c>
      <c r="B660" t="s">
        <v>533</v>
      </c>
      <c r="C660" t="s">
        <v>29</v>
      </c>
      <c r="D660">
        <v>3</v>
      </c>
      <c r="E660">
        <v>3</v>
      </c>
      <c r="F660">
        <v>65</v>
      </c>
      <c r="G660">
        <v>23</v>
      </c>
      <c r="H660">
        <v>7</v>
      </c>
      <c r="I660">
        <v>5</v>
      </c>
      <c r="J660">
        <v>1</v>
      </c>
      <c r="K660">
        <v>1</v>
      </c>
      <c r="L660">
        <v>4</v>
      </c>
      <c r="M660">
        <v>9</v>
      </c>
      <c r="N660" s="1"/>
      <c r="P660" s="78"/>
      <c r="R660" s="25"/>
    </row>
    <row r="661" spans="1:18" x14ac:dyDescent="0.2">
      <c r="A661" t="s">
        <v>154</v>
      </c>
      <c r="B661" t="s">
        <v>1235</v>
      </c>
      <c r="C661" t="s">
        <v>1236</v>
      </c>
      <c r="D661">
        <v>1</v>
      </c>
      <c r="F661">
        <v>31</v>
      </c>
      <c r="G661">
        <v>21</v>
      </c>
      <c r="H661">
        <v>7</v>
      </c>
      <c r="I661">
        <v>0</v>
      </c>
      <c r="J661">
        <v>7</v>
      </c>
      <c r="K661">
        <v>0</v>
      </c>
      <c r="L661">
        <v>7</v>
      </c>
      <c r="M661">
        <v>1</v>
      </c>
      <c r="N661" s="1"/>
      <c r="P661" s="78"/>
      <c r="R661" s="25"/>
    </row>
    <row r="662" spans="1:18" x14ac:dyDescent="0.2">
      <c r="A662" t="s">
        <v>154</v>
      </c>
      <c r="B662" t="s">
        <v>534</v>
      </c>
      <c r="C662" t="s">
        <v>523</v>
      </c>
      <c r="D662">
        <v>2</v>
      </c>
      <c r="F662">
        <v>53</v>
      </c>
      <c r="G662">
        <v>44</v>
      </c>
      <c r="H662">
        <v>11</v>
      </c>
      <c r="I662">
        <v>7</v>
      </c>
      <c r="J662">
        <v>3</v>
      </c>
      <c r="K662">
        <v>1</v>
      </c>
      <c r="L662">
        <v>15</v>
      </c>
      <c r="M662">
        <v>3</v>
      </c>
      <c r="N662" s="1"/>
      <c r="P662" s="78"/>
      <c r="R662" s="25"/>
    </row>
    <row r="663" spans="1:18" x14ac:dyDescent="0.2">
      <c r="A663" t="s">
        <v>154</v>
      </c>
      <c r="B663" t="s">
        <v>535</v>
      </c>
      <c r="C663" t="s">
        <v>524</v>
      </c>
      <c r="D663">
        <v>2</v>
      </c>
      <c r="F663">
        <v>29</v>
      </c>
      <c r="G663">
        <v>10</v>
      </c>
      <c r="H663">
        <v>5</v>
      </c>
      <c r="I663">
        <v>0</v>
      </c>
      <c r="J663">
        <v>4</v>
      </c>
      <c r="K663">
        <v>1</v>
      </c>
      <c r="L663">
        <v>0</v>
      </c>
      <c r="M663">
        <v>6</v>
      </c>
      <c r="N663" s="1"/>
      <c r="P663" s="78"/>
      <c r="R663" s="25"/>
    </row>
    <row r="664" spans="1:18" x14ac:dyDescent="0.2">
      <c r="A664" t="s">
        <v>154</v>
      </c>
      <c r="B664" t="s">
        <v>135</v>
      </c>
      <c r="C664" t="s">
        <v>522</v>
      </c>
      <c r="D664">
        <v>3</v>
      </c>
      <c r="E664">
        <v>3</v>
      </c>
      <c r="F664">
        <v>76</v>
      </c>
      <c r="G664">
        <v>15</v>
      </c>
      <c r="H664">
        <v>6</v>
      </c>
      <c r="I664">
        <v>1</v>
      </c>
      <c r="J664">
        <v>3</v>
      </c>
      <c r="K664">
        <v>2</v>
      </c>
      <c r="L664">
        <v>2</v>
      </c>
      <c r="M664">
        <v>4</v>
      </c>
      <c r="N664" s="1"/>
      <c r="P664" s="78"/>
      <c r="R664" s="25"/>
    </row>
    <row r="665" spans="1:18" x14ac:dyDescent="0.2">
      <c r="A665" t="s">
        <v>154</v>
      </c>
      <c r="B665" t="s">
        <v>531</v>
      </c>
      <c r="C665" t="s">
        <v>520</v>
      </c>
      <c r="D665">
        <v>3</v>
      </c>
      <c r="E665">
        <v>3</v>
      </c>
      <c r="F665">
        <v>92</v>
      </c>
      <c r="G665">
        <v>19</v>
      </c>
      <c r="H665">
        <v>7</v>
      </c>
      <c r="I665">
        <v>3</v>
      </c>
      <c r="J665">
        <v>4</v>
      </c>
      <c r="K665">
        <v>0</v>
      </c>
      <c r="L665">
        <v>2</v>
      </c>
      <c r="M665">
        <v>2</v>
      </c>
      <c r="N665" s="1"/>
      <c r="P665" s="78"/>
      <c r="R665" s="25"/>
    </row>
    <row r="666" spans="1:18" x14ac:dyDescent="0.2">
      <c r="A666" t="s">
        <v>154</v>
      </c>
      <c r="B666" t="s">
        <v>1100</v>
      </c>
      <c r="C666" t="s">
        <v>1099</v>
      </c>
      <c r="D666">
        <v>2</v>
      </c>
      <c r="F666">
        <v>24</v>
      </c>
      <c r="G666">
        <v>7</v>
      </c>
      <c r="H666">
        <v>1</v>
      </c>
      <c r="I666">
        <v>1</v>
      </c>
      <c r="J666">
        <v>0</v>
      </c>
      <c r="K666">
        <v>0</v>
      </c>
      <c r="L666">
        <v>4</v>
      </c>
      <c r="M666">
        <v>1</v>
      </c>
      <c r="N666" s="1"/>
      <c r="P666" s="78"/>
      <c r="R666" s="25"/>
    </row>
    <row r="667" spans="1:18" x14ac:dyDescent="0.2">
      <c r="A667" t="s">
        <v>154</v>
      </c>
      <c r="B667" t="s">
        <v>1101</v>
      </c>
      <c r="C667" t="s">
        <v>133</v>
      </c>
      <c r="D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 s="1"/>
      <c r="P667" s="78"/>
      <c r="R667" s="25"/>
    </row>
    <row r="668" spans="1:18" x14ac:dyDescent="0.2">
      <c r="A668" t="s">
        <v>154</v>
      </c>
      <c r="B668" t="s">
        <v>536</v>
      </c>
      <c r="C668" t="s">
        <v>168</v>
      </c>
      <c r="D668">
        <v>3</v>
      </c>
      <c r="F668">
        <v>50</v>
      </c>
      <c r="G668">
        <v>8</v>
      </c>
      <c r="H668">
        <v>3</v>
      </c>
      <c r="I668">
        <v>2</v>
      </c>
      <c r="J668">
        <v>1</v>
      </c>
      <c r="K668">
        <v>0</v>
      </c>
      <c r="L668">
        <v>0</v>
      </c>
      <c r="M668">
        <v>10</v>
      </c>
      <c r="N668" s="1"/>
      <c r="P668" s="78"/>
      <c r="R668" s="25"/>
    </row>
    <row r="669" spans="1:18" x14ac:dyDescent="0.2">
      <c r="A669" t="s">
        <v>154</v>
      </c>
      <c r="B669" t="s">
        <v>532</v>
      </c>
      <c r="C669" t="s">
        <v>521</v>
      </c>
      <c r="D669">
        <v>3</v>
      </c>
      <c r="F669">
        <v>45</v>
      </c>
      <c r="G669">
        <v>17</v>
      </c>
      <c r="H669">
        <v>8</v>
      </c>
      <c r="I669">
        <v>0</v>
      </c>
      <c r="J669">
        <v>8</v>
      </c>
      <c r="K669">
        <v>0</v>
      </c>
      <c r="L669">
        <v>1</v>
      </c>
      <c r="M669">
        <v>5</v>
      </c>
      <c r="N669" s="1"/>
      <c r="P669" s="78"/>
      <c r="R669" s="25"/>
    </row>
    <row r="670" spans="1:18" x14ac:dyDescent="0.2">
      <c r="A670" t="s">
        <v>154</v>
      </c>
      <c r="B670" t="s">
        <v>537</v>
      </c>
      <c r="C670" t="s">
        <v>29</v>
      </c>
      <c r="D670">
        <v>3</v>
      </c>
      <c r="E670">
        <v>3</v>
      </c>
      <c r="F670">
        <v>80</v>
      </c>
      <c r="G670">
        <v>38</v>
      </c>
      <c r="H670">
        <v>16</v>
      </c>
      <c r="I670">
        <v>1</v>
      </c>
      <c r="J670">
        <v>15</v>
      </c>
      <c r="K670">
        <v>0</v>
      </c>
      <c r="L670">
        <v>5</v>
      </c>
      <c r="M670">
        <v>7</v>
      </c>
      <c r="N670" s="1"/>
      <c r="P670" s="78"/>
      <c r="R670" s="25"/>
    </row>
    <row r="671" spans="1:18" x14ac:dyDescent="0.2">
      <c r="A671" t="s">
        <v>154</v>
      </c>
      <c r="B671" t="s">
        <v>538</v>
      </c>
      <c r="C671" t="s">
        <v>525</v>
      </c>
      <c r="D671">
        <v>3</v>
      </c>
      <c r="E671">
        <v>3</v>
      </c>
      <c r="F671">
        <v>55</v>
      </c>
      <c r="G671">
        <v>32</v>
      </c>
      <c r="H671">
        <v>16</v>
      </c>
      <c r="I671">
        <v>0</v>
      </c>
      <c r="J671">
        <v>16</v>
      </c>
      <c r="K671">
        <v>0</v>
      </c>
      <c r="L671">
        <v>0</v>
      </c>
      <c r="M671">
        <v>7</v>
      </c>
      <c r="N671" s="1"/>
      <c r="P671" s="78"/>
      <c r="R671" s="25"/>
    </row>
    <row r="672" spans="1:18" x14ac:dyDescent="0.2">
      <c r="A672" t="s">
        <v>183</v>
      </c>
      <c r="B672" t="s">
        <v>757</v>
      </c>
      <c r="C672" t="s">
        <v>758</v>
      </c>
      <c r="D672">
        <v>3</v>
      </c>
      <c r="F672">
        <v>19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4</v>
      </c>
      <c r="N672" s="1"/>
      <c r="P672" s="78"/>
      <c r="R672" s="25"/>
    </row>
    <row r="673" spans="1:18" x14ac:dyDescent="0.2">
      <c r="A673" t="s">
        <v>183</v>
      </c>
      <c r="B673" t="s">
        <v>1168</v>
      </c>
      <c r="C673" t="s">
        <v>16</v>
      </c>
      <c r="D673">
        <v>2</v>
      </c>
      <c r="F673">
        <v>10</v>
      </c>
      <c r="G673">
        <v>1</v>
      </c>
      <c r="H673">
        <v>0</v>
      </c>
      <c r="I673">
        <v>0</v>
      </c>
      <c r="J673">
        <v>0</v>
      </c>
      <c r="K673">
        <v>0</v>
      </c>
      <c r="L673">
        <v>1</v>
      </c>
      <c r="M673">
        <v>0</v>
      </c>
      <c r="N673" s="1"/>
      <c r="P673" s="78"/>
      <c r="R673" s="25"/>
    </row>
    <row r="674" spans="1:18" x14ac:dyDescent="0.2">
      <c r="A674" t="s">
        <v>183</v>
      </c>
      <c r="B674" t="s">
        <v>174</v>
      </c>
      <c r="C674" t="s">
        <v>146</v>
      </c>
      <c r="D674">
        <v>3</v>
      </c>
      <c r="F674">
        <v>57</v>
      </c>
      <c r="G674">
        <v>24</v>
      </c>
      <c r="H674">
        <v>9</v>
      </c>
      <c r="I674">
        <v>6</v>
      </c>
      <c r="J674">
        <v>2</v>
      </c>
      <c r="K674">
        <v>1</v>
      </c>
      <c r="L674">
        <v>0</v>
      </c>
      <c r="M674">
        <v>2</v>
      </c>
      <c r="N674" s="1"/>
      <c r="P674" s="78"/>
      <c r="R674" s="25"/>
    </row>
    <row r="675" spans="1:18" x14ac:dyDescent="0.2">
      <c r="A675" t="s">
        <v>183</v>
      </c>
      <c r="B675" t="s">
        <v>782</v>
      </c>
      <c r="C675" t="s">
        <v>768</v>
      </c>
      <c r="D675">
        <v>3</v>
      </c>
      <c r="E675">
        <v>3</v>
      </c>
      <c r="F675">
        <v>65</v>
      </c>
      <c r="G675">
        <v>17</v>
      </c>
      <c r="H675">
        <v>8</v>
      </c>
      <c r="I675">
        <v>0</v>
      </c>
      <c r="J675">
        <v>8</v>
      </c>
      <c r="K675">
        <v>0</v>
      </c>
      <c r="L675">
        <v>1</v>
      </c>
      <c r="M675">
        <v>9</v>
      </c>
      <c r="N675" s="1"/>
      <c r="P675" s="78"/>
      <c r="R675" s="25"/>
    </row>
    <row r="676" spans="1:18" x14ac:dyDescent="0.2">
      <c r="A676" t="s">
        <v>183</v>
      </c>
      <c r="B676" t="s">
        <v>404</v>
      </c>
      <c r="C676" t="s">
        <v>763</v>
      </c>
      <c r="D676">
        <v>3</v>
      </c>
      <c r="E676">
        <v>2</v>
      </c>
      <c r="F676">
        <v>79</v>
      </c>
      <c r="G676">
        <v>23</v>
      </c>
      <c r="H676">
        <v>9</v>
      </c>
      <c r="I676">
        <v>0</v>
      </c>
      <c r="J676">
        <v>8</v>
      </c>
      <c r="K676">
        <v>1</v>
      </c>
      <c r="L676">
        <v>5</v>
      </c>
      <c r="M676">
        <v>4</v>
      </c>
      <c r="N676" s="1"/>
      <c r="P676" s="78"/>
      <c r="R676" s="25"/>
    </row>
    <row r="677" spans="1:18" x14ac:dyDescent="0.2">
      <c r="A677" t="s">
        <v>183</v>
      </c>
      <c r="B677" t="s">
        <v>1167</v>
      </c>
      <c r="C677" t="s">
        <v>6</v>
      </c>
      <c r="D677">
        <v>2</v>
      </c>
      <c r="F677">
        <v>11</v>
      </c>
      <c r="G677">
        <v>4</v>
      </c>
      <c r="H677">
        <v>2</v>
      </c>
      <c r="I677">
        <v>0</v>
      </c>
      <c r="J677">
        <v>2</v>
      </c>
      <c r="K677">
        <v>0</v>
      </c>
      <c r="L677">
        <v>0</v>
      </c>
      <c r="M677">
        <v>3</v>
      </c>
      <c r="N677" s="1"/>
      <c r="P677" s="78"/>
      <c r="R677" s="25"/>
    </row>
    <row r="678" spans="1:18" x14ac:dyDescent="0.2">
      <c r="A678" t="s">
        <v>183</v>
      </c>
      <c r="B678" t="s">
        <v>781</v>
      </c>
      <c r="C678" t="s">
        <v>52</v>
      </c>
      <c r="D678">
        <v>3</v>
      </c>
      <c r="F678">
        <v>54</v>
      </c>
      <c r="G678">
        <v>25</v>
      </c>
      <c r="H678">
        <v>9</v>
      </c>
      <c r="I678">
        <v>2</v>
      </c>
      <c r="J678">
        <v>5</v>
      </c>
      <c r="K678">
        <v>2</v>
      </c>
      <c r="L678">
        <v>5</v>
      </c>
      <c r="M678">
        <v>6</v>
      </c>
      <c r="N678" s="1"/>
      <c r="P678" s="78"/>
      <c r="R678" s="25"/>
    </row>
    <row r="679" spans="1:18" x14ac:dyDescent="0.2">
      <c r="A679" t="s">
        <v>183</v>
      </c>
      <c r="B679" t="s">
        <v>778</v>
      </c>
      <c r="C679" t="s">
        <v>14</v>
      </c>
      <c r="D679">
        <v>3</v>
      </c>
      <c r="F679">
        <v>47</v>
      </c>
      <c r="G679">
        <v>25</v>
      </c>
      <c r="H679">
        <v>9</v>
      </c>
      <c r="I679">
        <v>5</v>
      </c>
      <c r="J679">
        <v>4</v>
      </c>
      <c r="K679">
        <v>0</v>
      </c>
      <c r="L679">
        <v>2</v>
      </c>
      <c r="M679">
        <v>5</v>
      </c>
      <c r="N679" s="1"/>
      <c r="P679" s="78"/>
      <c r="R679" s="25"/>
    </row>
    <row r="680" spans="1:18" x14ac:dyDescent="0.2">
      <c r="A680" t="s">
        <v>183</v>
      </c>
      <c r="B680" t="s">
        <v>779</v>
      </c>
      <c r="C680" t="s">
        <v>765</v>
      </c>
      <c r="D680">
        <v>3</v>
      </c>
      <c r="E680">
        <v>1</v>
      </c>
      <c r="F680">
        <v>51</v>
      </c>
      <c r="G680">
        <v>14</v>
      </c>
      <c r="H680">
        <v>5</v>
      </c>
      <c r="I680">
        <v>1</v>
      </c>
      <c r="J680">
        <v>4</v>
      </c>
      <c r="K680">
        <v>0</v>
      </c>
      <c r="L680">
        <v>3</v>
      </c>
      <c r="M680">
        <v>6</v>
      </c>
      <c r="N680" s="1"/>
      <c r="P680" s="78"/>
      <c r="R680" s="25"/>
    </row>
    <row r="681" spans="1:18" x14ac:dyDescent="0.2">
      <c r="A681" t="s">
        <v>183</v>
      </c>
      <c r="B681" t="s">
        <v>780</v>
      </c>
      <c r="C681" t="s">
        <v>766</v>
      </c>
      <c r="D681">
        <v>3</v>
      </c>
      <c r="E681">
        <v>3</v>
      </c>
      <c r="F681">
        <v>70</v>
      </c>
      <c r="G681">
        <v>32</v>
      </c>
      <c r="H681">
        <v>15</v>
      </c>
      <c r="I681">
        <v>0</v>
      </c>
      <c r="J681">
        <v>13</v>
      </c>
      <c r="K681">
        <v>2</v>
      </c>
      <c r="L681">
        <v>2</v>
      </c>
      <c r="M681">
        <v>7</v>
      </c>
      <c r="N681" s="1"/>
      <c r="P681" s="78"/>
      <c r="R681" s="25"/>
    </row>
    <row r="682" spans="1:18" x14ac:dyDescent="0.2">
      <c r="A682" t="s">
        <v>183</v>
      </c>
      <c r="B682" t="s">
        <v>196</v>
      </c>
      <c r="C682" t="s">
        <v>767</v>
      </c>
      <c r="D682">
        <v>3</v>
      </c>
      <c r="E682">
        <v>3</v>
      </c>
      <c r="F682">
        <v>59</v>
      </c>
      <c r="G682">
        <v>49</v>
      </c>
      <c r="H682">
        <v>22</v>
      </c>
      <c r="I682">
        <v>5</v>
      </c>
      <c r="J682">
        <v>15</v>
      </c>
      <c r="K682">
        <v>2</v>
      </c>
      <c r="L682">
        <v>0</v>
      </c>
      <c r="M682">
        <v>7</v>
      </c>
      <c r="N682" s="1"/>
      <c r="P682" s="78"/>
      <c r="R682" s="25"/>
    </row>
    <row r="683" spans="1:18" x14ac:dyDescent="0.2">
      <c r="A683" t="s">
        <v>183</v>
      </c>
      <c r="B683" t="s">
        <v>777</v>
      </c>
      <c r="C683" t="s">
        <v>764</v>
      </c>
      <c r="D683">
        <v>3</v>
      </c>
      <c r="E683">
        <v>3</v>
      </c>
      <c r="F683">
        <v>78</v>
      </c>
      <c r="G683">
        <v>37</v>
      </c>
      <c r="H683">
        <v>16</v>
      </c>
      <c r="I683">
        <v>0</v>
      </c>
      <c r="J683">
        <v>15</v>
      </c>
      <c r="K683">
        <v>1</v>
      </c>
      <c r="L683">
        <v>5</v>
      </c>
      <c r="M683">
        <v>5</v>
      </c>
      <c r="N683" s="1"/>
      <c r="P683" s="78"/>
      <c r="R683" s="25"/>
    </row>
    <row r="684" spans="1:18" x14ac:dyDescent="0.2">
      <c r="A684" t="s">
        <v>616</v>
      </c>
      <c r="B684" t="s">
        <v>626</v>
      </c>
      <c r="C684" t="s">
        <v>59</v>
      </c>
      <c r="D684">
        <v>3</v>
      </c>
      <c r="F684">
        <v>12</v>
      </c>
      <c r="G684">
        <v>5</v>
      </c>
      <c r="H684">
        <v>2</v>
      </c>
      <c r="I684">
        <v>1</v>
      </c>
      <c r="J684">
        <v>1</v>
      </c>
      <c r="K684">
        <v>0</v>
      </c>
      <c r="L684">
        <v>0</v>
      </c>
      <c r="M684">
        <v>6</v>
      </c>
      <c r="N684" s="1"/>
      <c r="P684" s="78"/>
      <c r="R684" s="25"/>
    </row>
    <row r="685" spans="1:18" x14ac:dyDescent="0.2">
      <c r="A685" t="s">
        <v>616</v>
      </c>
      <c r="B685" t="s">
        <v>631</v>
      </c>
      <c r="C685" t="s">
        <v>619</v>
      </c>
      <c r="D685">
        <v>3</v>
      </c>
      <c r="F685">
        <v>8</v>
      </c>
      <c r="G685">
        <v>12</v>
      </c>
      <c r="H685">
        <v>5</v>
      </c>
      <c r="I685">
        <v>0</v>
      </c>
      <c r="J685">
        <v>3</v>
      </c>
      <c r="K685">
        <v>2</v>
      </c>
      <c r="L685">
        <v>2</v>
      </c>
      <c r="M685">
        <v>6</v>
      </c>
      <c r="N685" s="1"/>
      <c r="P685" s="78"/>
      <c r="R685" s="25"/>
    </row>
    <row r="686" spans="1:18" x14ac:dyDescent="0.2">
      <c r="A686" t="s">
        <v>616</v>
      </c>
      <c r="B686" t="s">
        <v>634</v>
      </c>
      <c r="C686" t="s">
        <v>20</v>
      </c>
      <c r="D686">
        <v>3</v>
      </c>
      <c r="E686">
        <v>3</v>
      </c>
      <c r="F686">
        <v>29</v>
      </c>
      <c r="G686">
        <v>28</v>
      </c>
      <c r="H686">
        <v>12</v>
      </c>
      <c r="I686">
        <v>0</v>
      </c>
      <c r="J686">
        <v>12</v>
      </c>
      <c r="K686">
        <v>0</v>
      </c>
      <c r="L686">
        <v>4</v>
      </c>
      <c r="M686">
        <v>6</v>
      </c>
      <c r="N686" s="1"/>
      <c r="P686" s="78"/>
      <c r="R686" s="25"/>
    </row>
    <row r="687" spans="1:18" x14ac:dyDescent="0.2">
      <c r="A687" t="s">
        <v>616</v>
      </c>
      <c r="B687" t="s">
        <v>1111</v>
      </c>
      <c r="C687" t="s">
        <v>1108</v>
      </c>
      <c r="D687">
        <v>1</v>
      </c>
      <c r="F687">
        <v>11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 s="1"/>
      <c r="P687" s="78"/>
      <c r="R687" s="25"/>
    </row>
    <row r="688" spans="1:18" x14ac:dyDescent="0.2">
      <c r="A688" t="s">
        <v>616</v>
      </c>
      <c r="B688" t="s">
        <v>632</v>
      </c>
      <c r="C688" t="s">
        <v>9</v>
      </c>
      <c r="D688">
        <v>3</v>
      </c>
      <c r="F688">
        <v>15</v>
      </c>
      <c r="G688">
        <v>22</v>
      </c>
      <c r="H688">
        <v>9</v>
      </c>
      <c r="I688">
        <v>1</v>
      </c>
      <c r="J688">
        <v>7</v>
      </c>
      <c r="K688">
        <v>1</v>
      </c>
      <c r="L688">
        <v>3</v>
      </c>
      <c r="M688">
        <v>4</v>
      </c>
      <c r="N688" s="1"/>
      <c r="P688" s="78"/>
      <c r="R688" s="25"/>
    </row>
    <row r="689" spans="1:18" x14ac:dyDescent="0.2">
      <c r="A689" t="s">
        <v>616</v>
      </c>
      <c r="B689" t="s">
        <v>1110</v>
      </c>
      <c r="C689" t="s">
        <v>329</v>
      </c>
      <c r="D689">
        <v>1</v>
      </c>
      <c r="E689">
        <v>1</v>
      </c>
      <c r="F689">
        <v>17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2</v>
      </c>
      <c r="N689" s="1"/>
      <c r="P689" s="78"/>
      <c r="R689" s="25"/>
    </row>
    <row r="690" spans="1:18" x14ac:dyDescent="0.2">
      <c r="A690" t="s">
        <v>616</v>
      </c>
      <c r="B690" t="s">
        <v>633</v>
      </c>
      <c r="C690" t="s">
        <v>66</v>
      </c>
      <c r="D690">
        <v>2</v>
      </c>
      <c r="E690">
        <v>1</v>
      </c>
      <c r="G690">
        <v>3</v>
      </c>
      <c r="H690">
        <v>1</v>
      </c>
      <c r="I690">
        <v>1</v>
      </c>
      <c r="J690">
        <v>0</v>
      </c>
      <c r="K690">
        <v>0</v>
      </c>
      <c r="L690">
        <v>0</v>
      </c>
      <c r="M690">
        <v>6</v>
      </c>
      <c r="N690" s="1"/>
      <c r="P690" s="78"/>
      <c r="R690" s="25"/>
    </row>
    <row r="691" spans="1:18" x14ac:dyDescent="0.2">
      <c r="A691" t="s">
        <v>616</v>
      </c>
      <c r="B691" t="s">
        <v>625</v>
      </c>
      <c r="C691" t="s">
        <v>137</v>
      </c>
      <c r="D691">
        <v>3</v>
      </c>
      <c r="F691">
        <v>10</v>
      </c>
      <c r="G691">
        <v>10</v>
      </c>
      <c r="H691">
        <v>3</v>
      </c>
      <c r="I691">
        <v>0</v>
      </c>
      <c r="J691">
        <v>3</v>
      </c>
      <c r="K691">
        <v>0</v>
      </c>
      <c r="L691">
        <v>4</v>
      </c>
      <c r="M691">
        <v>3</v>
      </c>
      <c r="N691" s="1"/>
      <c r="P691" s="78"/>
      <c r="R691" s="25"/>
    </row>
    <row r="692" spans="1:18" x14ac:dyDescent="0.2">
      <c r="A692" t="s">
        <v>616</v>
      </c>
      <c r="B692" t="s">
        <v>222</v>
      </c>
      <c r="C692" t="s">
        <v>618</v>
      </c>
      <c r="D692">
        <v>3</v>
      </c>
      <c r="E692">
        <v>2</v>
      </c>
      <c r="F692">
        <v>26</v>
      </c>
      <c r="G692">
        <v>16</v>
      </c>
      <c r="H692">
        <v>7</v>
      </c>
      <c r="I692">
        <v>1</v>
      </c>
      <c r="J692">
        <v>6</v>
      </c>
      <c r="K692">
        <v>0</v>
      </c>
      <c r="L692">
        <v>1</v>
      </c>
      <c r="M692">
        <v>5</v>
      </c>
      <c r="N692" s="1"/>
      <c r="P692" s="78"/>
      <c r="R692" s="25"/>
    </row>
    <row r="693" spans="1:18" x14ac:dyDescent="0.2">
      <c r="A693" t="s">
        <v>616</v>
      </c>
      <c r="B693" t="s">
        <v>1242</v>
      </c>
      <c r="C693" t="s">
        <v>1243</v>
      </c>
      <c r="D693">
        <v>1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 s="1"/>
      <c r="P693" s="78"/>
      <c r="R693" s="25"/>
    </row>
    <row r="694" spans="1:18" x14ac:dyDescent="0.2">
      <c r="A694" t="s">
        <v>616</v>
      </c>
      <c r="B694" t="s">
        <v>627</v>
      </c>
      <c r="C694" t="s">
        <v>146</v>
      </c>
      <c r="D694">
        <v>2</v>
      </c>
      <c r="E694">
        <v>2</v>
      </c>
      <c r="G694">
        <v>5</v>
      </c>
      <c r="H694">
        <v>2</v>
      </c>
      <c r="I694">
        <v>0</v>
      </c>
      <c r="J694">
        <v>0</v>
      </c>
      <c r="K694">
        <v>2</v>
      </c>
      <c r="L694">
        <v>1</v>
      </c>
      <c r="M694">
        <v>2</v>
      </c>
      <c r="N694" s="1"/>
      <c r="P694" s="78"/>
      <c r="R694" s="25"/>
    </row>
    <row r="695" spans="1:18" x14ac:dyDescent="0.2">
      <c r="A695" t="s">
        <v>616</v>
      </c>
      <c r="B695" t="s">
        <v>630</v>
      </c>
      <c r="C695" t="s">
        <v>177</v>
      </c>
      <c r="D695">
        <v>2</v>
      </c>
      <c r="E695">
        <v>1</v>
      </c>
      <c r="F695">
        <v>17</v>
      </c>
      <c r="G695">
        <v>8</v>
      </c>
      <c r="H695">
        <v>2</v>
      </c>
      <c r="I695">
        <v>0</v>
      </c>
      <c r="J695">
        <v>2</v>
      </c>
      <c r="K695">
        <v>0</v>
      </c>
      <c r="L695">
        <v>4</v>
      </c>
      <c r="M695">
        <v>4</v>
      </c>
      <c r="N695" s="1"/>
      <c r="P695" s="78"/>
      <c r="R695" s="25"/>
    </row>
    <row r="696" spans="1:18" x14ac:dyDescent="0.2">
      <c r="A696" t="s">
        <v>616</v>
      </c>
      <c r="B696" t="s">
        <v>1109</v>
      </c>
      <c r="C696" t="s">
        <v>66</v>
      </c>
      <c r="D696">
        <v>2</v>
      </c>
      <c r="E696">
        <v>2</v>
      </c>
      <c r="F696">
        <v>23</v>
      </c>
      <c r="G696">
        <v>35</v>
      </c>
      <c r="H696">
        <v>13</v>
      </c>
      <c r="I696">
        <v>2</v>
      </c>
      <c r="J696">
        <v>10</v>
      </c>
      <c r="K696">
        <v>1</v>
      </c>
      <c r="L696">
        <v>7</v>
      </c>
      <c r="M696">
        <v>2</v>
      </c>
      <c r="N696" s="1"/>
      <c r="P696" s="78"/>
      <c r="R696" s="25"/>
    </row>
    <row r="697" spans="1:18" x14ac:dyDescent="0.2">
      <c r="A697" t="s">
        <v>616</v>
      </c>
      <c r="B697" t="s">
        <v>628</v>
      </c>
      <c r="C697" t="s">
        <v>617</v>
      </c>
      <c r="D697">
        <v>3</v>
      </c>
      <c r="F697">
        <v>9</v>
      </c>
      <c r="G697">
        <v>6</v>
      </c>
      <c r="H697">
        <v>1</v>
      </c>
      <c r="I697">
        <v>1</v>
      </c>
      <c r="J697">
        <v>0</v>
      </c>
      <c r="K697">
        <v>0</v>
      </c>
      <c r="L697">
        <v>3</v>
      </c>
      <c r="M697">
        <v>4</v>
      </c>
      <c r="N697" s="1"/>
      <c r="P697" s="78"/>
      <c r="R697" s="25"/>
    </row>
    <row r="698" spans="1:18" x14ac:dyDescent="0.2">
      <c r="A698" t="s">
        <v>616</v>
      </c>
      <c r="B698" t="s">
        <v>629</v>
      </c>
      <c r="C698" t="s">
        <v>113</v>
      </c>
      <c r="D698">
        <v>3</v>
      </c>
      <c r="E698">
        <v>3</v>
      </c>
      <c r="F698">
        <v>23</v>
      </c>
      <c r="G698">
        <v>37</v>
      </c>
      <c r="H698">
        <v>15</v>
      </c>
      <c r="I698">
        <v>7</v>
      </c>
      <c r="J698">
        <v>7</v>
      </c>
      <c r="K698">
        <v>1</v>
      </c>
      <c r="L698">
        <v>0</v>
      </c>
      <c r="M698">
        <v>2</v>
      </c>
      <c r="N698" s="1"/>
      <c r="P698" s="78"/>
      <c r="R698" s="25"/>
    </row>
    <row r="699" spans="1:18" x14ac:dyDescent="0.2">
      <c r="A699" t="s">
        <v>89</v>
      </c>
      <c r="B699" t="s">
        <v>434</v>
      </c>
      <c r="C699" t="s">
        <v>199</v>
      </c>
      <c r="D699">
        <v>3</v>
      </c>
      <c r="F699">
        <v>57</v>
      </c>
      <c r="G699">
        <v>16</v>
      </c>
      <c r="H699">
        <v>4</v>
      </c>
      <c r="I699">
        <v>0</v>
      </c>
      <c r="J699">
        <v>2</v>
      </c>
      <c r="K699">
        <v>2</v>
      </c>
      <c r="L699">
        <v>8</v>
      </c>
      <c r="M699">
        <v>10</v>
      </c>
      <c r="N699" s="1"/>
      <c r="P699" s="78"/>
      <c r="R699" s="25"/>
    </row>
    <row r="700" spans="1:18" x14ac:dyDescent="0.2">
      <c r="A700" t="s">
        <v>89</v>
      </c>
      <c r="B700" t="s">
        <v>428</v>
      </c>
      <c r="C700" t="s">
        <v>60</v>
      </c>
      <c r="D700">
        <v>3</v>
      </c>
      <c r="F700">
        <v>30</v>
      </c>
      <c r="G700">
        <v>11</v>
      </c>
      <c r="H700">
        <v>3</v>
      </c>
      <c r="I700">
        <v>0</v>
      </c>
      <c r="J700">
        <v>1</v>
      </c>
      <c r="K700">
        <v>2</v>
      </c>
      <c r="L700">
        <v>5</v>
      </c>
      <c r="M700">
        <v>3</v>
      </c>
      <c r="N700" s="1"/>
      <c r="P700" s="78"/>
      <c r="R700" s="25"/>
    </row>
    <row r="701" spans="1:18" x14ac:dyDescent="0.2">
      <c r="A701" t="s">
        <v>89</v>
      </c>
      <c r="B701" t="s">
        <v>1080</v>
      </c>
      <c r="C701" t="s">
        <v>1079</v>
      </c>
      <c r="D701">
        <v>2</v>
      </c>
      <c r="E701">
        <v>2</v>
      </c>
      <c r="F701">
        <v>47</v>
      </c>
      <c r="G701">
        <v>14</v>
      </c>
      <c r="H701">
        <v>5</v>
      </c>
      <c r="I701">
        <v>1</v>
      </c>
      <c r="J701">
        <v>2</v>
      </c>
      <c r="K701">
        <v>2</v>
      </c>
      <c r="L701">
        <v>3</v>
      </c>
      <c r="M701">
        <v>5</v>
      </c>
      <c r="N701" s="1"/>
      <c r="P701" s="78"/>
      <c r="R701" s="25"/>
    </row>
    <row r="702" spans="1:18" x14ac:dyDescent="0.2">
      <c r="A702" t="s">
        <v>89</v>
      </c>
      <c r="B702" t="s">
        <v>429</v>
      </c>
      <c r="C702" t="s">
        <v>42</v>
      </c>
      <c r="D702">
        <v>3</v>
      </c>
      <c r="E702">
        <v>3</v>
      </c>
      <c r="F702">
        <v>72</v>
      </c>
      <c r="G702">
        <v>38</v>
      </c>
      <c r="H702">
        <v>14</v>
      </c>
      <c r="I702">
        <v>8</v>
      </c>
      <c r="J702">
        <v>2</v>
      </c>
      <c r="K702">
        <v>4</v>
      </c>
      <c r="L702">
        <v>2</v>
      </c>
      <c r="M702">
        <v>7</v>
      </c>
      <c r="N702" s="1"/>
      <c r="P702" s="78"/>
      <c r="R702" s="25"/>
    </row>
    <row r="703" spans="1:18" x14ac:dyDescent="0.2">
      <c r="A703" t="s">
        <v>89</v>
      </c>
      <c r="B703" t="s">
        <v>436</v>
      </c>
      <c r="C703" t="s">
        <v>419</v>
      </c>
      <c r="D703">
        <v>3</v>
      </c>
      <c r="F703">
        <v>27</v>
      </c>
      <c r="G703">
        <v>2</v>
      </c>
      <c r="H703">
        <v>1</v>
      </c>
      <c r="I703">
        <v>0</v>
      </c>
      <c r="J703">
        <v>1</v>
      </c>
      <c r="K703">
        <v>0</v>
      </c>
      <c r="L703">
        <v>0</v>
      </c>
      <c r="M703">
        <v>3</v>
      </c>
      <c r="N703" s="1"/>
      <c r="P703" s="78"/>
      <c r="R703" s="25"/>
    </row>
    <row r="704" spans="1:18" x14ac:dyDescent="0.2">
      <c r="A704" t="s">
        <v>89</v>
      </c>
      <c r="B704" t="s">
        <v>435</v>
      </c>
      <c r="C704" t="s">
        <v>137</v>
      </c>
      <c r="D704">
        <v>3</v>
      </c>
      <c r="E704">
        <v>3</v>
      </c>
      <c r="F704">
        <v>88</v>
      </c>
      <c r="G704">
        <v>29</v>
      </c>
      <c r="H704">
        <v>9</v>
      </c>
      <c r="I704">
        <v>0</v>
      </c>
      <c r="J704">
        <v>8</v>
      </c>
      <c r="K704">
        <v>1</v>
      </c>
      <c r="L704">
        <v>11</v>
      </c>
      <c r="M704">
        <v>9</v>
      </c>
      <c r="N704" s="1"/>
      <c r="P704" s="78"/>
      <c r="R704" s="25"/>
    </row>
    <row r="705" spans="1:18" x14ac:dyDescent="0.2">
      <c r="A705" t="s">
        <v>89</v>
      </c>
      <c r="B705" t="s">
        <v>1232</v>
      </c>
      <c r="C705" t="s">
        <v>1233</v>
      </c>
      <c r="D705">
        <v>1</v>
      </c>
      <c r="F705">
        <v>21</v>
      </c>
      <c r="G705">
        <v>7</v>
      </c>
      <c r="H705">
        <v>3</v>
      </c>
      <c r="I705">
        <v>1</v>
      </c>
      <c r="J705">
        <v>1</v>
      </c>
      <c r="K705">
        <v>1</v>
      </c>
      <c r="L705">
        <v>0</v>
      </c>
      <c r="M705">
        <v>1</v>
      </c>
      <c r="N705" s="1"/>
      <c r="P705" s="78"/>
      <c r="R705" s="25"/>
    </row>
    <row r="706" spans="1:18" x14ac:dyDescent="0.2">
      <c r="A706" t="s">
        <v>89</v>
      </c>
      <c r="B706" t="s">
        <v>430</v>
      </c>
      <c r="C706" t="s">
        <v>416</v>
      </c>
      <c r="D706">
        <v>3</v>
      </c>
      <c r="E706">
        <v>3</v>
      </c>
      <c r="F706">
        <v>84</v>
      </c>
      <c r="G706">
        <v>50</v>
      </c>
      <c r="H706">
        <v>18</v>
      </c>
      <c r="I706">
        <v>4</v>
      </c>
      <c r="J706">
        <v>12</v>
      </c>
      <c r="K706">
        <v>2</v>
      </c>
      <c r="L706">
        <v>10</v>
      </c>
      <c r="M706">
        <v>11</v>
      </c>
      <c r="N706" s="1"/>
      <c r="P706" s="78"/>
      <c r="R706" s="25"/>
    </row>
    <row r="707" spans="1:18" x14ac:dyDescent="0.2">
      <c r="A707" t="s">
        <v>89</v>
      </c>
      <c r="B707" t="s">
        <v>432</v>
      </c>
      <c r="C707" t="s">
        <v>418</v>
      </c>
      <c r="D707">
        <v>2</v>
      </c>
      <c r="F707">
        <v>26</v>
      </c>
      <c r="G707">
        <v>11</v>
      </c>
      <c r="H707">
        <v>4</v>
      </c>
      <c r="I707">
        <v>0</v>
      </c>
      <c r="J707">
        <v>3</v>
      </c>
      <c r="K707">
        <v>1</v>
      </c>
      <c r="L707">
        <v>3</v>
      </c>
      <c r="M707">
        <v>1</v>
      </c>
      <c r="N707" s="1"/>
      <c r="P707" s="78"/>
      <c r="R707" s="25"/>
    </row>
    <row r="708" spans="1:18" x14ac:dyDescent="0.2">
      <c r="A708" t="s">
        <v>89</v>
      </c>
      <c r="B708" t="s">
        <v>437</v>
      </c>
      <c r="C708" t="s">
        <v>420</v>
      </c>
      <c r="D708">
        <v>3</v>
      </c>
      <c r="E708">
        <v>3</v>
      </c>
      <c r="F708">
        <v>60</v>
      </c>
      <c r="G708">
        <v>8</v>
      </c>
      <c r="H708">
        <v>4</v>
      </c>
      <c r="I708">
        <v>0</v>
      </c>
      <c r="J708">
        <v>2</v>
      </c>
      <c r="K708">
        <v>2</v>
      </c>
      <c r="L708">
        <v>0</v>
      </c>
      <c r="M708">
        <v>12</v>
      </c>
      <c r="N708" s="1"/>
      <c r="P708" s="78"/>
      <c r="R708" s="25"/>
    </row>
    <row r="709" spans="1:18" x14ac:dyDescent="0.2">
      <c r="A709" t="s">
        <v>89</v>
      </c>
      <c r="B709" t="s">
        <v>431</v>
      </c>
      <c r="C709" t="s">
        <v>417</v>
      </c>
      <c r="D709">
        <v>3</v>
      </c>
      <c r="F709">
        <v>16</v>
      </c>
      <c r="G709">
        <v>2</v>
      </c>
      <c r="H709">
        <v>1</v>
      </c>
      <c r="I709">
        <v>0</v>
      </c>
      <c r="J709">
        <v>1</v>
      </c>
      <c r="K709">
        <v>0</v>
      </c>
      <c r="L709">
        <v>0</v>
      </c>
      <c r="M709">
        <v>4</v>
      </c>
      <c r="N709" s="1"/>
      <c r="P709" s="78"/>
      <c r="R709" s="25"/>
    </row>
    <row r="710" spans="1:18" x14ac:dyDescent="0.2">
      <c r="A710" t="s">
        <v>89</v>
      </c>
      <c r="B710" t="s">
        <v>433</v>
      </c>
      <c r="C710" t="s">
        <v>107</v>
      </c>
      <c r="D710">
        <v>1</v>
      </c>
      <c r="F710">
        <v>19</v>
      </c>
      <c r="G710">
        <v>10</v>
      </c>
      <c r="H710">
        <v>4</v>
      </c>
      <c r="I710">
        <v>1</v>
      </c>
      <c r="J710">
        <v>3</v>
      </c>
      <c r="K710">
        <v>0</v>
      </c>
      <c r="L710">
        <v>1</v>
      </c>
      <c r="M710">
        <v>3</v>
      </c>
      <c r="N710" s="1"/>
      <c r="P710" s="78"/>
      <c r="R710" s="25"/>
    </row>
    <row r="711" spans="1:18" x14ac:dyDescent="0.2">
      <c r="A711" t="s">
        <v>89</v>
      </c>
      <c r="B711" t="s">
        <v>433</v>
      </c>
      <c r="C711" t="s">
        <v>11</v>
      </c>
      <c r="D711">
        <v>3</v>
      </c>
      <c r="E711">
        <v>1</v>
      </c>
      <c r="F711">
        <v>53</v>
      </c>
      <c r="G711">
        <v>8</v>
      </c>
      <c r="H711">
        <v>4</v>
      </c>
      <c r="I711">
        <v>0</v>
      </c>
      <c r="J711">
        <v>3</v>
      </c>
      <c r="K711">
        <v>1</v>
      </c>
      <c r="L711">
        <v>0</v>
      </c>
      <c r="M711">
        <v>1</v>
      </c>
      <c r="N711" s="1"/>
      <c r="P711" s="78"/>
      <c r="R711" s="25"/>
    </row>
    <row r="712" spans="1:18" x14ac:dyDescent="0.2">
      <c r="A712" t="s">
        <v>158</v>
      </c>
      <c r="B712" t="s">
        <v>506</v>
      </c>
      <c r="C712" t="s">
        <v>496</v>
      </c>
      <c r="D712">
        <v>3</v>
      </c>
      <c r="E712">
        <v>3</v>
      </c>
      <c r="F712">
        <v>61</v>
      </c>
      <c r="G712">
        <v>29</v>
      </c>
      <c r="H712">
        <v>9</v>
      </c>
      <c r="I712">
        <v>4</v>
      </c>
      <c r="J712">
        <v>5</v>
      </c>
      <c r="K712">
        <v>0</v>
      </c>
      <c r="L712">
        <v>7</v>
      </c>
      <c r="M712">
        <v>2</v>
      </c>
      <c r="N712" s="1"/>
      <c r="P712" s="78"/>
      <c r="R712" s="25"/>
    </row>
    <row r="713" spans="1:18" x14ac:dyDescent="0.2">
      <c r="A713" t="s">
        <v>158</v>
      </c>
      <c r="B713" t="s">
        <v>501</v>
      </c>
      <c r="C713" t="s">
        <v>19</v>
      </c>
      <c r="D713">
        <v>3</v>
      </c>
      <c r="F713">
        <v>43</v>
      </c>
      <c r="G713">
        <v>12</v>
      </c>
      <c r="H713">
        <v>4</v>
      </c>
      <c r="I713">
        <v>0</v>
      </c>
      <c r="J713">
        <v>2</v>
      </c>
      <c r="K713">
        <v>2</v>
      </c>
      <c r="L713">
        <v>4</v>
      </c>
      <c r="M713">
        <v>7</v>
      </c>
      <c r="N713" s="1"/>
      <c r="P713" s="78"/>
      <c r="R713" s="25"/>
    </row>
    <row r="714" spans="1:18" x14ac:dyDescent="0.2">
      <c r="A714" t="s">
        <v>158</v>
      </c>
      <c r="B714" t="s">
        <v>502</v>
      </c>
      <c r="C714" t="s">
        <v>199</v>
      </c>
      <c r="D714">
        <v>1</v>
      </c>
      <c r="E714">
        <v>1</v>
      </c>
      <c r="G714">
        <v>22</v>
      </c>
      <c r="H714">
        <v>8</v>
      </c>
      <c r="I714">
        <v>0</v>
      </c>
      <c r="J714">
        <v>8</v>
      </c>
      <c r="K714">
        <v>0</v>
      </c>
      <c r="L714">
        <v>6</v>
      </c>
      <c r="M714">
        <v>2</v>
      </c>
      <c r="N714" s="1"/>
      <c r="P714" s="78"/>
      <c r="R714" s="25"/>
    </row>
    <row r="715" spans="1:18" x14ac:dyDescent="0.2">
      <c r="A715" t="s">
        <v>158</v>
      </c>
      <c r="B715" t="s">
        <v>505</v>
      </c>
      <c r="C715" t="s">
        <v>31</v>
      </c>
      <c r="D715">
        <v>3</v>
      </c>
      <c r="E715">
        <v>3</v>
      </c>
      <c r="F715">
        <v>60</v>
      </c>
      <c r="G715">
        <v>46</v>
      </c>
      <c r="H715">
        <v>15</v>
      </c>
      <c r="I715">
        <v>2</v>
      </c>
      <c r="J715">
        <v>9</v>
      </c>
      <c r="K715">
        <v>4</v>
      </c>
      <c r="L715">
        <v>14</v>
      </c>
      <c r="M715">
        <v>8</v>
      </c>
      <c r="N715" s="1"/>
      <c r="P715" s="78"/>
      <c r="R715" s="25"/>
    </row>
    <row r="716" spans="1:18" x14ac:dyDescent="0.2">
      <c r="A716" t="s">
        <v>158</v>
      </c>
      <c r="B716" t="s">
        <v>504</v>
      </c>
      <c r="C716" t="s">
        <v>495</v>
      </c>
      <c r="D716">
        <v>3</v>
      </c>
      <c r="F716">
        <v>20</v>
      </c>
      <c r="G716">
        <v>2</v>
      </c>
      <c r="H716">
        <v>1</v>
      </c>
      <c r="I716">
        <v>0</v>
      </c>
      <c r="J716">
        <v>1</v>
      </c>
      <c r="K716">
        <v>0</v>
      </c>
      <c r="L716">
        <v>0</v>
      </c>
      <c r="M716">
        <v>4</v>
      </c>
      <c r="N716" s="1"/>
      <c r="P716" s="78"/>
      <c r="R716" s="25"/>
    </row>
    <row r="717" spans="1:18" x14ac:dyDescent="0.2">
      <c r="A717" t="s">
        <v>158</v>
      </c>
      <c r="B717" t="s">
        <v>507</v>
      </c>
      <c r="C717" t="s">
        <v>26</v>
      </c>
      <c r="D717">
        <v>3</v>
      </c>
      <c r="F717">
        <v>37</v>
      </c>
      <c r="G717">
        <v>7</v>
      </c>
      <c r="H717">
        <v>3</v>
      </c>
      <c r="I717">
        <v>1</v>
      </c>
      <c r="J717">
        <v>2</v>
      </c>
      <c r="K717">
        <v>0</v>
      </c>
      <c r="L717">
        <v>0</v>
      </c>
      <c r="M717">
        <v>10</v>
      </c>
      <c r="N717" s="1"/>
      <c r="P717" s="78"/>
      <c r="R717" s="25"/>
    </row>
    <row r="718" spans="1:18" x14ac:dyDescent="0.2">
      <c r="A718" t="s">
        <v>158</v>
      </c>
      <c r="B718" t="s">
        <v>508</v>
      </c>
      <c r="C718" t="s">
        <v>9</v>
      </c>
      <c r="D718">
        <v>3</v>
      </c>
      <c r="F718">
        <v>17</v>
      </c>
      <c r="G718">
        <v>2</v>
      </c>
      <c r="H718">
        <v>0</v>
      </c>
      <c r="I718">
        <v>0</v>
      </c>
      <c r="J718">
        <v>0</v>
      </c>
      <c r="K718">
        <v>0</v>
      </c>
      <c r="L718">
        <v>2</v>
      </c>
      <c r="M718">
        <v>5</v>
      </c>
      <c r="N718" s="1"/>
      <c r="P718" s="78"/>
      <c r="R718" s="25"/>
    </row>
    <row r="719" spans="1:18" x14ac:dyDescent="0.2">
      <c r="A719" t="s">
        <v>158</v>
      </c>
      <c r="B719" t="s">
        <v>1104</v>
      </c>
      <c r="C719" t="s">
        <v>1102</v>
      </c>
      <c r="D719">
        <v>2</v>
      </c>
      <c r="F719">
        <v>16</v>
      </c>
      <c r="G719">
        <v>3</v>
      </c>
      <c r="H719">
        <v>1</v>
      </c>
      <c r="I719">
        <v>0</v>
      </c>
      <c r="J719">
        <v>0</v>
      </c>
      <c r="K719">
        <v>1</v>
      </c>
      <c r="L719">
        <v>1</v>
      </c>
      <c r="M719">
        <v>3</v>
      </c>
      <c r="N719" s="1"/>
      <c r="P719" s="78"/>
      <c r="R719" s="25"/>
    </row>
    <row r="720" spans="1:18" x14ac:dyDescent="0.2">
      <c r="A720" t="s">
        <v>158</v>
      </c>
      <c r="B720" t="s">
        <v>509</v>
      </c>
      <c r="C720" t="s">
        <v>56</v>
      </c>
      <c r="D720">
        <v>3</v>
      </c>
      <c r="E720">
        <v>2</v>
      </c>
      <c r="F720">
        <v>51</v>
      </c>
      <c r="G720">
        <v>24</v>
      </c>
      <c r="H720">
        <v>10</v>
      </c>
      <c r="I720">
        <v>1</v>
      </c>
      <c r="J720">
        <v>7</v>
      </c>
      <c r="K720">
        <v>2</v>
      </c>
      <c r="L720">
        <v>3</v>
      </c>
      <c r="M720">
        <v>5</v>
      </c>
      <c r="N720" s="1"/>
      <c r="P720" s="78"/>
      <c r="R720" s="25"/>
    </row>
    <row r="721" spans="1:18" x14ac:dyDescent="0.2">
      <c r="A721" t="s">
        <v>158</v>
      </c>
      <c r="B721" t="s">
        <v>500</v>
      </c>
      <c r="C721" t="s">
        <v>45</v>
      </c>
      <c r="D721">
        <v>3</v>
      </c>
      <c r="E721">
        <v>3</v>
      </c>
      <c r="F721">
        <v>47</v>
      </c>
      <c r="G721">
        <v>44</v>
      </c>
      <c r="H721">
        <v>15</v>
      </c>
      <c r="I721">
        <v>6</v>
      </c>
      <c r="J721">
        <v>8</v>
      </c>
      <c r="K721">
        <v>1</v>
      </c>
      <c r="L721">
        <v>8</v>
      </c>
      <c r="M721">
        <v>7</v>
      </c>
      <c r="N721" s="1"/>
      <c r="P721" s="78"/>
      <c r="R721" s="25"/>
    </row>
    <row r="722" spans="1:18" x14ac:dyDescent="0.2">
      <c r="A722" t="s">
        <v>158</v>
      </c>
      <c r="B722" t="s">
        <v>503</v>
      </c>
      <c r="C722" t="s">
        <v>43</v>
      </c>
      <c r="D722">
        <v>3</v>
      </c>
      <c r="E722">
        <v>3</v>
      </c>
      <c r="F722">
        <v>48</v>
      </c>
      <c r="G722">
        <v>17</v>
      </c>
      <c r="H722">
        <v>8</v>
      </c>
      <c r="I722">
        <v>1</v>
      </c>
      <c r="J722">
        <v>6</v>
      </c>
      <c r="K722">
        <v>1</v>
      </c>
      <c r="L722">
        <v>0</v>
      </c>
      <c r="M722">
        <v>4</v>
      </c>
      <c r="N722" s="1"/>
      <c r="P722" s="78"/>
      <c r="R722" s="25"/>
    </row>
    <row r="723" spans="1:18" x14ac:dyDescent="0.2">
      <c r="A723" t="s">
        <v>167</v>
      </c>
      <c r="B723" t="s">
        <v>1103</v>
      </c>
      <c r="C723" t="s">
        <v>66</v>
      </c>
      <c r="D723">
        <v>1</v>
      </c>
      <c r="F723">
        <v>19</v>
      </c>
      <c r="G723">
        <v>15</v>
      </c>
      <c r="H723">
        <v>6</v>
      </c>
      <c r="I723">
        <v>2</v>
      </c>
      <c r="J723">
        <v>2</v>
      </c>
      <c r="K723">
        <v>2</v>
      </c>
      <c r="L723">
        <v>1</v>
      </c>
      <c r="M723">
        <v>1</v>
      </c>
      <c r="N723" s="1"/>
      <c r="P723" s="78"/>
      <c r="R723" s="25"/>
    </row>
    <row r="724" spans="1:18" x14ac:dyDescent="0.2">
      <c r="A724" t="s">
        <v>167</v>
      </c>
      <c r="B724" t="s">
        <v>544</v>
      </c>
      <c r="C724" t="s">
        <v>527</v>
      </c>
      <c r="D724">
        <v>2</v>
      </c>
      <c r="F724">
        <v>8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</v>
      </c>
      <c r="N724" s="1"/>
      <c r="P724" s="78"/>
      <c r="R724" s="25"/>
    </row>
    <row r="725" spans="1:18" x14ac:dyDescent="0.2">
      <c r="A725" t="s">
        <v>167</v>
      </c>
      <c r="B725" t="s">
        <v>539</v>
      </c>
      <c r="C725" t="s">
        <v>417</v>
      </c>
      <c r="D725">
        <v>3</v>
      </c>
      <c r="F725">
        <v>11</v>
      </c>
      <c r="G725">
        <v>3</v>
      </c>
      <c r="H725">
        <v>1</v>
      </c>
      <c r="I725">
        <v>1</v>
      </c>
      <c r="J725">
        <v>0</v>
      </c>
      <c r="K725">
        <v>0</v>
      </c>
      <c r="L725">
        <v>0</v>
      </c>
      <c r="M725">
        <v>0</v>
      </c>
      <c r="N725" s="1"/>
      <c r="P725" s="78"/>
      <c r="R725" s="25"/>
    </row>
    <row r="726" spans="1:18" x14ac:dyDescent="0.2">
      <c r="A726" t="s">
        <v>167</v>
      </c>
      <c r="B726" t="s">
        <v>543</v>
      </c>
      <c r="C726" t="s">
        <v>33</v>
      </c>
      <c r="D726">
        <v>3</v>
      </c>
      <c r="E726">
        <v>1</v>
      </c>
      <c r="F726">
        <v>65</v>
      </c>
      <c r="G726">
        <v>28</v>
      </c>
      <c r="H726">
        <v>12</v>
      </c>
      <c r="I726">
        <v>2</v>
      </c>
      <c r="J726">
        <v>8</v>
      </c>
      <c r="K726">
        <v>2</v>
      </c>
      <c r="L726">
        <v>2</v>
      </c>
      <c r="M726">
        <v>5</v>
      </c>
      <c r="N726" s="1"/>
      <c r="P726" s="78"/>
      <c r="R726" s="25"/>
    </row>
    <row r="727" spans="1:18" x14ac:dyDescent="0.2">
      <c r="A727" t="s">
        <v>167</v>
      </c>
      <c r="B727" t="s">
        <v>170</v>
      </c>
      <c r="C727" t="s">
        <v>35</v>
      </c>
      <c r="D727">
        <v>3</v>
      </c>
      <c r="E727">
        <v>1</v>
      </c>
      <c r="F727">
        <v>67</v>
      </c>
      <c r="G727">
        <v>4</v>
      </c>
      <c r="H727">
        <v>2</v>
      </c>
      <c r="I727">
        <v>0</v>
      </c>
      <c r="J727">
        <v>1</v>
      </c>
      <c r="K727">
        <v>1</v>
      </c>
      <c r="L727">
        <v>0</v>
      </c>
      <c r="M727">
        <v>8</v>
      </c>
      <c r="N727" s="1"/>
      <c r="P727" s="78"/>
      <c r="R727" s="25"/>
    </row>
    <row r="728" spans="1:18" x14ac:dyDescent="0.2">
      <c r="A728" t="s">
        <v>167</v>
      </c>
      <c r="B728" t="s">
        <v>541</v>
      </c>
      <c r="C728" t="s">
        <v>55</v>
      </c>
      <c r="D728">
        <v>3</v>
      </c>
      <c r="E728">
        <v>3</v>
      </c>
      <c r="F728">
        <v>76</v>
      </c>
      <c r="G728">
        <v>41</v>
      </c>
      <c r="H728">
        <v>15</v>
      </c>
      <c r="I728">
        <v>3</v>
      </c>
      <c r="J728">
        <v>12</v>
      </c>
      <c r="K728">
        <v>0</v>
      </c>
      <c r="L728">
        <v>8</v>
      </c>
      <c r="M728">
        <v>5</v>
      </c>
      <c r="N728" s="1"/>
      <c r="P728" s="78"/>
      <c r="R728" s="25"/>
    </row>
    <row r="729" spans="1:18" x14ac:dyDescent="0.2">
      <c r="A729" t="s">
        <v>167</v>
      </c>
      <c r="B729" t="s">
        <v>547</v>
      </c>
      <c r="C729" t="s">
        <v>530</v>
      </c>
      <c r="D729">
        <v>3</v>
      </c>
      <c r="E729">
        <v>1</v>
      </c>
      <c r="F729">
        <v>42</v>
      </c>
      <c r="G729">
        <v>16</v>
      </c>
      <c r="H729">
        <v>7</v>
      </c>
      <c r="I729">
        <v>0</v>
      </c>
      <c r="J729">
        <v>6</v>
      </c>
      <c r="K729">
        <v>1</v>
      </c>
      <c r="L729">
        <v>2</v>
      </c>
      <c r="M729">
        <v>5</v>
      </c>
      <c r="N729" s="1"/>
      <c r="P729" s="78"/>
      <c r="R729" s="25"/>
    </row>
    <row r="730" spans="1:18" x14ac:dyDescent="0.2">
      <c r="A730" t="s">
        <v>167</v>
      </c>
      <c r="B730" t="s">
        <v>545</v>
      </c>
      <c r="C730" t="s">
        <v>364</v>
      </c>
      <c r="D730">
        <v>2</v>
      </c>
      <c r="E730">
        <v>2</v>
      </c>
      <c r="F730">
        <v>49</v>
      </c>
      <c r="G730">
        <v>8</v>
      </c>
      <c r="H730">
        <v>3</v>
      </c>
      <c r="I730">
        <v>1</v>
      </c>
      <c r="J730">
        <v>2</v>
      </c>
      <c r="K730">
        <v>0</v>
      </c>
      <c r="L730">
        <v>1</v>
      </c>
      <c r="M730">
        <v>4</v>
      </c>
      <c r="N730" s="1"/>
      <c r="P730" s="78"/>
      <c r="R730" s="25"/>
    </row>
    <row r="731" spans="1:18" x14ac:dyDescent="0.2">
      <c r="A731" t="s">
        <v>167</v>
      </c>
      <c r="B731" t="s">
        <v>540</v>
      </c>
      <c r="C731" t="s">
        <v>160</v>
      </c>
      <c r="D731">
        <v>3</v>
      </c>
      <c r="E731">
        <v>2</v>
      </c>
      <c r="F731">
        <v>82</v>
      </c>
      <c r="G731">
        <v>39</v>
      </c>
      <c r="H731">
        <v>16</v>
      </c>
      <c r="I731">
        <v>5</v>
      </c>
      <c r="J731">
        <v>8</v>
      </c>
      <c r="K731">
        <v>3</v>
      </c>
      <c r="L731">
        <v>2</v>
      </c>
      <c r="M731">
        <v>7</v>
      </c>
      <c r="N731" s="1"/>
      <c r="P731" s="78"/>
      <c r="R731" s="25"/>
    </row>
    <row r="732" spans="1:18" x14ac:dyDescent="0.2">
      <c r="A732" t="s">
        <v>167</v>
      </c>
      <c r="B732" t="s">
        <v>542</v>
      </c>
      <c r="C732" t="s">
        <v>526</v>
      </c>
      <c r="D732">
        <v>3</v>
      </c>
      <c r="E732">
        <v>1</v>
      </c>
      <c r="F732">
        <v>58</v>
      </c>
      <c r="G732">
        <v>10</v>
      </c>
      <c r="H732">
        <v>4</v>
      </c>
      <c r="I732">
        <v>0</v>
      </c>
      <c r="J732">
        <v>4</v>
      </c>
      <c r="K732">
        <v>0</v>
      </c>
      <c r="L732">
        <v>2</v>
      </c>
      <c r="M732">
        <v>6</v>
      </c>
      <c r="N732" s="1"/>
      <c r="P732" s="78"/>
      <c r="R732" s="25"/>
    </row>
    <row r="733" spans="1:18" x14ac:dyDescent="0.2">
      <c r="A733" t="s">
        <v>167</v>
      </c>
      <c r="B733" t="s">
        <v>546</v>
      </c>
      <c r="C733" t="s">
        <v>529</v>
      </c>
      <c r="D733">
        <v>3</v>
      </c>
      <c r="E733">
        <v>2</v>
      </c>
      <c r="F733">
        <v>74</v>
      </c>
      <c r="G733">
        <v>24</v>
      </c>
      <c r="H733">
        <v>8</v>
      </c>
      <c r="I733">
        <v>0</v>
      </c>
      <c r="J733">
        <v>7</v>
      </c>
      <c r="K733">
        <v>1</v>
      </c>
      <c r="L733">
        <v>8</v>
      </c>
      <c r="M733">
        <v>4</v>
      </c>
      <c r="N733" s="1"/>
      <c r="P733" s="78"/>
      <c r="R733" s="25"/>
    </row>
    <row r="734" spans="1:18" x14ac:dyDescent="0.2">
      <c r="A734" t="s">
        <v>167</v>
      </c>
      <c r="B734" t="s">
        <v>24</v>
      </c>
      <c r="C734" t="s">
        <v>528</v>
      </c>
      <c r="D734">
        <v>3</v>
      </c>
      <c r="E734">
        <v>2</v>
      </c>
      <c r="F734">
        <v>49</v>
      </c>
      <c r="G734">
        <v>15</v>
      </c>
      <c r="H734">
        <v>5</v>
      </c>
      <c r="I734">
        <v>3</v>
      </c>
      <c r="J734">
        <v>2</v>
      </c>
      <c r="K734">
        <v>0</v>
      </c>
      <c r="L734">
        <v>2</v>
      </c>
      <c r="M734">
        <v>11</v>
      </c>
      <c r="N734" s="1"/>
      <c r="P734" s="78"/>
      <c r="R734" s="25"/>
    </row>
  </sheetData>
  <mergeCells count="3">
    <mergeCell ref="BA1:BB1"/>
    <mergeCell ref="BC1:BD1"/>
    <mergeCell ref="BE1:BF1"/>
  </mergeCells>
  <phoneticPr fontId="16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9B1F-D050-3344-B099-87B63456F4DA}">
  <dimension ref="A1:BI1331"/>
  <sheetViews>
    <sheetView workbookViewId="0">
      <pane ySplit="1" topLeftCell="A157" activePane="bottomLeft" state="frozen"/>
      <selection activeCell="J145" sqref="J145"/>
      <selection pane="bottomLeft" activeCell="K199" sqref="K199"/>
    </sheetView>
  </sheetViews>
  <sheetFormatPr baseColWidth="10" defaultColWidth="10.83203125" defaultRowHeight="16" x14ac:dyDescent="0.2"/>
  <cols>
    <col min="1" max="1" width="7.1640625" style="43" customWidth="1"/>
    <col min="2" max="2" width="10.5" style="43" bestFit="1" customWidth="1"/>
    <col min="3" max="4" width="14" style="44" bestFit="1" customWidth="1"/>
    <col min="5" max="6" width="5.6640625" style="43" customWidth="1"/>
    <col min="7" max="8" width="4.1640625" style="43" bestFit="1" customWidth="1"/>
    <col min="9" max="9" width="4.6640625" style="43" customWidth="1"/>
    <col min="10" max="10" width="18.83203125" style="42" bestFit="1" customWidth="1"/>
    <col min="11" max="11" width="14.5" style="44" bestFit="1" customWidth="1"/>
    <col min="12" max="12" width="5.1640625" style="45" customWidth="1"/>
    <col min="13" max="13" width="5.1640625" style="43" customWidth="1"/>
    <col min="14" max="14" width="5.6640625" style="43" customWidth="1"/>
    <col min="15" max="15" width="4.6640625" style="43" customWidth="1"/>
    <col min="16" max="16" width="5.6640625" style="43" customWidth="1"/>
    <col min="17" max="17" width="6.1640625" style="43" customWidth="1"/>
    <col min="18" max="18" width="6.6640625" style="43" customWidth="1"/>
    <col min="19" max="19" width="5.6640625" style="43" customWidth="1"/>
    <col min="20" max="20" width="4.6640625" style="43" customWidth="1"/>
    <col min="21" max="21" width="8.1640625" style="43" customWidth="1"/>
    <col min="22" max="22" width="4.83203125" style="43" customWidth="1"/>
    <col min="23" max="23" width="14" style="42" bestFit="1" customWidth="1"/>
    <col min="24" max="24" width="18.83203125" style="42" bestFit="1" customWidth="1"/>
    <col min="25" max="25" width="14.5" style="42" bestFit="1" customWidth="1"/>
    <col min="26" max="26" width="10.5" style="42" bestFit="1" customWidth="1"/>
    <col min="27" max="27" width="21" style="53" bestFit="1" customWidth="1"/>
    <col min="28" max="28" width="6.1640625" style="43" bestFit="1" customWidth="1"/>
    <col min="29" max="29" width="4.1640625" style="43" bestFit="1" customWidth="1"/>
    <col min="30" max="30" width="4.5" style="43" bestFit="1" customWidth="1"/>
    <col min="31" max="31" width="3.33203125" style="43" bestFit="1" customWidth="1"/>
    <col min="32" max="33" width="3.6640625" style="43" bestFit="1" customWidth="1"/>
    <col min="34" max="34" width="4" style="43" bestFit="1" customWidth="1"/>
    <col min="35" max="35" width="3.1640625" style="43" bestFit="1" customWidth="1"/>
    <col min="36" max="36" width="4.1640625" style="43" bestFit="1" customWidth="1"/>
    <col min="37" max="37" width="4.6640625" style="43" bestFit="1" customWidth="1"/>
    <col min="38" max="38" width="5.1640625" style="43" bestFit="1" customWidth="1"/>
    <col min="39" max="39" width="4.1640625" style="43" bestFit="1" customWidth="1"/>
    <col min="40" max="40" width="3" style="43" bestFit="1" customWidth="1"/>
    <col min="41" max="41" width="1.83203125" style="43" customWidth="1"/>
    <col min="42" max="42" width="7.33203125" style="43" bestFit="1" customWidth="1"/>
    <col min="43" max="43" width="4.6640625" style="43" bestFit="1" customWidth="1"/>
    <col min="44" max="44" width="6.3320312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3203125" style="42"/>
  </cols>
  <sheetData>
    <row r="1" spans="1:61" x14ac:dyDescent="0.2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1279</v>
      </c>
      <c r="J1" s="40" t="s">
        <v>98</v>
      </c>
      <c r="K1" s="39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40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80"/>
      <c r="AT1" s="80"/>
      <c r="AU1" s="80"/>
      <c r="AV1" s="80"/>
      <c r="AW1" s="80"/>
      <c r="AX1" s="80"/>
    </row>
    <row r="2" spans="1:61" ht="17" x14ac:dyDescent="0.2">
      <c r="A2" s="43">
        <v>1</v>
      </c>
      <c r="B2" s="51">
        <v>45914</v>
      </c>
      <c r="C2" s="57" t="s">
        <v>86</v>
      </c>
      <c r="D2" s="44" t="s">
        <v>112</v>
      </c>
      <c r="E2" s="43" t="s">
        <v>91</v>
      </c>
      <c r="F2" s="43" t="s">
        <v>73</v>
      </c>
      <c r="G2" s="43">
        <v>63</v>
      </c>
      <c r="H2" s="43">
        <v>82</v>
      </c>
      <c r="I2" s="58">
        <v>11</v>
      </c>
      <c r="J2" s="59" t="s">
        <v>236</v>
      </c>
      <c r="K2" s="44" t="s">
        <v>31</v>
      </c>
      <c r="M2" s="43">
        <v>10</v>
      </c>
      <c r="N2" s="58">
        <v>2</v>
      </c>
      <c r="O2" s="60">
        <v>0</v>
      </c>
      <c r="P2" s="60">
        <v>0</v>
      </c>
      <c r="Q2" s="58">
        <v>0</v>
      </c>
      <c r="R2" s="58">
        <v>0</v>
      </c>
      <c r="S2" s="58">
        <v>2</v>
      </c>
      <c r="T2" s="58">
        <v>4</v>
      </c>
      <c r="U2" s="42" t="s">
        <v>122</v>
      </c>
      <c r="V2" s="43">
        <v>1</v>
      </c>
      <c r="W2" s="44"/>
      <c r="Z2" s="51"/>
      <c r="AP2" s="68"/>
      <c r="AX2" s="43"/>
      <c r="AY2" s="43"/>
      <c r="AZ2" s="43"/>
      <c r="BA2" s="46"/>
      <c r="BC2" s="43"/>
      <c r="BD2" s="43"/>
      <c r="BE2" s="43"/>
      <c r="BF2" s="43"/>
      <c r="BG2" s="47"/>
      <c r="BH2" s="43"/>
      <c r="BI2" s="43"/>
    </row>
    <row r="3" spans="1:61" ht="17" customHeight="1" x14ac:dyDescent="0.2">
      <c r="A3" s="43">
        <v>1</v>
      </c>
      <c r="B3" s="51">
        <v>45914</v>
      </c>
      <c r="C3" s="57" t="s">
        <v>86</v>
      </c>
      <c r="D3" s="44" t="s">
        <v>112</v>
      </c>
      <c r="E3" s="43" t="s">
        <v>91</v>
      </c>
      <c r="F3" s="43" t="s">
        <v>73</v>
      </c>
      <c r="G3" s="43">
        <v>63</v>
      </c>
      <c r="H3" s="43">
        <v>82</v>
      </c>
      <c r="I3" s="58">
        <v>19</v>
      </c>
      <c r="J3" s="59" t="s">
        <v>237</v>
      </c>
      <c r="K3" s="44" t="s">
        <v>225</v>
      </c>
      <c r="M3" s="43">
        <v>7</v>
      </c>
      <c r="N3" s="58">
        <v>0</v>
      </c>
      <c r="O3" s="60">
        <v>0</v>
      </c>
      <c r="P3" s="60">
        <v>0</v>
      </c>
      <c r="Q3" s="58">
        <v>0</v>
      </c>
      <c r="R3" s="58">
        <v>0</v>
      </c>
      <c r="S3" s="58">
        <v>0</v>
      </c>
      <c r="T3" s="58">
        <v>0</v>
      </c>
      <c r="U3" s="42" t="s">
        <v>122</v>
      </c>
      <c r="V3" s="43">
        <v>1</v>
      </c>
      <c r="W3" s="44"/>
      <c r="Z3" s="51"/>
      <c r="AP3" s="68"/>
      <c r="AX3" s="43"/>
      <c r="AY3" s="43"/>
      <c r="AZ3" s="43"/>
      <c r="BA3" s="46"/>
      <c r="BC3" s="43"/>
      <c r="BD3" s="43"/>
      <c r="BE3" s="43"/>
      <c r="BF3" s="43"/>
      <c r="BG3" s="47"/>
      <c r="BH3" s="43"/>
      <c r="BI3" s="43"/>
    </row>
    <row r="4" spans="1:61" ht="17" customHeight="1" x14ac:dyDescent="0.2">
      <c r="A4" s="43">
        <v>1</v>
      </c>
      <c r="B4" s="51">
        <v>45914</v>
      </c>
      <c r="C4" s="57" t="s">
        <v>86</v>
      </c>
      <c r="D4" s="44" t="s">
        <v>112</v>
      </c>
      <c r="E4" s="43" t="s">
        <v>91</v>
      </c>
      <c r="F4" s="43" t="s">
        <v>73</v>
      </c>
      <c r="G4" s="43">
        <v>63</v>
      </c>
      <c r="H4" s="43">
        <v>82</v>
      </c>
      <c r="I4" s="61" t="s">
        <v>224</v>
      </c>
      <c r="J4" s="59" t="s">
        <v>238</v>
      </c>
      <c r="K4" s="44" t="s">
        <v>226</v>
      </c>
      <c r="L4" s="45">
        <v>1</v>
      </c>
      <c r="M4" s="43">
        <v>13</v>
      </c>
      <c r="N4" s="58">
        <v>7</v>
      </c>
      <c r="O4" s="60">
        <v>2</v>
      </c>
      <c r="P4" s="62">
        <v>1</v>
      </c>
      <c r="Q4" s="58">
        <v>1</v>
      </c>
      <c r="R4" s="58">
        <v>0</v>
      </c>
      <c r="S4" s="58">
        <v>2</v>
      </c>
      <c r="T4" s="58">
        <v>5</v>
      </c>
      <c r="U4" s="42" t="s">
        <v>122</v>
      </c>
      <c r="V4" s="43">
        <v>1</v>
      </c>
      <c r="W4" s="44"/>
      <c r="Z4" s="51"/>
      <c r="AP4" s="68"/>
      <c r="AX4" s="43"/>
      <c r="AY4" s="43"/>
      <c r="AZ4" s="43"/>
      <c r="BA4" s="46"/>
      <c r="BC4" s="48"/>
      <c r="BD4" s="48"/>
      <c r="BE4" s="48"/>
      <c r="BF4" s="48"/>
      <c r="BG4" s="49"/>
      <c r="BH4" s="48"/>
      <c r="BI4" s="48"/>
    </row>
    <row r="5" spans="1:61" ht="17" x14ac:dyDescent="0.2">
      <c r="A5" s="43">
        <v>1</v>
      </c>
      <c r="B5" s="51">
        <v>45914</v>
      </c>
      <c r="C5" s="57" t="s">
        <v>86</v>
      </c>
      <c r="D5" s="44" t="s">
        <v>112</v>
      </c>
      <c r="E5" s="43" t="s">
        <v>91</v>
      </c>
      <c r="F5" s="43" t="s">
        <v>73</v>
      </c>
      <c r="G5" s="43">
        <v>63</v>
      </c>
      <c r="H5" s="43">
        <v>82</v>
      </c>
      <c r="I5" s="58">
        <v>27</v>
      </c>
      <c r="J5" s="59" t="s">
        <v>1036</v>
      </c>
      <c r="K5" s="44" t="s">
        <v>146</v>
      </c>
      <c r="M5" s="43">
        <v>13</v>
      </c>
      <c r="N5" s="58">
        <v>6</v>
      </c>
      <c r="O5" s="60">
        <v>3</v>
      </c>
      <c r="P5" s="60">
        <v>0</v>
      </c>
      <c r="Q5" s="58">
        <v>3</v>
      </c>
      <c r="R5" s="58">
        <v>0</v>
      </c>
      <c r="S5" s="58">
        <v>0</v>
      </c>
      <c r="T5" s="58">
        <v>1</v>
      </c>
      <c r="U5" s="42" t="s">
        <v>122</v>
      </c>
      <c r="V5" s="43">
        <v>1</v>
      </c>
      <c r="W5" s="44"/>
      <c r="Z5" s="51"/>
      <c r="AP5" s="68"/>
      <c r="AX5" s="43"/>
      <c r="AY5" s="43"/>
      <c r="AZ5" s="43"/>
      <c r="BA5" s="46"/>
      <c r="BC5" s="43"/>
      <c r="BD5" s="43"/>
      <c r="BE5" s="43"/>
      <c r="BF5" s="43"/>
      <c r="BG5" s="47"/>
      <c r="BH5" s="43"/>
      <c r="BI5" s="43"/>
    </row>
    <row r="6" spans="1:61" ht="17" x14ac:dyDescent="0.2">
      <c r="A6" s="43">
        <v>1</v>
      </c>
      <c r="B6" s="51">
        <v>45914</v>
      </c>
      <c r="C6" s="57" t="s">
        <v>86</v>
      </c>
      <c r="D6" s="44" t="s">
        <v>112</v>
      </c>
      <c r="E6" s="43" t="s">
        <v>91</v>
      </c>
      <c r="F6" s="43" t="s">
        <v>73</v>
      </c>
      <c r="G6" s="43">
        <v>63</v>
      </c>
      <c r="H6" s="43">
        <v>82</v>
      </c>
      <c r="I6" s="58">
        <v>28</v>
      </c>
      <c r="J6" s="59" t="s">
        <v>239</v>
      </c>
      <c r="K6" s="44" t="s">
        <v>227</v>
      </c>
      <c r="M6" s="43">
        <v>6</v>
      </c>
      <c r="N6" s="58">
        <v>0</v>
      </c>
      <c r="O6" s="60">
        <v>0</v>
      </c>
      <c r="P6" s="60">
        <v>0</v>
      </c>
      <c r="Q6" s="58">
        <v>0</v>
      </c>
      <c r="R6" s="58">
        <v>0</v>
      </c>
      <c r="S6" s="58">
        <v>0</v>
      </c>
      <c r="T6" s="58">
        <v>1</v>
      </c>
      <c r="U6" s="42" t="s">
        <v>122</v>
      </c>
      <c r="V6" s="43">
        <v>1</v>
      </c>
      <c r="W6" s="44"/>
      <c r="Z6" s="51"/>
      <c r="AP6" s="68"/>
      <c r="AX6" s="43"/>
      <c r="AY6" s="43"/>
      <c r="AZ6" s="43"/>
      <c r="BA6" s="46"/>
      <c r="BC6" s="43"/>
      <c r="BD6" s="43"/>
      <c r="BE6" s="43"/>
      <c r="BF6" s="43"/>
      <c r="BG6" s="47"/>
      <c r="BH6" s="43"/>
      <c r="BI6" s="43"/>
    </row>
    <row r="7" spans="1:61" ht="17" x14ac:dyDescent="0.2">
      <c r="A7" s="43">
        <v>1</v>
      </c>
      <c r="B7" s="51">
        <v>45914</v>
      </c>
      <c r="C7" s="57" t="s">
        <v>86</v>
      </c>
      <c r="D7" s="44" t="s">
        <v>112</v>
      </c>
      <c r="E7" s="43" t="s">
        <v>91</v>
      </c>
      <c r="F7" s="43" t="s">
        <v>73</v>
      </c>
      <c r="G7" s="43">
        <v>63</v>
      </c>
      <c r="H7" s="43">
        <v>82</v>
      </c>
      <c r="I7" s="58">
        <v>36</v>
      </c>
      <c r="J7" s="59" t="s">
        <v>240</v>
      </c>
      <c r="K7" s="44" t="s">
        <v>38</v>
      </c>
      <c r="M7" s="43">
        <v>4</v>
      </c>
      <c r="N7" s="61">
        <v>0</v>
      </c>
      <c r="O7" s="62">
        <v>0</v>
      </c>
      <c r="P7" s="62">
        <v>0</v>
      </c>
      <c r="Q7" s="61">
        <v>0</v>
      </c>
      <c r="R7" s="61">
        <v>0</v>
      </c>
      <c r="S7" s="61">
        <v>0</v>
      </c>
      <c r="T7" s="58">
        <v>1</v>
      </c>
      <c r="U7" s="42" t="s">
        <v>122</v>
      </c>
      <c r="V7" s="43">
        <v>1</v>
      </c>
      <c r="W7" s="44"/>
      <c r="Z7" s="51"/>
      <c r="AP7" s="68"/>
      <c r="AX7" s="43"/>
      <c r="AY7" s="43"/>
      <c r="AZ7" s="43"/>
      <c r="BA7" s="46"/>
      <c r="BC7" s="43"/>
      <c r="BD7" s="43"/>
      <c r="BE7" s="43"/>
      <c r="BF7" s="43"/>
      <c r="BG7" s="47"/>
      <c r="BH7" s="43"/>
      <c r="BI7" s="43"/>
    </row>
    <row r="8" spans="1:61" ht="17" x14ac:dyDescent="0.2">
      <c r="A8" s="43">
        <v>1</v>
      </c>
      <c r="B8" s="51">
        <v>45914</v>
      </c>
      <c r="C8" s="57" t="s">
        <v>86</v>
      </c>
      <c r="D8" s="44" t="s">
        <v>112</v>
      </c>
      <c r="E8" s="43" t="s">
        <v>91</v>
      </c>
      <c r="F8" s="43" t="s">
        <v>73</v>
      </c>
      <c r="G8" s="43">
        <v>63</v>
      </c>
      <c r="H8" s="43">
        <v>82</v>
      </c>
      <c r="I8" s="58">
        <v>41</v>
      </c>
      <c r="J8" s="59" t="s">
        <v>241</v>
      </c>
      <c r="K8" s="44" t="s">
        <v>228</v>
      </c>
      <c r="L8" s="45">
        <v>1</v>
      </c>
      <c r="M8" s="43">
        <v>28</v>
      </c>
      <c r="N8" s="58">
        <v>4</v>
      </c>
      <c r="O8" s="60">
        <v>2</v>
      </c>
      <c r="P8" s="60">
        <v>0</v>
      </c>
      <c r="Q8" s="58">
        <v>2</v>
      </c>
      <c r="R8" s="58">
        <v>0</v>
      </c>
      <c r="S8" s="58">
        <v>0</v>
      </c>
      <c r="T8" s="58">
        <v>1</v>
      </c>
      <c r="U8" s="42" t="s">
        <v>122</v>
      </c>
      <c r="V8" s="43">
        <v>1</v>
      </c>
      <c r="W8" s="44"/>
      <c r="Z8" s="51"/>
      <c r="AP8" s="68"/>
      <c r="AX8" s="43"/>
      <c r="AY8" s="43"/>
      <c r="AZ8" s="43"/>
      <c r="BA8" s="46"/>
      <c r="BC8" s="43"/>
      <c r="BD8" s="43"/>
      <c r="BE8" s="43"/>
      <c r="BF8" s="43"/>
      <c r="BG8" s="47"/>
      <c r="BH8" s="43"/>
      <c r="BI8" s="43"/>
    </row>
    <row r="9" spans="1:61" ht="17" x14ac:dyDescent="0.2">
      <c r="A9" s="43">
        <v>1</v>
      </c>
      <c r="B9" s="51">
        <v>45914</v>
      </c>
      <c r="C9" s="57" t="s">
        <v>86</v>
      </c>
      <c r="D9" s="44" t="s">
        <v>112</v>
      </c>
      <c r="E9" s="43" t="s">
        <v>91</v>
      </c>
      <c r="F9" s="43" t="s">
        <v>73</v>
      </c>
      <c r="G9" s="43">
        <v>63</v>
      </c>
      <c r="H9" s="43">
        <v>82</v>
      </c>
      <c r="I9" s="58">
        <v>42</v>
      </c>
      <c r="J9" s="59" t="s">
        <v>242</v>
      </c>
      <c r="K9" s="44" t="s">
        <v>229</v>
      </c>
      <c r="L9" s="45">
        <v>1</v>
      </c>
      <c r="M9" s="43">
        <v>13</v>
      </c>
      <c r="N9" s="58">
        <v>3</v>
      </c>
      <c r="O9" s="60">
        <v>1</v>
      </c>
      <c r="P9" s="60">
        <v>1</v>
      </c>
      <c r="Q9" s="58">
        <v>0</v>
      </c>
      <c r="R9" s="58">
        <v>0</v>
      </c>
      <c r="S9" s="58">
        <v>0</v>
      </c>
      <c r="T9" s="58">
        <v>0</v>
      </c>
      <c r="U9" s="42" t="s">
        <v>122</v>
      </c>
      <c r="V9" s="43">
        <v>1</v>
      </c>
      <c r="W9" s="44"/>
      <c r="Z9" s="51"/>
      <c r="AP9" s="68"/>
      <c r="AX9" s="43"/>
      <c r="AY9" s="43"/>
      <c r="AZ9" s="43"/>
      <c r="BA9" s="46"/>
      <c r="BC9" s="43"/>
      <c r="BD9" s="43"/>
      <c r="BE9" s="43"/>
      <c r="BF9" s="43"/>
      <c r="BG9" s="47"/>
      <c r="BH9" s="43"/>
      <c r="BI9" s="43"/>
    </row>
    <row r="10" spans="1:61" ht="17" x14ac:dyDescent="0.2">
      <c r="A10" s="43">
        <v>1</v>
      </c>
      <c r="B10" s="51">
        <v>45914</v>
      </c>
      <c r="C10" s="57" t="s">
        <v>86</v>
      </c>
      <c r="D10" s="44" t="s">
        <v>112</v>
      </c>
      <c r="E10" s="43" t="s">
        <v>91</v>
      </c>
      <c r="F10" s="43" t="s">
        <v>73</v>
      </c>
      <c r="G10" s="43">
        <v>63</v>
      </c>
      <c r="H10" s="43">
        <v>82</v>
      </c>
      <c r="I10" s="58">
        <v>43</v>
      </c>
      <c r="J10" s="59" t="s">
        <v>243</v>
      </c>
      <c r="K10" s="44" t="s">
        <v>25</v>
      </c>
      <c r="L10" s="45">
        <v>1</v>
      </c>
      <c r="M10" s="43">
        <v>27</v>
      </c>
      <c r="N10" s="58">
        <v>15</v>
      </c>
      <c r="O10" s="60">
        <v>5</v>
      </c>
      <c r="P10" s="60">
        <v>3</v>
      </c>
      <c r="Q10" s="58">
        <v>2</v>
      </c>
      <c r="R10" s="58">
        <v>0</v>
      </c>
      <c r="S10" s="58">
        <v>2</v>
      </c>
      <c r="T10" s="58">
        <v>3</v>
      </c>
      <c r="U10" s="42" t="s">
        <v>122</v>
      </c>
      <c r="V10" s="43">
        <v>1</v>
      </c>
      <c r="W10" s="44"/>
      <c r="Z10" s="51"/>
      <c r="AP10" s="68"/>
      <c r="AX10" s="43"/>
      <c r="AY10" s="43"/>
      <c r="AZ10" s="43"/>
      <c r="BA10" s="46"/>
      <c r="BC10" s="43"/>
      <c r="BD10" s="43"/>
      <c r="BE10" s="43"/>
      <c r="BF10" s="43"/>
      <c r="BG10" s="47"/>
      <c r="BH10" s="43"/>
      <c r="BI10" s="43"/>
    </row>
    <row r="11" spans="1:61" ht="17" x14ac:dyDescent="0.2">
      <c r="A11" s="43">
        <v>1</v>
      </c>
      <c r="B11" s="51">
        <v>45914</v>
      </c>
      <c r="C11" s="57" t="s">
        <v>86</v>
      </c>
      <c r="D11" s="44" t="s">
        <v>112</v>
      </c>
      <c r="E11" s="43" t="s">
        <v>91</v>
      </c>
      <c r="F11" s="43" t="s">
        <v>73</v>
      </c>
      <c r="G11" s="43">
        <v>63</v>
      </c>
      <c r="H11" s="43">
        <v>82</v>
      </c>
      <c r="I11" s="58">
        <v>44</v>
      </c>
      <c r="J11" s="59" t="s">
        <v>244</v>
      </c>
      <c r="K11" s="44" t="s">
        <v>18</v>
      </c>
      <c r="L11" s="45">
        <v>1</v>
      </c>
      <c r="M11" s="43">
        <v>33</v>
      </c>
      <c r="N11" s="58">
        <v>10</v>
      </c>
      <c r="O11" s="60">
        <v>4</v>
      </c>
      <c r="P11" s="60">
        <v>0</v>
      </c>
      <c r="Q11" s="58">
        <v>4</v>
      </c>
      <c r="R11" s="58">
        <v>0</v>
      </c>
      <c r="S11" s="58">
        <v>2</v>
      </c>
      <c r="T11" s="58">
        <v>3</v>
      </c>
      <c r="U11" s="42" t="s">
        <v>122</v>
      </c>
      <c r="V11" s="43">
        <v>1</v>
      </c>
      <c r="W11" s="57"/>
      <c r="Z11" s="51"/>
      <c r="AP11" s="68"/>
      <c r="AX11" s="43"/>
      <c r="AY11" s="43"/>
      <c r="AZ11" s="43"/>
      <c r="BA11" s="46"/>
      <c r="BC11" s="43"/>
      <c r="BD11" s="43"/>
      <c r="BE11" s="43"/>
      <c r="BF11" s="43"/>
      <c r="BG11" s="47"/>
      <c r="BH11" s="43"/>
      <c r="BI11" s="43"/>
    </row>
    <row r="12" spans="1:61" ht="17" x14ac:dyDescent="0.2">
      <c r="A12" s="43">
        <v>1</v>
      </c>
      <c r="B12" s="51">
        <v>45914</v>
      </c>
      <c r="C12" s="57" t="s">
        <v>86</v>
      </c>
      <c r="D12" s="44" t="s">
        <v>112</v>
      </c>
      <c r="E12" s="43" t="s">
        <v>91</v>
      </c>
      <c r="F12" s="43" t="s">
        <v>73</v>
      </c>
      <c r="G12" s="43">
        <v>63</v>
      </c>
      <c r="H12" s="43">
        <v>82</v>
      </c>
      <c r="I12" s="58">
        <v>45</v>
      </c>
      <c r="J12" s="59" t="s">
        <v>245</v>
      </c>
      <c r="K12" s="44" t="s">
        <v>22</v>
      </c>
      <c r="M12" s="43">
        <v>23</v>
      </c>
      <c r="N12" s="58">
        <v>3</v>
      </c>
      <c r="O12" s="60">
        <v>1</v>
      </c>
      <c r="P12" s="60">
        <v>1</v>
      </c>
      <c r="Q12" s="61">
        <v>0</v>
      </c>
      <c r="R12" s="61">
        <v>0</v>
      </c>
      <c r="S12" s="58">
        <v>0</v>
      </c>
      <c r="T12" s="58">
        <v>1</v>
      </c>
      <c r="U12" s="42" t="s">
        <v>122</v>
      </c>
      <c r="V12" s="43">
        <v>1</v>
      </c>
      <c r="W12" s="44"/>
      <c r="Z12" s="51"/>
      <c r="AP12" s="68"/>
      <c r="AX12" s="43"/>
      <c r="AY12" s="43"/>
      <c r="AZ12" s="43"/>
      <c r="BA12" s="46"/>
      <c r="BC12" s="43"/>
      <c r="BD12" s="43"/>
      <c r="BE12" s="43"/>
      <c r="BF12" s="43"/>
      <c r="BG12" s="47"/>
      <c r="BH12" s="43"/>
      <c r="BI12" s="43"/>
    </row>
    <row r="13" spans="1:61" ht="17" x14ac:dyDescent="0.2">
      <c r="A13" s="43">
        <v>1</v>
      </c>
      <c r="B13" s="51">
        <v>45914</v>
      </c>
      <c r="C13" s="57" t="s">
        <v>86</v>
      </c>
      <c r="D13" s="44" t="s">
        <v>112</v>
      </c>
      <c r="E13" s="43" t="s">
        <v>91</v>
      </c>
      <c r="F13" s="43" t="s">
        <v>73</v>
      </c>
      <c r="G13" s="43">
        <v>63</v>
      </c>
      <c r="H13" s="43">
        <v>82</v>
      </c>
      <c r="I13" s="58">
        <v>51</v>
      </c>
      <c r="J13" s="59" t="s">
        <v>246</v>
      </c>
      <c r="K13" s="44" t="s">
        <v>230</v>
      </c>
      <c r="M13" s="43">
        <v>23</v>
      </c>
      <c r="N13" s="58">
        <v>13</v>
      </c>
      <c r="O13" s="60">
        <v>6</v>
      </c>
      <c r="P13" s="60">
        <v>0</v>
      </c>
      <c r="Q13" s="58">
        <v>6</v>
      </c>
      <c r="R13" s="58">
        <v>0</v>
      </c>
      <c r="S13" s="58">
        <v>1</v>
      </c>
      <c r="T13" s="58">
        <v>3</v>
      </c>
      <c r="U13" s="42" t="s">
        <v>122</v>
      </c>
      <c r="V13" s="43">
        <v>1</v>
      </c>
      <c r="W13" s="44"/>
      <c r="Z13" s="51"/>
      <c r="AP13" s="68"/>
      <c r="AX13" s="43"/>
      <c r="AY13" s="43"/>
      <c r="AZ13" s="43"/>
      <c r="BA13" s="46"/>
      <c r="BC13" s="43"/>
      <c r="BD13" s="43"/>
      <c r="BE13" s="43"/>
      <c r="BF13" s="43"/>
      <c r="BG13" s="47"/>
      <c r="BH13" s="43"/>
      <c r="BI13" s="43"/>
    </row>
    <row r="14" spans="1:61" x14ac:dyDescent="0.2">
      <c r="A14" s="43">
        <v>1</v>
      </c>
      <c r="B14" s="51">
        <v>45914</v>
      </c>
      <c r="C14" s="57" t="s">
        <v>112</v>
      </c>
      <c r="D14" s="44" t="s">
        <v>86</v>
      </c>
      <c r="E14" s="43" t="s">
        <v>90</v>
      </c>
      <c r="F14" s="43" t="s">
        <v>72</v>
      </c>
      <c r="G14" s="43">
        <v>82</v>
      </c>
      <c r="H14" s="43">
        <v>63</v>
      </c>
      <c r="I14" s="43">
        <v>4</v>
      </c>
      <c r="J14" s="42" t="s">
        <v>247</v>
      </c>
      <c r="K14" s="44" t="s">
        <v>231</v>
      </c>
      <c r="L14" s="45">
        <v>1</v>
      </c>
      <c r="M14" s="43">
        <v>25</v>
      </c>
      <c r="N14" s="53">
        <v>6</v>
      </c>
      <c r="O14" s="43">
        <v>3</v>
      </c>
      <c r="P14" s="42">
        <v>0</v>
      </c>
      <c r="Q14" s="43">
        <v>3</v>
      </c>
      <c r="R14" s="45">
        <v>0</v>
      </c>
      <c r="S14" s="43">
        <v>0</v>
      </c>
      <c r="T14" s="43">
        <v>1</v>
      </c>
      <c r="U14" s="42" t="s">
        <v>122</v>
      </c>
      <c r="V14" s="43">
        <v>1</v>
      </c>
      <c r="W14" s="44"/>
      <c r="Z14" s="43"/>
      <c r="AP14" s="68"/>
      <c r="AV14" s="47"/>
      <c r="AX14" s="43"/>
    </row>
    <row r="15" spans="1:61" x14ac:dyDescent="0.2">
      <c r="A15" s="43">
        <v>1</v>
      </c>
      <c r="B15" s="51">
        <v>45914</v>
      </c>
      <c r="C15" s="57" t="s">
        <v>112</v>
      </c>
      <c r="D15" s="44" t="s">
        <v>86</v>
      </c>
      <c r="E15" s="43" t="s">
        <v>90</v>
      </c>
      <c r="F15" s="43" t="s">
        <v>72</v>
      </c>
      <c r="G15" s="43">
        <v>82</v>
      </c>
      <c r="H15" s="43">
        <v>63</v>
      </c>
      <c r="I15" s="43">
        <v>5</v>
      </c>
      <c r="J15" s="42" t="s">
        <v>116</v>
      </c>
      <c r="K15" s="44" t="s">
        <v>232</v>
      </c>
      <c r="L15" s="45">
        <v>1</v>
      </c>
      <c r="M15" s="43">
        <v>23</v>
      </c>
      <c r="N15" s="53">
        <v>19</v>
      </c>
      <c r="O15" s="43">
        <v>7</v>
      </c>
      <c r="P15" s="42">
        <v>0</v>
      </c>
      <c r="Q15" s="43">
        <v>7</v>
      </c>
      <c r="R15" s="45">
        <v>0</v>
      </c>
      <c r="S15" s="43">
        <v>5</v>
      </c>
      <c r="T15" s="43">
        <v>3</v>
      </c>
      <c r="U15" s="42" t="s">
        <v>122</v>
      </c>
      <c r="V15" s="43">
        <v>1</v>
      </c>
      <c r="W15" s="57"/>
      <c r="Z15" s="50"/>
      <c r="AB15" s="52"/>
      <c r="AP15" s="68"/>
      <c r="AX15" s="43"/>
    </row>
    <row r="16" spans="1:61" x14ac:dyDescent="0.2">
      <c r="A16" s="43">
        <v>1</v>
      </c>
      <c r="B16" s="51">
        <v>45914</v>
      </c>
      <c r="C16" s="57" t="s">
        <v>112</v>
      </c>
      <c r="D16" s="44" t="s">
        <v>86</v>
      </c>
      <c r="E16" s="43" t="s">
        <v>90</v>
      </c>
      <c r="F16" s="43" t="s">
        <v>72</v>
      </c>
      <c r="G16" s="43">
        <v>82</v>
      </c>
      <c r="H16" s="43">
        <v>63</v>
      </c>
      <c r="I16" s="43">
        <v>6</v>
      </c>
      <c r="J16" s="42" t="s">
        <v>1215</v>
      </c>
      <c r="K16" s="44" t="s">
        <v>291</v>
      </c>
      <c r="M16" s="43">
        <v>13</v>
      </c>
      <c r="N16" s="53">
        <v>7</v>
      </c>
      <c r="O16" s="52">
        <v>2</v>
      </c>
      <c r="P16" s="42">
        <v>1</v>
      </c>
      <c r="Q16" s="43">
        <v>1</v>
      </c>
      <c r="R16" s="45">
        <v>0</v>
      </c>
      <c r="S16" s="43">
        <v>2</v>
      </c>
      <c r="T16" s="43">
        <v>0</v>
      </c>
      <c r="U16" s="42" t="s">
        <v>122</v>
      </c>
      <c r="V16" s="43">
        <v>1</v>
      </c>
      <c r="W16" s="57"/>
      <c r="Z16" s="50"/>
      <c r="AB16" s="52"/>
      <c r="AP16" s="68"/>
      <c r="AV16" s="47"/>
      <c r="AX16" s="43"/>
    </row>
    <row r="17" spans="1:50" x14ac:dyDescent="0.2">
      <c r="A17" s="43">
        <v>1</v>
      </c>
      <c r="B17" s="51">
        <v>45914</v>
      </c>
      <c r="C17" s="57" t="s">
        <v>112</v>
      </c>
      <c r="D17" s="44" t="s">
        <v>86</v>
      </c>
      <c r="E17" s="43" t="s">
        <v>90</v>
      </c>
      <c r="F17" s="43" t="s">
        <v>72</v>
      </c>
      <c r="G17" s="43">
        <v>82</v>
      </c>
      <c r="H17" s="43">
        <v>63</v>
      </c>
      <c r="I17" s="43">
        <v>7</v>
      </c>
      <c r="J17" s="42" t="s">
        <v>248</v>
      </c>
      <c r="K17" s="44" t="s">
        <v>120</v>
      </c>
      <c r="M17" s="43">
        <v>21</v>
      </c>
      <c r="N17" s="53">
        <v>9</v>
      </c>
      <c r="O17" s="52">
        <v>3</v>
      </c>
      <c r="P17" s="42">
        <v>3</v>
      </c>
      <c r="Q17" s="43">
        <v>0</v>
      </c>
      <c r="R17" s="45">
        <v>0</v>
      </c>
      <c r="S17" s="43">
        <v>0</v>
      </c>
      <c r="T17" s="43">
        <v>3</v>
      </c>
      <c r="U17" s="42" t="s">
        <v>122</v>
      </c>
      <c r="V17" s="43">
        <v>1</v>
      </c>
      <c r="W17" s="57"/>
      <c r="Z17" s="50"/>
      <c r="AB17" s="52"/>
      <c r="AP17" s="68"/>
      <c r="AV17" s="47"/>
      <c r="AX17" s="43"/>
    </row>
    <row r="18" spans="1:50" x14ac:dyDescent="0.2">
      <c r="A18" s="43">
        <v>1</v>
      </c>
      <c r="B18" s="51">
        <v>45914</v>
      </c>
      <c r="C18" s="57" t="s">
        <v>112</v>
      </c>
      <c r="D18" s="44" t="s">
        <v>86</v>
      </c>
      <c r="E18" s="43" t="s">
        <v>90</v>
      </c>
      <c r="F18" s="43" t="s">
        <v>72</v>
      </c>
      <c r="G18" s="43">
        <v>82</v>
      </c>
      <c r="H18" s="43">
        <v>63</v>
      </c>
      <c r="I18" s="43">
        <v>8</v>
      </c>
      <c r="J18" s="42" t="s">
        <v>249</v>
      </c>
      <c r="K18" s="44" t="s">
        <v>233</v>
      </c>
      <c r="L18" s="45">
        <v>1</v>
      </c>
      <c r="M18" s="43">
        <v>22</v>
      </c>
      <c r="N18" s="53">
        <v>4</v>
      </c>
      <c r="O18" s="43">
        <v>1</v>
      </c>
      <c r="P18" s="42">
        <v>0</v>
      </c>
      <c r="Q18" s="43">
        <v>1</v>
      </c>
      <c r="R18" s="45">
        <v>0</v>
      </c>
      <c r="S18" s="43">
        <v>2</v>
      </c>
      <c r="T18" s="43">
        <v>3</v>
      </c>
      <c r="U18" s="42" t="s">
        <v>122</v>
      </c>
      <c r="V18" s="43">
        <v>1</v>
      </c>
      <c r="W18" s="57"/>
      <c r="Z18" s="50"/>
      <c r="AP18" s="68"/>
      <c r="AV18" s="47"/>
      <c r="AX18" s="43"/>
    </row>
    <row r="19" spans="1:50" x14ac:dyDescent="0.2">
      <c r="A19" s="43">
        <v>1</v>
      </c>
      <c r="B19" s="51">
        <v>45914</v>
      </c>
      <c r="C19" s="57" t="s">
        <v>112</v>
      </c>
      <c r="D19" s="44" t="s">
        <v>86</v>
      </c>
      <c r="E19" s="43" t="s">
        <v>90</v>
      </c>
      <c r="F19" s="43" t="s">
        <v>72</v>
      </c>
      <c r="G19" s="43">
        <v>82</v>
      </c>
      <c r="H19" s="43">
        <v>63</v>
      </c>
      <c r="I19" s="43">
        <v>9</v>
      </c>
      <c r="J19" s="42" t="s">
        <v>250</v>
      </c>
      <c r="K19" s="44" t="s">
        <v>5</v>
      </c>
      <c r="L19" s="45">
        <v>1</v>
      </c>
      <c r="M19" s="43">
        <v>25</v>
      </c>
      <c r="N19" s="53">
        <v>5</v>
      </c>
      <c r="O19" s="52">
        <v>2</v>
      </c>
      <c r="P19" s="42">
        <v>0</v>
      </c>
      <c r="Q19" s="43">
        <v>2</v>
      </c>
      <c r="R19" s="45">
        <v>0</v>
      </c>
      <c r="S19" s="43">
        <v>1</v>
      </c>
      <c r="T19" s="43">
        <v>1</v>
      </c>
      <c r="U19" s="42" t="s">
        <v>122</v>
      </c>
      <c r="V19" s="43">
        <v>1</v>
      </c>
      <c r="W19" s="57"/>
      <c r="Z19" s="50"/>
      <c r="AP19" s="68"/>
      <c r="AV19" s="47"/>
      <c r="AX19" s="43"/>
    </row>
    <row r="20" spans="1:50" x14ac:dyDescent="0.2">
      <c r="A20" s="43">
        <v>1</v>
      </c>
      <c r="B20" s="51">
        <v>45914</v>
      </c>
      <c r="C20" s="57" t="s">
        <v>112</v>
      </c>
      <c r="D20" s="44" t="s">
        <v>86</v>
      </c>
      <c r="E20" s="43" t="s">
        <v>90</v>
      </c>
      <c r="F20" s="43" t="s">
        <v>72</v>
      </c>
      <c r="G20" s="43">
        <v>82</v>
      </c>
      <c r="H20" s="43">
        <v>63</v>
      </c>
      <c r="I20" s="43">
        <v>10</v>
      </c>
      <c r="J20" s="42" t="s">
        <v>251</v>
      </c>
      <c r="K20" s="44" t="s">
        <v>1218</v>
      </c>
      <c r="L20" s="45">
        <v>1</v>
      </c>
      <c r="M20" s="43">
        <v>15</v>
      </c>
      <c r="N20" s="53">
        <v>5</v>
      </c>
      <c r="O20" s="52">
        <v>2</v>
      </c>
      <c r="P20" s="42">
        <v>0</v>
      </c>
      <c r="Q20" s="43">
        <v>2</v>
      </c>
      <c r="R20" s="45">
        <v>0</v>
      </c>
      <c r="S20" s="43">
        <v>1</v>
      </c>
      <c r="T20" s="43">
        <v>2</v>
      </c>
      <c r="U20" s="42" t="s">
        <v>122</v>
      </c>
      <c r="V20" s="43">
        <v>1</v>
      </c>
      <c r="W20" s="57"/>
      <c r="Z20" s="50"/>
      <c r="AB20" s="52"/>
      <c r="AP20" s="68"/>
      <c r="AV20" s="47"/>
      <c r="AX20" s="43"/>
    </row>
    <row r="21" spans="1:50" x14ac:dyDescent="0.2">
      <c r="A21" s="43">
        <v>1</v>
      </c>
      <c r="B21" s="51">
        <v>45914</v>
      </c>
      <c r="C21" s="57" t="s">
        <v>112</v>
      </c>
      <c r="D21" s="44" t="s">
        <v>86</v>
      </c>
      <c r="E21" s="43" t="s">
        <v>90</v>
      </c>
      <c r="F21" s="43" t="s">
        <v>72</v>
      </c>
      <c r="G21" s="43">
        <v>82</v>
      </c>
      <c r="H21" s="43">
        <v>63</v>
      </c>
      <c r="I21" s="43">
        <v>11</v>
      </c>
      <c r="J21" s="42" t="s">
        <v>252</v>
      </c>
      <c r="K21" s="44" t="s">
        <v>38</v>
      </c>
      <c r="M21" s="43">
        <v>15</v>
      </c>
      <c r="N21" s="53">
        <v>3</v>
      </c>
      <c r="O21" s="52">
        <v>1</v>
      </c>
      <c r="P21" s="42">
        <v>1</v>
      </c>
      <c r="Q21" s="43">
        <v>0</v>
      </c>
      <c r="R21" s="45">
        <v>0</v>
      </c>
      <c r="S21" s="43">
        <v>0</v>
      </c>
      <c r="T21" s="43">
        <v>1</v>
      </c>
      <c r="U21" s="42" t="s">
        <v>122</v>
      </c>
      <c r="V21" s="43">
        <v>1</v>
      </c>
      <c r="W21" s="57"/>
      <c r="Z21" s="50"/>
      <c r="AB21" s="52"/>
      <c r="AP21" s="68"/>
      <c r="AV21" s="47"/>
      <c r="AX21" s="43"/>
    </row>
    <row r="22" spans="1:50" x14ac:dyDescent="0.2">
      <c r="A22" s="43">
        <v>1</v>
      </c>
      <c r="B22" s="51">
        <v>45914</v>
      </c>
      <c r="C22" s="57" t="s">
        <v>112</v>
      </c>
      <c r="D22" s="44" t="s">
        <v>86</v>
      </c>
      <c r="E22" s="43" t="s">
        <v>90</v>
      </c>
      <c r="F22" s="43" t="s">
        <v>72</v>
      </c>
      <c r="G22" s="43">
        <v>82</v>
      </c>
      <c r="H22" s="43">
        <v>63</v>
      </c>
      <c r="I22" s="43">
        <v>12</v>
      </c>
      <c r="J22" s="42" t="s">
        <v>253</v>
      </c>
      <c r="K22" s="44" t="s">
        <v>234</v>
      </c>
      <c r="M22" s="43">
        <v>6</v>
      </c>
      <c r="N22" s="53">
        <v>0</v>
      </c>
      <c r="O22" s="52">
        <v>0</v>
      </c>
      <c r="P22" s="42">
        <v>0</v>
      </c>
      <c r="Q22" s="43">
        <v>0</v>
      </c>
      <c r="R22" s="45">
        <v>0</v>
      </c>
      <c r="S22" s="43">
        <v>0</v>
      </c>
      <c r="T22" s="43">
        <v>0</v>
      </c>
      <c r="U22" s="42" t="s">
        <v>122</v>
      </c>
      <c r="V22" s="43">
        <v>1</v>
      </c>
      <c r="W22" s="57"/>
      <c r="Z22" s="50"/>
      <c r="AP22" s="68"/>
      <c r="AV22" s="47"/>
      <c r="AX22" s="43"/>
    </row>
    <row r="23" spans="1:50" x14ac:dyDescent="0.2">
      <c r="A23" s="43">
        <v>1</v>
      </c>
      <c r="B23" s="51">
        <v>45914</v>
      </c>
      <c r="C23" s="57" t="s">
        <v>112</v>
      </c>
      <c r="D23" s="44" t="s">
        <v>86</v>
      </c>
      <c r="E23" s="43" t="s">
        <v>90</v>
      </c>
      <c r="F23" s="43" t="s">
        <v>72</v>
      </c>
      <c r="G23" s="43">
        <v>82</v>
      </c>
      <c r="H23" s="43">
        <v>63</v>
      </c>
      <c r="I23" s="43">
        <v>13</v>
      </c>
      <c r="J23" s="42" t="s">
        <v>254</v>
      </c>
      <c r="K23" s="44" t="s">
        <v>235</v>
      </c>
      <c r="M23" s="43">
        <v>10</v>
      </c>
      <c r="N23" s="53">
        <v>5</v>
      </c>
      <c r="O23" s="52">
        <v>2</v>
      </c>
      <c r="P23" s="42">
        <v>0</v>
      </c>
      <c r="Q23" s="43">
        <v>2</v>
      </c>
      <c r="R23" s="45">
        <v>0</v>
      </c>
      <c r="S23" s="43">
        <v>1</v>
      </c>
      <c r="T23" s="43">
        <v>1</v>
      </c>
      <c r="U23" s="42" t="s">
        <v>122</v>
      </c>
      <c r="V23" s="43">
        <v>1</v>
      </c>
      <c r="W23" s="57"/>
      <c r="Z23" s="50"/>
      <c r="AP23" s="68"/>
      <c r="AV23" s="47"/>
      <c r="AX23" s="43"/>
    </row>
    <row r="24" spans="1:50" x14ac:dyDescent="0.2">
      <c r="A24" s="43">
        <v>1</v>
      </c>
      <c r="B24" s="51">
        <v>45914</v>
      </c>
      <c r="C24" s="57" t="s">
        <v>112</v>
      </c>
      <c r="D24" s="44" t="s">
        <v>86</v>
      </c>
      <c r="E24" s="43" t="s">
        <v>90</v>
      </c>
      <c r="F24" s="43" t="s">
        <v>72</v>
      </c>
      <c r="G24" s="43">
        <v>82</v>
      </c>
      <c r="H24" s="43">
        <v>63</v>
      </c>
      <c r="I24" s="43">
        <v>14</v>
      </c>
      <c r="J24" s="42" t="s">
        <v>255</v>
      </c>
      <c r="K24" s="44" t="s">
        <v>64</v>
      </c>
      <c r="M24" s="43">
        <v>25</v>
      </c>
      <c r="N24" s="53">
        <v>19</v>
      </c>
      <c r="O24" s="43">
        <v>9</v>
      </c>
      <c r="P24" s="42">
        <v>0</v>
      </c>
      <c r="Q24" s="43">
        <v>9</v>
      </c>
      <c r="R24" s="45">
        <v>0</v>
      </c>
      <c r="S24" s="43">
        <v>1</v>
      </c>
      <c r="T24" s="43">
        <v>1</v>
      </c>
      <c r="U24" s="42" t="s">
        <v>122</v>
      </c>
      <c r="V24" s="43">
        <v>1</v>
      </c>
      <c r="W24" s="57"/>
      <c r="Z24" s="50"/>
      <c r="AP24" s="68"/>
      <c r="AV24" s="47"/>
      <c r="AX24" s="43"/>
    </row>
    <row r="25" spans="1:50" x14ac:dyDescent="0.2">
      <c r="A25" s="43">
        <v>2</v>
      </c>
      <c r="B25" s="51">
        <v>45914</v>
      </c>
      <c r="C25" s="57" t="s">
        <v>256</v>
      </c>
      <c r="D25" s="44" t="s">
        <v>257</v>
      </c>
      <c r="E25" s="43" t="s">
        <v>91</v>
      </c>
      <c r="F25" s="43" t="s">
        <v>73</v>
      </c>
      <c r="G25" s="43">
        <v>95</v>
      </c>
      <c r="H25" s="43">
        <v>119</v>
      </c>
      <c r="I25" s="43">
        <v>4</v>
      </c>
      <c r="J25" s="42" t="s">
        <v>152</v>
      </c>
      <c r="K25" s="44" t="s">
        <v>18</v>
      </c>
      <c r="L25" s="45">
        <v>1</v>
      </c>
      <c r="M25" s="43">
        <v>31</v>
      </c>
      <c r="N25" s="53">
        <v>32</v>
      </c>
      <c r="O25" s="43">
        <v>9</v>
      </c>
      <c r="P25" s="42">
        <v>5</v>
      </c>
      <c r="Q25" s="43">
        <v>0</v>
      </c>
      <c r="R25" s="45">
        <v>4</v>
      </c>
      <c r="S25" s="43">
        <v>9</v>
      </c>
      <c r="T25" s="43">
        <v>4</v>
      </c>
      <c r="U25" s="42" t="s">
        <v>122</v>
      </c>
      <c r="V25" s="43">
        <v>1</v>
      </c>
      <c r="W25" s="57"/>
      <c r="Z25" s="50"/>
      <c r="AP25" s="68"/>
      <c r="AV25" s="47"/>
      <c r="AX25" s="43"/>
    </row>
    <row r="26" spans="1:50" x14ac:dyDescent="0.2">
      <c r="A26" s="43">
        <v>2</v>
      </c>
      <c r="B26" s="51">
        <v>45914</v>
      </c>
      <c r="C26" s="57" t="s">
        <v>256</v>
      </c>
      <c r="D26" s="44" t="s">
        <v>257</v>
      </c>
      <c r="E26" s="43" t="s">
        <v>91</v>
      </c>
      <c r="F26" s="43" t="s">
        <v>73</v>
      </c>
      <c r="G26" s="43">
        <v>95</v>
      </c>
      <c r="H26" s="43">
        <v>119</v>
      </c>
      <c r="I26" s="43">
        <v>5</v>
      </c>
      <c r="J26" s="42" t="s">
        <v>270</v>
      </c>
      <c r="K26" s="44" t="s">
        <v>205</v>
      </c>
      <c r="M26" s="43">
        <v>15</v>
      </c>
      <c r="N26" s="53">
        <v>2</v>
      </c>
      <c r="O26" s="43">
        <v>1</v>
      </c>
      <c r="P26" s="42">
        <v>0</v>
      </c>
      <c r="Q26" s="43">
        <v>0</v>
      </c>
      <c r="R26" s="45">
        <v>1</v>
      </c>
      <c r="S26" s="43">
        <v>0</v>
      </c>
      <c r="T26" s="43">
        <v>4</v>
      </c>
      <c r="U26" s="42" t="s">
        <v>122</v>
      </c>
      <c r="V26" s="43">
        <v>1</v>
      </c>
      <c r="W26" s="57"/>
      <c r="Z26" s="50"/>
      <c r="AP26" s="68"/>
      <c r="AV26" s="47"/>
      <c r="AX26" s="43"/>
    </row>
    <row r="27" spans="1:50" x14ac:dyDescent="0.2">
      <c r="A27" s="43">
        <v>2</v>
      </c>
      <c r="B27" s="51">
        <v>45914</v>
      </c>
      <c r="C27" s="57" t="s">
        <v>256</v>
      </c>
      <c r="D27" s="44" t="s">
        <v>257</v>
      </c>
      <c r="E27" s="43" t="s">
        <v>91</v>
      </c>
      <c r="F27" s="43" t="s">
        <v>73</v>
      </c>
      <c r="G27" s="43">
        <v>95</v>
      </c>
      <c r="H27" s="43">
        <v>119</v>
      </c>
      <c r="I27" s="43">
        <v>7</v>
      </c>
      <c r="J27" s="42" t="s">
        <v>271</v>
      </c>
      <c r="K27" s="44" t="s">
        <v>11</v>
      </c>
      <c r="L27" s="45">
        <v>1</v>
      </c>
      <c r="M27" s="43">
        <v>17</v>
      </c>
      <c r="N27" s="53">
        <v>14</v>
      </c>
      <c r="O27" s="43">
        <v>4</v>
      </c>
      <c r="P27" s="42">
        <v>0</v>
      </c>
      <c r="Q27" s="43">
        <v>0</v>
      </c>
      <c r="R27" s="45">
        <v>4</v>
      </c>
      <c r="S27" s="43">
        <v>6</v>
      </c>
      <c r="T27" s="43">
        <v>5</v>
      </c>
      <c r="U27" s="42" t="s">
        <v>122</v>
      </c>
      <c r="V27" s="43">
        <v>1</v>
      </c>
      <c r="W27" s="57"/>
      <c r="Z27" s="50"/>
      <c r="AD27" s="52"/>
      <c r="AP27" s="68"/>
      <c r="AV27" s="47"/>
      <c r="AX27" s="43"/>
    </row>
    <row r="28" spans="1:50" x14ac:dyDescent="0.2">
      <c r="A28" s="43">
        <v>2</v>
      </c>
      <c r="B28" s="51">
        <v>45914</v>
      </c>
      <c r="C28" s="57" t="s">
        <v>256</v>
      </c>
      <c r="D28" s="44" t="s">
        <v>257</v>
      </c>
      <c r="E28" s="43" t="s">
        <v>91</v>
      </c>
      <c r="F28" s="43" t="s">
        <v>73</v>
      </c>
      <c r="G28" s="43">
        <v>95</v>
      </c>
      <c r="H28" s="43">
        <v>119</v>
      </c>
      <c r="I28" s="43">
        <v>8</v>
      </c>
      <c r="J28" s="42" t="s">
        <v>272</v>
      </c>
      <c r="K28" s="44" t="s">
        <v>260</v>
      </c>
      <c r="L28" s="45">
        <v>1</v>
      </c>
      <c r="M28" s="43">
        <v>26</v>
      </c>
      <c r="N28" s="53">
        <v>13</v>
      </c>
      <c r="O28" s="43">
        <v>5</v>
      </c>
      <c r="P28" s="42">
        <v>0</v>
      </c>
      <c r="Q28" s="43">
        <v>0</v>
      </c>
      <c r="R28" s="45">
        <v>5</v>
      </c>
      <c r="S28" s="43">
        <v>3</v>
      </c>
      <c r="T28" s="43">
        <v>4</v>
      </c>
      <c r="U28" s="42" t="s">
        <v>122</v>
      </c>
      <c r="V28" s="43">
        <v>1</v>
      </c>
      <c r="W28" s="57"/>
      <c r="Z28" s="50"/>
      <c r="AP28" s="68"/>
      <c r="AV28" s="47"/>
      <c r="AX28" s="43"/>
    </row>
    <row r="29" spans="1:50" x14ac:dyDescent="0.2">
      <c r="A29" s="43">
        <v>2</v>
      </c>
      <c r="B29" s="51">
        <v>45914</v>
      </c>
      <c r="C29" s="57" t="s">
        <v>256</v>
      </c>
      <c r="D29" s="44" t="s">
        <v>257</v>
      </c>
      <c r="E29" s="43" t="s">
        <v>91</v>
      </c>
      <c r="F29" s="43" t="s">
        <v>73</v>
      </c>
      <c r="G29" s="43">
        <v>95</v>
      </c>
      <c r="H29" s="43">
        <v>119</v>
      </c>
      <c r="I29" s="43">
        <v>10</v>
      </c>
      <c r="J29" s="42" t="s">
        <v>273</v>
      </c>
      <c r="K29" s="44" t="s">
        <v>130</v>
      </c>
      <c r="M29" s="43">
        <v>18</v>
      </c>
      <c r="N29" s="53">
        <v>2</v>
      </c>
      <c r="O29" s="52">
        <v>1</v>
      </c>
      <c r="P29" s="42">
        <v>0</v>
      </c>
      <c r="Q29" s="43">
        <v>0</v>
      </c>
      <c r="R29" s="45">
        <v>1</v>
      </c>
      <c r="S29" s="43">
        <v>0</v>
      </c>
      <c r="T29" s="43">
        <v>1</v>
      </c>
      <c r="U29" s="42" t="s">
        <v>122</v>
      </c>
      <c r="V29" s="43">
        <v>1</v>
      </c>
      <c r="W29" s="57"/>
      <c r="Z29" s="50"/>
      <c r="AP29" s="68"/>
      <c r="AV29" s="47"/>
      <c r="AX29" s="43"/>
    </row>
    <row r="30" spans="1:50" x14ac:dyDescent="0.2">
      <c r="A30" s="43">
        <v>2</v>
      </c>
      <c r="B30" s="51">
        <v>45914</v>
      </c>
      <c r="C30" s="57" t="s">
        <v>256</v>
      </c>
      <c r="D30" s="44" t="s">
        <v>257</v>
      </c>
      <c r="E30" s="43" t="s">
        <v>91</v>
      </c>
      <c r="F30" s="43" t="s">
        <v>73</v>
      </c>
      <c r="G30" s="43">
        <v>95</v>
      </c>
      <c r="H30" s="43">
        <v>119</v>
      </c>
      <c r="I30" s="43">
        <v>11</v>
      </c>
      <c r="J30" s="42" t="s">
        <v>274</v>
      </c>
      <c r="K30" s="44" t="s">
        <v>18</v>
      </c>
      <c r="M30" s="43">
        <v>6</v>
      </c>
      <c r="N30" s="53">
        <v>0</v>
      </c>
      <c r="O30" s="43">
        <v>0</v>
      </c>
      <c r="P30" s="42">
        <v>0</v>
      </c>
      <c r="Q30" s="43">
        <v>0</v>
      </c>
      <c r="R30" s="45">
        <v>0</v>
      </c>
      <c r="S30" s="43">
        <v>0</v>
      </c>
      <c r="T30" s="43">
        <v>0</v>
      </c>
      <c r="U30" s="42" t="s">
        <v>122</v>
      </c>
      <c r="V30" s="43">
        <v>1</v>
      </c>
      <c r="W30" s="57"/>
      <c r="Z30" s="50"/>
      <c r="AP30" s="68"/>
      <c r="AV30" s="47"/>
      <c r="AX30" s="43"/>
    </row>
    <row r="31" spans="1:50" x14ac:dyDescent="0.2">
      <c r="A31" s="43">
        <v>2</v>
      </c>
      <c r="B31" s="51">
        <v>45914</v>
      </c>
      <c r="C31" s="57" t="s">
        <v>256</v>
      </c>
      <c r="D31" s="44" t="s">
        <v>257</v>
      </c>
      <c r="E31" s="43" t="s">
        <v>91</v>
      </c>
      <c r="F31" s="43" t="s">
        <v>73</v>
      </c>
      <c r="G31" s="43">
        <v>95</v>
      </c>
      <c r="H31" s="43">
        <v>119</v>
      </c>
      <c r="I31" s="43">
        <v>13</v>
      </c>
      <c r="J31" s="42" t="s">
        <v>275</v>
      </c>
      <c r="K31" s="44" t="s">
        <v>261</v>
      </c>
      <c r="L31" s="45">
        <v>1</v>
      </c>
      <c r="M31" s="43">
        <v>26</v>
      </c>
      <c r="N31" s="53">
        <v>10</v>
      </c>
      <c r="O31" s="52">
        <v>5</v>
      </c>
      <c r="P31" s="42">
        <v>0</v>
      </c>
      <c r="Q31" s="43">
        <v>0</v>
      </c>
      <c r="R31" s="45">
        <v>5</v>
      </c>
      <c r="S31" s="43">
        <v>0</v>
      </c>
      <c r="T31" s="43">
        <v>3</v>
      </c>
      <c r="U31" s="42" t="s">
        <v>122</v>
      </c>
      <c r="V31" s="43">
        <v>1</v>
      </c>
      <c r="W31" s="57"/>
      <c r="Z31" s="50"/>
      <c r="AP31" s="68"/>
      <c r="AV31" s="47"/>
      <c r="AX31" s="43"/>
    </row>
    <row r="32" spans="1:50" x14ac:dyDescent="0.2">
      <c r="A32" s="43">
        <v>2</v>
      </c>
      <c r="B32" s="51">
        <v>45914</v>
      </c>
      <c r="C32" s="57" t="s">
        <v>256</v>
      </c>
      <c r="D32" s="44" t="s">
        <v>257</v>
      </c>
      <c r="E32" s="43" t="s">
        <v>91</v>
      </c>
      <c r="F32" s="43" t="s">
        <v>73</v>
      </c>
      <c r="G32" s="43">
        <v>95</v>
      </c>
      <c r="H32" s="43">
        <v>119</v>
      </c>
      <c r="I32" s="43">
        <v>14</v>
      </c>
      <c r="J32" s="42" t="s">
        <v>276</v>
      </c>
      <c r="K32" s="44" t="s">
        <v>262</v>
      </c>
      <c r="M32" s="43">
        <v>16</v>
      </c>
      <c r="N32" s="53">
        <v>13</v>
      </c>
      <c r="O32" s="43">
        <v>5</v>
      </c>
      <c r="P32" s="42">
        <v>1</v>
      </c>
      <c r="Q32" s="43">
        <v>0</v>
      </c>
      <c r="R32" s="45">
        <v>4</v>
      </c>
      <c r="S32" s="43">
        <v>2</v>
      </c>
      <c r="T32" s="43">
        <v>4</v>
      </c>
      <c r="U32" s="42" t="s">
        <v>122</v>
      </c>
      <c r="V32" s="43">
        <v>1</v>
      </c>
      <c r="W32" s="57"/>
      <c r="Z32" s="50"/>
      <c r="AP32" s="68"/>
    </row>
    <row r="33" spans="1:50" x14ac:dyDescent="0.2">
      <c r="A33" s="43">
        <v>2</v>
      </c>
      <c r="B33" s="51">
        <v>45914</v>
      </c>
      <c r="C33" s="57" t="s">
        <v>256</v>
      </c>
      <c r="D33" s="44" t="s">
        <v>257</v>
      </c>
      <c r="E33" s="43" t="s">
        <v>91</v>
      </c>
      <c r="F33" s="43" t="s">
        <v>73</v>
      </c>
      <c r="G33" s="43">
        <v>95</v>
      </c>
      <c r="H33" s="43">
        <v>119</v>
      </c>
      <c r="I33" s="43">
        <v>15</v>
      </c>
      <c r="J33" s="42" t="s">
        <v>277</v>
      </c>
      <c r="K33" s="44" t="s">
        <v>263</v>
      </c>
      <c r="L33" s="45">
        <v>1</v>
      </c>
      <c r="M33" s="43">
        <v>34</v>
      </c>
      <c r="N33" s="53">
        <v>6</v>
      </c>
      <c r="O33" s="43">
        <v>2</v>
      </c>
      <c r="P33" s="42">
        <v>0</v>
      </c>
      <c r="Q33" s="43">
        <v>0</v>
      </c>
      <c r="R33" s="45">
        <v>2</v>
      </c>
      <c r="S33" s="43">
        <v>2</v>
      </c>
      <c r="T33" s="43">
        <v>4</v>
      </c>
      <c r="U33" s="42" t="s">
        <v>122</v>
      </c>
      <c r="V33" s="43">
        <v>1</v>
      </c>
      <c r="W33" s="57"/>
      <c r="Z33" s="50"/>
      <c r="AP33" s="68"/>
      <c r="AX33" s="43"/>
    </row>
    <row r="34" spans="1:50" x14ac:dyDescent="0.2">
      <c r="A34" s="43">
        <v>2</v>
      </c>
      <c r="B34" s="51">
        <v>45914</v>
      </c>
      <c r="C34" s="57" t="s">
        <v>256</v>
      </c>
      <c r="D34" s="44" t="s">
        <v>257</v>
      </c>
      <c r="E34" s="43" t="s">
        <v>91</v>
      </c>
      <c r="F34" s="43" t="s">
        <v>73</v>
      </c>
      <c r="G34" s="43">
        <v>95</v>
      </c>
      <c r="H34" s="43">
        <v>119</v>
      </c>
      <c r="I34" s="43">
        <v>16</v>
      </c>
      <c r="J34" s="42" t="s">
        <v>278</v>
      </c>
      <c r="K34" s="44" t="s">
        <v>264</v>
      </c>
      <c r="M34" s="43">
        <v>11</v>
      </c>
      <c r="N34" s="53">
        <v>3</v>
      </c>
      <c r="O34" s="43">
        <v>1</v>
      </c>
      <c r="P34" s="42">
        <v>1</v>
      </c>
      <c r="Q34" s="43">
        <v>0</v>
      </c>
      <c r="R34" s="45">
        <v>0</v>
      </c>
      <c r="S34" s="43">
        <v>0</v>
      </c>
      <c r="T34" s="43">
        <v>1</v>
      </c>
      <c r="U34" s="42" t="s">
        <v>122</v>
      </c>
      <c r="V34" s="43">
        <v>1</v>
      </c>
      <c r="W34" s="57"/>
      <c r="Z34" s="50"/>
      <c r="AB34" s="52"/>
      <c r="AP34" s="68"/>
      <c r="AX34" s="43"/>
    </row>
    <row r="35" spans="1:50" x14ac:dyDescent="0.2">
      <c r="A35" s="43">
        <v>2</v>
      </c>
      <c r="B35" s="51">
        <v>45914</v>
      </c>
      <c r="C35" s="57" t="s">
        <v>257</v>
      </c>
      <c r="D35" s="44" t="s">
        <v>256</v>
      </c>
      <c r="E35" s="43" t="s">
        <v>90</v>
      </c>
      <c r="F35" s="43" t="s">
        <v>72</v>
      </c>
      <c r="G35" s="43">
        <v>119</v>
      </c>
      <c r="H35" s="43">
        <v>95</v>
      </c>
      <c r="I35" s="43">
        <v>4</v>
      </c>
      <c r="J35" s="42" t="s">
        <v>279</v>
      </c>
      <c r="K35" s="44" t="s">
        <v>6</v>
      </c>
      <c r="M35" s="43">
        <v>24</v>
      </c>
      <c r="N35" s="53">
        <v>19</v>
      </c>
      <c r="O35" s="43">
        <v>4</v>
      </c>
      <c r="P35" s="42">
        <v>2</v>
      </c>
      <c r="Q35" s="43">
        <v>0</v>
      </c>
      <c r="R35" s="45">
        <v>2</v>
      </c>
      <c r="S35" s="43">
        <v>9</v>
      </c>
      <c r="T35" s="43">
        <v>4</v>
      </c>
      <c r="U35" s="42" t="s">
        <v>122</v>
      </c>
      <c r="V35" s="43">
        <v>1</v>
      </c>
      <c r="W35" s="57"/>
      <c r="Z35" s="50"/>
      <c r="AP35" s="68"/>
      <c r="AX35" s="43"/>
    </row>
    <row r="36" spans="1:50" x14ac:dyDescent="0.2">
      <c r="A36" s="43">
        <v>2</v>
      </c>
      <c r="B36" s="51">
        <v>45914</v>
      </c>
      <c r="C36" s="57" t="s">
        <v>257</v>
      </c>
      <c r="D36" s="44" t="s">
        <v>256</v>
      </c>
      <c r="E36" s="43" t="s">
        <v>90</v>
      </c>
      <c r="F36" s="43" t="s">
        <v>72</v>
      </c>
      <c r="G36" s="43">
        <v>119</v>
      </c>
      <c r="H36" s="43">
        <v>95</v>
      </c>
      <c r="I36" s="43">
        <v>5</v>
      </c>
      <c r="J36" s="42" t="s">
        <v>67</v>
      </c>
      <c r="K36" s="44" t="s">
        <v>265</v>
      </c>
      <c r="M36" s="43">
        <v>14</v>
      </c>
      <c r="N36" s="53">
        <v>6</v>
      </c>
      <c r="O36" s="43">
        <v>2</v>
      </c>
      <c r="P36" s="42">
        <v>0</v>
      </c>
      <c r="Q36" s="43">
        <v>0</v>
      </c>
      <c r="R36" s="45">
        <v>2</v>
      </c>
      <c r="S36" s="43">
        <v>2</v>
      </c>
      <c r="T36" s="43">
        <v>3</v>
      </c>
      <c r="U36" s="42" t="s">
        <v>122</v>
      </c>
      <c r="V36" s="43">
        <v>1</v>
      </c>
      <c r="W36" s="57"/>
      <c r="Z36" s="50"/>
      <c r="AP36" s="68"/>
      <c r="AX36" s="43"/>
    </row>
    <row r="37" spans="1:50" x14ac:dyDescent="0.2">
      <c r="A37" s="43">
        <v>2</v>
      </c>
      <c r="B37" s="51">
        <v>45914</v>
      </c>
      <c r="C37" s="57" t="s">
        <v>257</v>
      </c>
      <c r="D37" s="44" t="s">
        <v>256</v>
      </c>
      <c r="E37" s="43" t="s">
        <v>90</v>
      </c>
      <c r="F37" s="43" t="s">
        <v>72</v>
      </c>
      <c r="G37" s="43">
        <v>119</v>
      </c>
      <c r="H37" s="43">
        <v>95</v>
      </c>
      <c r="I37" s="43">
        <v>6</v>
      </c>
      <c r="J37" s="42" t="s">
        <v>280</v>
      </c>
      <c r="K37" s="44" t="s">
        <v>266</v>
      </c>
      <c r="L37" s="45">
        <v>1</v>
      </c>
      <c r="M37" s="43">
        <v>21</v>
      </c>
      <c r="N37" s="53">
        <v>18</v>
      </c>
      <c r="O37" s="43">
        <v>6</v>
      </c>
      <c r="P37" s="42">
        <v>1</v>
      </c>
      <c r="Q37" s="43">
        <v>0</v>
      </c>
      <c r="R37" s="45">
        <v>5</v>
      </c>
      <c r="S37" s="43">
        <v>5</v>
      </c>
      <c r="T37" s="43">
        <v>4</v>
      </c>
      <c r="U37" s="42" t="s">
        <v>122</v>
      </c>
      <c r="V37" s="43">
        <v>1</v>
      </c>
      <c r="W37" s="57"/>
      <c r="Z37" s="50"/>
      <c r="AP37" s="68"/>
      <c r="AX37" s="43"/>
    </row>
    <row r="38" spans="1:50" x14ac:dyDescent="0.2">
      <c r="A38" s="43">
        <v>2</v>
      </c>
      <c r="B38" s="51">
        <v>45914</v>
      </c>
      <c r="C38" s="57" t="s">
        <v>257</v>
      </c>
      <c r="D38" s="44" t="s">
        <v>256</v>
      </c>
      <c r="E38" s="43" t="s">
        <v>90</v>
      </c>
      <c r="F38" s="43" t="s">
        <v>72</v>
      </c>
      <c r="G38" s="43">
        <v>119</v>
      </c>
      <c r="H38" s="43">
        <v>95</v>
      </c>
      <c r="I38" s="43">
        <v>7</v>
      </c>
      <c r="J38" s="42" t="s">
        <v>281</v>
      </c>
      <c r="K38" s="44" t="s">
        <v>106</v>
      </c>
      <c r="M38" s="43">
        <v>5</v>
      </c>
      <c r="N38" s="53">
        <v>2</v>
      </c>
      <c r="O38" s="43">
        <v>1</v>
      </c>
      <c r="P38" s="42">
        <v>0</v>
      </c>
      <c r="Q38" s="43">
        <v>0</v>
      </c>
      <c r="R38" s="45">
        <v>1</v>
      </c>
      <c r="S38" s="43">
        <v>0</v>
      </c>
      <c r="T38" s="43">
        <v>5</v>
      </c>
      <c r="U38" s="42" t="s">
        <v>122</v>
      </c>
      <c r="V38" s="43">
        <v>1</v>
      </c>
      <c r="W38" s="57"/>
      <c r="Z38" s="50"/>
      <c r="AP38" s="68"/>
      <c r="AX38" s="43"/>
    </row>
    <row r="39" spans="1:50" x14ac:dyDescent="0.2">
      <c r="A39" s="43">
        <v>2</v>
      </c>
      <c r="B39" s="51">
        <v>45914</v>
      </c>
      <c r="C39" s="57" t="s">
        <v>257</v>
      </c>
      <c r="D39" s="44" t="s">
        <v>256</v>
      </c>
      <c r="E39" s="43" t="s">
        <v>90</v>
      </c>
      <c r="F39" s="43" t="s">
        <v>72</v>
      </c>
      <c r="G39" s="43">
        <v>119</v>
      </c>
      <c r="H39" s="43">
        <v>95</v>
      </c>
      <c r="I39" s="43">
        <v>8</v>
      </c>
      <c r="J39" s="42" t="s">
        <v>282</v>
      </c>
      <c r="K39" s="44" t="s">
        <v>37</v>
      </c>
      <c r="M39" s="43">
        <v>11</v>
      </c>
      <c r="N39" s="53">
        <v>2</v>
      </c>
      <c r="O39" s="43">
        <v>1</v>
      </c>
      <c r="P39" s="42">
        <v>0</v>
      </c>
      <c r="Q39" s="43">
        <v>0</v>
      </c>
      <c r="R39" s="45">
        <v>1</v>
      </c>
      <c r="S39" s="43">
        <v>0</v>
      </c>
      <c r="T39" s="43">
        <v>0</v>
      </c>
      <c r="U39" s="42" t="s">
        <v>122</v>
      </c>
      <c r="V39" s="43">
        <v>1</v>
      </c>
      <c r="W39" s="57"/>
      <c r="Z39" s="50"/>
      <c r="AP39" s="68"/>
      <c r="AX39" s="43"/>
    </row>
    <row r="40" spans="1:50" x14ac:dyDescent="0.2">
      <c r="A40" s="43">
        <v>2</v>
      </c>
      <c r="B40" s="51">
        <v>45914</v>
      </c>
      <c r="C40" s="57" t="s">
        <v>257</v>
      </c>
      <c r="D40" s="44" t="s">
        <v>256</v>
      </c>
      <c r="E40" s="43" t="s">
        <v>90</v>
      </c>
      <c r="F40" s="43" t="s">
        <v>72</v>
      </c>
      <c r="G40" s="43">
        <v>119</v>
      </c>
      <c r="H40" s="43">
        <v>95</v>
      </c>
      <c r="I40" s="43">
        <v>9</v>
      </c>
      <c r="J40" s="42" t="s">
        <v>283</v>
      </c>
      <c r="K40" s="44" t="s">
        <v>19</v>
      </c>
      <c r="L40" s="45">
        <v>1</v>
      </c>
      <c r="M40" s="43">
        <v>23</v>
      </c>
      <c r="N40" s="53">
        <v>10</v>
      </c>
      <c r="O40" s="43">
        <v>3</v>
      </c>
      <c r="P40" s="42">
        <v>0</v>
      </c>
      <c r="Q40" s="43">
        <v>0</v>
      </c>
      <c r="R40" s="45">
        <v>3</v>
      </c>
      <c r="S40" s="43">
        <v>4</v>
      </c>
      <c r="T40" s="43">
        <v>4</v>
      </c>
      <c r="U40" s="42" t="s">
        <v>122</v>
      </c>
      <c r="V40" s="43">
        <v>1</v>
      </c>
      <c r="W40" s="57"/>
      <c r="X40" s="59"/>
      <c r="Z40" s="50"/>
      <c r="AP40" s="68"/>
      <c r="AX40" s="43"/>
    </row>
    <row r="41" spans="1:50" x14ac:dyDescent="0.2">
      <c r="A41" s="43">
        <v>2</v>
      </c>
      <c r="B41" s="51">
        <v>45914</v>
      </c>
      <c r="C41" s="57" t="s">
        <v>257</v>
      </c>
      <c r="D41" s="44" t="s">
        <v>256</v>
      </c>
      <c r="E41" s="43" t="s">
        <v>90</v>
      </c>
      <c r="F41" s="43" t="s">
        <v>72</v>
      </c>
      <c r="G41" s="43">
        <v>119</v>
      </c>
      <c r="H41" s="43">
        <v>95</v>
      </c>
      <c r="I41" s="43">
        <v>10</v>
      </c>
      <c r="J41" s="42" t="s">
        <v>284</v>
      </c>
      <c r="K41" s="44" t="s">
        <v>140</v>
      </c>
      <c r="L41" s="45">
        <v>1</v>
      </c>
      <c r="M41" s="43">
        <v>24</v>
      </c>
      <c r="N41" s="53">
        <v>10</v>
      </c>
      <c r="O41" s="43">
        <v>4</v>
      </c>
      <c r="P41" s="42">
        <v>1</v>
      </c>
      <c r="Q41" s="43">
        <v>0</v>
      </c>
      <c r="R41" s="45">
        <v>3</v>
      </c>
      <c r="S41" s="43">
        <v>1</v>
      </c>
      <c r="T41" s="43">
        <v>4</v>
      </c>
      <c r="U41" s="42" t="s">
        <v>122</v>
      </c>
      <c r="V41" s="43">
        <v>1</v>
      </c>
      <c r="W41" s="57"/>
      <c r="X41" s="59"/>
      <c r="Z41" s="50"/>
      <c r="AP41" s="68"/>
      <c r="AX41" s="43"/>
    </row>
    <row r="42" spans="1:50" x14ac:dyDescent="0.2">
      <c r="A42" s="43">
        <v>2</v>
      </c>
      <c r="B42" s="51">
        <v>45914</v>
      </c>
      <c r="C42" s="57" t="s">
        <v>257</v>
      </c>
      <c r="D42" s="44" t="s">
        <v>256</v>
      </c>
      <c r="E42" s="43" t="s">
        <v>90</v>
      </c>
      <c r="F42" s="43" t="s">
        <v>72</v>
      </c>
      <c r="G42" s="43">
        <v>119</v>
      </c>
      <c r="H42" s="43">
        <v>95</v>
      </c>
      <c r="I42" s="43">
        <v>11</v>
      </c>
      <c r="J42" s="42" t="s">
        <v>285</v>
      </c>
      <c r="K42" s="44" t="s">
        <v>267</v>
      </c>
      <c r="M42" s="43">
        <v>8</v>
      </c>
      <c r="N42" s="53">
        <v>2</v>
      </c>
      <c r="O42" s="43">
        <v>1</v>
      </c>
      <c r="P42" s="42">
        <v>0</v>
      </c>
      <c r="Q42" s="43">
        <v>0</v>
      </c>
      <c r="R42" s="45">
        <v>1</v>
      </c>
      <c r="S42" s="43">
        <v>0</v>
      </c>
      <c r="T42" s="43">
        <v>2</v>
      </c>
      <c r="U42" s="42" t="s">
        <v>122</v>
      </c>
      <c r="V42" s="43">
        <v>1</v>
      </c>
      <c r="W42" s="57"/>
      <c r="X42" s="59"/>
      <c r="Z42" s="50"/>
      <c r="AP42" s="68"/>
      <c r="AX42" s="43"/>
    </row>
    <row r="43" spans="1:50" x14ac:dyDescent="0.2">
      <c r="A43" s="43">
        <v>2</v>
      </c>
      <c r="B43" s="51">
        <v>45914</v>
      </c>
      <c r="C43" s="57" t="s">
        <v>257</v>
      </c>
      <c r="D43" s="44" t="s">
        <v>256</v>
      </c>
      <c r="E43" s="43" t="s">
        <v>90</v>
      </c>
      <c r="F43" s="43" t="s">
        <v>72</v>
      </c>
      <c r="G43" s="43">
        <v>119</v>
      </c>
      <c r="H43" s="43">
        <v>95</v>
      </c>
      <c r="I43" s="43">
        <v>12</v>
      </c>
      <c r="J43" s="42" t="s">
        <v>286</v>
      </c>
      <c r="K43" s="44" t="s">
        <v>268</v>
      </c>
      <c r="M43" s="43">
        <v>24</v>
      </c>
      <c r="N43" s="53">
        <v>19</v>
      </c>
      <c r="O43" s="43">
        <v>7</v>
      </c>
      <c r="P43" s="42">
        <v>1</v>
      </c>
      <c r="Q43" s="43">
        <v>0</v>
      </c>
      <c r="R43" s="45">
        <v>6</v>
      </c>
      <c r="S43" s="43">
        <v>4</v>
      </c>
      <c r="T43" s="43">
        <v>0</v>
      </c>
      <c r="U43" s="42" t="s">
        <v>122</v>
      </c>
      <c r="V43" s="43">
        <v>1</v>
      </c>
      <c r="W43" s="57"/>
      <c r="Z43" s="50"/>
      <c r="AB43" s="52"/>
      <c r="AP43" s="68"/>
      <c r="AX43" s="43"/>
    </row>
    <row r="44" spans="1:50" x14ac:dyDescent="0.2">
      <c r="A44" s="43">
        <v>2</v>
      </c>
      <c r="B44" s="51">
        <v>45914</v>
      </c>
      <c r="C44" s="57" t="s">
        <v>257</v>
      </c>
      <c r="D44" s="44" t="s">
        <v>256</v>
      </c>
      <c r="E44" s="43" t="s">
        <v>90</v>
      </c>
      <c r="F44" s="43" t="s">
        <v>72</v>
      </c>
      <c r="G44" s="43">
        <v>119</v>
      </c>
      <c r="H44" s="43">
        <v>95</v>
      </c>
      <c r="I44" s="43">
        <v>13</v>
      </c>
      <c r="J44" s="42" t="s">
        <v>287</v>
      </c>
      <c r="K44" s="44" t="s">
        <v>269</v>
      </c>
      <c r="L44" s="45">
        <v>1</v>
      </c>
      <c r="M44" s="43">
        <v>16</v>
      </c>
      <c r="N44" s="53">
        <v>8</v>
      </c>
      <c r="O44" s="43">
        <v>4</v>
      </c>
      <c r="P44" s="42">
        <v>0</v>
      </c>
      <c r="Q44" s="43">
        <v>0</v>
      </c>
      <c r="R44" s="45">
        <v>4</v>
      </c>
      <c r="S44" s="43">
        <v>0</v>
      </c>
      <c r="T44" s="43">
        <v>1</v>
      </c>
      <c r="U44" s="42" t="s">
        <v>122</v>
      </c>
      <c r="V44" s="43">
        <v>1</v>
      </c>
      <c r="W44" s="57"/>
      <c r="Z44" s="50"/>
      <c r="AP44" s="68"/>
      <c r="AX44" s="43"/>
    </row>
    <row r="45" spans="1:50" ht="17" x14ac:dyDescent="0.2">
      <c r="A45" s="43">
        <v>2</v>
      </c>
      <c r="B45" s="51">
        <v>45914</v>
      </c>
      <c r="C45" s="57" t="s">
        <v>257</v>
      </c>
      <c r="D45" s="44" t="s">
        <v>256</v>
      </c>
      <c r="E45" s="43" t="s">
        <v>90</v>
      </c>
      <c r="F45" s="43" t="s">
        <v>72</v>
      </c>
      <c r="G45" s="43">
        <v>119</v>
      </c>
      <c r="H45" s="43">
        <v>95</v>
      </c>
      <c r="I45" s="58">
        <v>14</v>
      </c>
      <c r="J45" s="59" t="s">
        <v>288</v>
      </c>
      <c r="K45" s="44" t="s">
        <v>102</v>
      </c>
      <c r="L45" s="45">
        <v>1</v>
      </c>
      <c r="M45" s="43">
        <v>21</v>
      </c>
      <c r="N45" s="53">
        <v>12</v>
      </c>
      <c r="O45" s="43">
        <v>5</v>
      </c>
      <c r="P45" s="42">
        <v>0</v>
      </c>
      <c r="Q45" s="43">
        <v>0</v>
      </c>
      <c r="R45" s="45">
        <v>5</v>
      </c>
      <c r="S45" s="43">
        <v>2</v>
      </c>
      <c r="T45" s="43">
        <v>2</v>
      </c>
      <c r="U45" s="42" t="s">
        <v>122</v>
      </c>
      <c r="V45" s="43">
        <v>1</v>
      </c>
      <c r="W45" s="57"/>
      <c r="Z45" s="50"/>
      <c r="AP45" s="68"/>
      <c r="AX45" s="43"/>
    </row>
    <row r="46" spans="1:50" x14ac:dyDescent="0.2">
      <c r="A46" s="43">
        <v>2</v>
      </c>
      <c r="B46" s="51">
        <v>45914</v>
      </c>
      <c r="C46" s="57" t="s">
        <v>257</v>
      </c>
      <c r="D46" s="44" t="s">
        <v>256</v>
      </c>
      <c r="E46" s="43" t="s">
        <v>90</v>
      </c>
      <c r="F46" s="43" t="s">
        <v>72</v>
      </c>
      <c r="G46" s="43">
        <v>119</v>
      </c>
      <c r="H46" s="43">
        <v>95</v>
      </c>
      <c r="I46" s="43">
        <v>15</v>
      </c>
      <c r="J46" s="42" t="s">
        <v>258</v>
      </c>
      <c r="K46" s="44" t="s">
        <v>259</v>
      </c>
      <c r="M46" s="43">
        <v>9</v>
      </c>
      <c r="N46" s="53">
        <v>11</v>
      </c>
      <c r="O46" s="43">
        <v>4</v>
      </c>
      <c r="P46" s="42">
        <v>3</v>
      </c>
      <c r="Q46" s="43">
        <v>0</v>
      </c>
      <c r="R46" s="45">
        <v>1</v>
      </c>
      <c r="S46" s="43">
        <v>0</v>
      </c>
      <c r="T46" s="43">
        <v>3</v>
      </c>
      <c r="U46" s="42" t="s">
        <v>122</v>
      </c>
      <c r="V46" s="43">
        <v>1</v>
      </c>
      <c r="W46" s="57"/>
      <c r="X46" s="59"/>
      <c r="Z46" s="50"/>
      <c r="AP46" s="68"/>
      <c r="AX46" s="43"/>
    </row>
    <row r="47" spans="1:50" ht="17" x14ac:dyDescent="0.2">
      <c r="A47" s="43">
        <v>3</v>
      </c>
      <c r="B47" s="51">
        <v>45914</v>
      </c>
      <c r="C47" s="57" t="s">
        <v>118</v>
      </c>
      <c r="D47" s="44" t="s">
        <v>289</v>
      </c>
      <c r="E47" s="43" t="s">
        <v>91</v>
      </c>
      <c r="F47" s="43" t="s">
        <v>72</v>
      </c>
      <c r="G47" s="43">
        <v>101</v>
      </c>
      <c r="H47" s="43">
        <v>77</v>
      </c>
      <c r="I47" s="58">
        <v>0</v>
      </c>
      <c r="J47" s="59" t="s">
        <v>301</v>
      </c>
      <c r="K47" s="44" t="s">
        <v>31</v>
      </c>
      <c r="L47" s="45">
        <v>1</v>
      </c>
      <c r="M47" s="43">
        <v>25</v>
      </c>
      <c r="N47" s="53">
        <v>4</v>
      </c>
      <c r="O47" s="43">
        <v>0</v>
      </c>
      <c r="P47" s="42">
        <v>0</v>
      </c>
      <c r="Q47" s="43">
        <v>0</v>
      </c>
      <c r="R47" s="45">
        <v>0</v>
      </c>
      <c r="S47" s="43">
        <v>4</v>
      </c>
      <c r="T47" s="43">
        <v>2</v>
      </c>
      <c r="U47" s="42" t="s">
        <v>122</v>
      </c>
      <c r="V47" s="43">
        <v>1</v>
      </c>
      <c r="W47" s="57"/>
      <c r="Z47" s="50"/>
      <c r="AP47" s="68"/>
    </row>
    <row r="48" spans="1:50" ht="17" x14ac:dyDescent="0.2">
      <c r="A48" s="43">
        <v>3</v>
      </c>
      <c r="B48" s="51">
        <v>45914</v>
      </c>
      <c r="C48" s="57" t="s">
        <v>118</v>
      </c>
      <c r="D48" s="44" t="s">
        <v>289</v>
      </c>
      <c r="E48" s="43" t="s">
        <v>91</v>
      </c>
      <c r="F48" s="43" t="s">
        <v>72</v>
      </c>
      <c r="G48" s="43">
        <v>101</v>
      </c>
      <c r="H48" s="43">
        <v>77</v>
      </c>
      <c r="I48" s="58">
        <v>1</v>
      </c>
      <c r="J48" s="59" t="s">
        <v>302</v>
      </c>
      <c r="K48" s="44" t="s">
        <v>51</v>
      </c>
      <c r="M48" s="43">
        <v>25</v>
      </c>
      <c r="N48" s="53">
        <v>17</v>
      </c>
      <c r="O48" s="43">
        <v>8</v>
      </c>
      <c r="P48" s="42">
        <v>0</v>
      </c>
      <c r="Q48" s="43">
        <v>8</v>
      </c>
      <c r="R48" s="45">
        <v>0</v>
      </c>
      <c r="S48" s="43">
        <v>1</v>
      </c>
      <c r="T48" s="43">
        <v>2</v>
      </c>
      <c r="U48" s="42" t="s">
        <v>122</v>
      </c>
      <c r="V48" s="43">
        <v>1</v>
      </c>
      <c r="W48" s="57"/>
      <c r="Z48" s="50"/>
      <c r="AP48" s="68"/>
      <c r="AX48" s="43"/>
    </row>
    <row r="49" spans="1:50" ht="17" x14ac:dyDescent="0.2">
      <c r="A49" s="43">
        <v>3</v>
      </c>
      <c r="B49" s="51">
        <v>45914</v>
      </c>
      <c r="C49" s="57" t="s">
        <v>118</v>
      </c>
      <c r="D49" s="44" t="s">
        <v>289</v>
      </c>
      <c r="E49" s="43" t="s">
        <v>91</v>
      </c>
      <c r="F49" s="43" t="s">
        <v>72</v>
      </c>
      <c r="G49" s="43">
        <v>101</v>
      </c>
      <c r="H49" s="43">
        <v>77</v>
      </c>
      <c r="I49" s="58">
        <v>2</v>
      </c>
      <c r="J49" s="59" t="s">
        <v>303</v>
      </c>
      <c r="K49" s="44" t="s">
        <v>290</v>
      </c>
      <c r="M49" s="43">
        <v>17</v>
      </c>
      <c r="N49" s="53">
        <v>10</v>
      </c>
      <c r="O49" s="43">
        <v>4</v>
      </c>
      <c r="P49" s="42">
        <v>2</v>
      </c>
      <c r="Q49" s="43">
        <v>2</v>
      </c>
      <c r="R49" s="45">
        <v>0</v>
      </c>
      <c r="S49" s="43">
        <v>0</v>
      </c>
      <c r="T49" s="43">
        <v>5</v>
      </c>
      <c r="U49" s="42" t="s">
        <v>122</v>
      </c>
      <c r="V49" s="43">
        <v>1</v>
      </c>
      <c r="W49" s="57"/>
      <c r="X49" s="59"/>
      <c r="Z49" s="50"/>
      <c r="AP49" s="68"/>
      <c r="AX49" s="43"/>
    </row>
    <row r="50" spans="1:50" ht="17" x14ac:dyDescent="0.2">
      <c r="A50" s="43">
        <v>3</v>
      </c>
      <c r="B50" s="51">
        <v>45914</v>
      </c>
      <c r="C50" s="57" t="s">
        <v>118</v>
      </c>
      <c r="D50" s="44" t="s">
        <v>289</v>
      </c>
      <c r="E50" s="43" t="s">
        <v>91</v>
      </c>
      <c r="F50" s="43" t="s">
        <v>72</v>
      </c>
      <c r="G50" s="43">
        <v>101</v>
      </c>
      <c r="H50" s="43">
        <v>77</v>
      </c>
      <c r="I50" s="58">
        <v>4</v>
      </c>
      <c r="J50" s="59" t="s">
        <v>304</v>
      </c>
      <c r="K50" s="44" t="s">
        <v>291</v>
      </c>
      <c r="L50" s="45">
        <v>1</v>
      </c>
      <c r="M50" s="43">
        <v>18</v>
      </c>
      <c r="N50" s="53">
        <v>9</v>
      </c>
      <c r="O50" s="43">
        <v>3</v>
      </c>
      <c r="P50" s="42">
        <v>1</v>
      </c>
      <c r="Q50" s="43">
        <v>2</v>
      </c>
      <c r="R50" s="45">
        <v>0</v>
      </c>
      <c r="S50" s="43">
        <v>2</v>
      </c>
      <c r="T50" s="43">
        <v>1</v>
      </c>
      <c r="U50" s="42" t="s">
        <v>122</v>
      </c>
      <c r="V50" s="43">
        <v>1</v>
      </c>
      <c r="W50" s="57"/>
      <c r="Z50" s="50"/>
      <c r="AP50" s="68"/>
      <c r="AX50" s="43"/>
    </row>
    <row r="51" spans="1:50" ht="17" x14ac:dyDescent="0.2">
      <c r="A51" s="43">
        <v>3</v>
      </c>
      <c r="B51" s="51">
        <v>45914</v>
      </c>
      <c r="C51" s="57" t="s">
        <v>118</v>
      </c>
      <c r="D51" s="44" t="s">
        <v>289</v>
      </c>
      <c r="E51" s="43" t="s">
        <v>91</v>
      </c>
      <c r="F51" s="43" t="s">
        <v>72</v>
      </c>
      <c r="G51" s="43">
        <v>101</v>
      </c>
      <c r="H51" s="43">
        <v>77</v>
      </c>
      <c r="I51" s="58">
        <v>5</v>
      </c>
      <c r="J51" s="59" t="s">
        <v>305</v>
      </c>
      <c r="K51" s="44" t="s">
        <v>125</v>
      </c>
      <c r="M51" s="43">
        <v>11</v>
      </c>
      <c r="N51" s="53">
        <v>5</v>
      </c>
      <c r="O51" s="43">
        <v>2</v>
      </c>
      <c r="P51" s="42">
        <v>0</v>
      </c>
      <c r="Q51" s="43">
        <v>2</v>
      </c>
      <c r="R51" s="45">
        <v>0</v>
      </c>
      <c r="S51" s="43">
        <v>1</v>
      </c>
      <c r="T51" s="43">
        <v>3</v>
      </c>
      <c r="U51" s="42" t="s">
        <v>122</v>
      </c>
      <c r="V51" s="43">
        <v>1</v>
      </c>
      <c r="W51" s="57"/>
      <c r="X51" s="59"/>
      <c r="Z51" s="50"/>
      <c r="AP51" s="68"/>
      <c r="AX51" s="43"/>
    </row>
    <row r="52" spans="1:50" ht="17" x14ac:dyDescent="0.2">
      <c r="A52" s="43">
        <v>3</v>
      </c>
      <c r="B52" s="51">
        <v>45914</v>
      </c>
      <c r="C52" s="57" t="s">
        <v>118</v>
      </c>
      <c r="D52" s="44" t="s">
        <v>289</v>
      </c>
      <c r="E52" s="43" t="s">
        <v>91</v>
      </c>
      <c r="F52" s="43" t="s">
        <v>72</v>
      </c>
      <c r="G52" s="43">
        <v>101</v>
      </c>
      <c r="H52" s="43">
        <v>77</v>
      </c>
      <c r="I52" s="58">
        <v>7</v>
      </c>
      <c r="J52" s="59" t="s">
        <v>70</v>
      </c>
      <c r="K52" s="44" t="s">
        <v>292</v>
      </c>
      <c r="L52" s="45">
        <v>1</v>
      </c>
      <c r="M52" s="43">
        <v>20</v>
      </c>
      <c r="N52" s="53">
        <v>16</v>
      </c>
      <c r="O52" s="43">
        <v>7</v>
      </c>
      <c r="P52" s="42">
        <v>0</v>
      </c>
      <c r="Q52" s="43">
        <v>7</v>
      </c>
      <c r="R52" s="45">
        <v>0</v>
      </c>
      <c r="S52" s="43">
        <v>2</v>
      </c>
      <c r="T52" s="43">
        <v>2</v>
      </c>
      <c r="U52" s="42" t="s">
        <v>122</v>
      </c>
      <c r="V52" s="43">
        <v>1</v>
      </c>
      <c r="W52" s="57"/>
      <c r="X52" s="59"/>
      <c r="Z52" s="50"/>
      <c r="AP52" s="68"/>
      <c r="AX52" s="43"/>
    </row>
    <row r="53" spans="1:50" ht="17" x14ac:dyDescent="0.2">
      <c r="A53" s="43">
        <v>3</v>
      </c>
      <c r="B53" s="51">
        <v>45914</v>
      </c>
      <c r="C53" s="57" t="s">
        <v>118</v>
      </c>
      <c r="D53" s="44" t="s">
        <v>289</v>
      </c>
      <c r="E53" s="43" t="s">
        <v>91</v>
      </c>
      <c r="F53" s="43" t="s">
        <v>72</v>
      </c>
      <c r="G53" s="43">
        <v>101</v>
      </c>
      <c r="H53" s="43">
        <v>77</v>
      </c>
      <c r="I53" s="58">
        <v>8</v>
      </c>
      <c r="J53" s="59" t="s">
        <v>306</v>
      </c>
      <c r="K53" s="44" t="s">
        <v>35</v>
      </c>
      <c r="M53" s="43">
        <v>6</v>
      </c>
      <c r="N53" s="53">
        <v>2</v>
      </c>
      <c r="O53" s="43">
        <v>1</v>
      </c>
      <c r="P53" s="42">
        <v>0</v>
      </c>
      <c r="Q53" s="43">
        <v>1</v>
      </c>
      <c r="R53" s="45">
        <v>0</v>
      </c>
      <c r="S53" s="43">
        <v>0</v>
      </c>
      <c r="T53" s="43">
        <v>3</v>
      </c>
      <c r="U53" s="42" t="s">
        <v>122</v>
      </c>
      <c r="V53" s="43">
        <v>1</v>
      </c>
      <c r="W53" s="57"/>
      <c r="X53" s="59"/>
      <c r="Z53" s="50"/>
      <c r="AP53" s="68"/>
      <c r="AX53" s="43"/>
    </row>
    <row r="54" spans="1:50" ht="17" x14ac:dyDescent="0.2">
      <c r="A54" s="43">
        <v>3</v>
      </c>
      <c r="B54" s="51">
        <v>45914</v>
      </c>
      <c r="C54" s="57" t="s">
        <v>118</v>
      </c>
      <c r="D54" s="44" t="s">
        <v>289</v>
      </c>
      <c r="E54" s="43" t="s">
        <v>91</v>
      </c>
      <c r="F54" s="43" t="s">
        <v>72</v>
      </c>
      <c r="G54" s="43">
        <v>101</v>
      </c>
      <c r="H54" s="43">
        <v>77</v>
      </c>
      <c r="I54" s="58">
        <v>10</v>
      </c>
      <c r="J54" s="59" t="s">
        <v>307</v>
      </c>
      <c r="K54" s="44" t="s">
        <v>293</v>
      </c>
      <c r="L54" s="45">
        <v>1</v>
      </c>
      <c r="M54" s="43">
        <v>25</v>
      </c>
      <c r="N54" s="53">
        <v>15</v>
      </c>
      <c r="O54" s="43">
        <v>4</v>
      </c>
      <c r="P54" s="42">
        <v>0</v>
      </c>
      <c r="Q54" s="43">
        <v>4</v>
      </c>
      <c r="R54" s="45">
        <v>0</v>
      </c>
      <c r="S54" s="43">
        <v>7</v>
      </c>
      <c r="T54" s="43">
        <v>3</v>
      </c>
      <c r="U54" s="42" t="s">
        <v>122</v>
      </c>
      <c r="V54" s="43">
        <v>1</v>
      </c>
      <c r="W54" s="57"/>
      <c r="X54" s="59"/>
      <c r="Z54" s="50"/>
      <c r="AD54" s="52"/>
      <c r="AP54" s="68"/>
      <c r="AX54" s="43"/>
    </row>
    <row r="55" spans="1:50" x14ac:dyDescent="0.2">
      <c r="A55" s="43">
        <v>3</v>
      </c>
      <c r="B55" s="51">
        <v>45914</v>
      </c>
      <c r="C55" s="57" t="s">
        <v>118</v>
      </c>
      <c r="D55" s="44" t="s">
        <v>289</v>
      </c>
      <c r="E55" s="43" t="s">
        <v>91</v>
      </c>
      <c r="F55" s="43" t="s">
        <v>72</v>
      </c>
      <c r="G55" s="43">
        <v>101</v>
      </c>
      <c r="H55" s="43">
        <v>77</v>
      </c>
      <c r="I55" s="43">
        <v>11</v>
      </c>
      <c r="J55" s="42" t="s">
        <v>308</v>
      </c>
      <c r="K55" s="44" t="s">
        <v>19</v>
      </c>
      <c r="L55" s="45">
        <v>1</v>
      </c>
      <c r="M55" s="43">
        <v>22</v>
      </c>
      <c r="N55" s="53">
        <v>11</v>
      </c>
      <c r="O55" s="43">
        <v>4</v>
      </c>
      <c r="P55" s="42">
        <v>1</v>
      </c>
      <c r="Q55" s="43">
        <v>3</v>
      </c>
      <c r="R55" s="45">
        <v>0</v>
      </c>
      <c r="S55" s="43">
        <v>2</v>
      </c>
      <c r="T55" s="43">
        <v>3</v>
      </c>
      <c r="U55" s="42" t="s">
        <v>122</v>
      </c>
      <c r="V55" s="43">
        <v>1</v>
      </c>
      <c r="W55" s="57"/>
      <c r="Z55" s="50"/>
      <c r="AP55" s="68"/>
      <c r="AX55" s="43"/>
    </row>
    <row r="56" spans="1:50" x14ac:dyDescent="0.2">
      <c r="A56" s="43">
        <v>3</v>
      </c>
      <c r="B56" s="51">
        <v>45914</v>
      </c>
      <c r="C56" s="57" t="s">
        <v>118</v>
      </c>
      <c r="D56" s="44" t="s">
        <v>289</v>
      </c>
      <c r="E56" s="43" t="s">
        <v>91</v>
      </c>
      <c r="F56" s="43" t="s">
        <v>72</v>
      </c>
      <c r="G56" s="43">
        <v>101</v>
      </c>
      <c r="H56" s="43">
        <v>77</v>
      </c>
      <c r="I56" s="43">
        <v>23</v>
      </c>
      <c r="J56" s="42" t="s">
        <v>309</v>
      </c>
      <c r="K56" s="44" t="s">
        <v>294</v>
      </c>
      <c r="M56" s="43">
        <v>14</v>
      </c>
      <c r="N56" s="53">
        <v>8</v>
      </c>
      <c r="O56" s="43">
        <v>3</v>
      </c>
      <c r="P56" s="42">
        <v>0</v>
      </c>
      <c r="Q56" s="43">
        <v>3</v>
      </c>
      <c r="R56" s="45">
        <v>0</v>
      </c>
      <c r="S56" s="43">
        <v>2</v>
      </c>
      <c r="T56" s="43">
        <v>3</v>
      </c>
      <c r="U56" s="42" t="s">
        <v>122</v>
      </c>
      <c r="V56" s="43">
        <v>1</v>
      </c>
      <c r="W56" s="57"/>
      <c r="Z56" s="50"/>
      <c r="AP56" s="68"/>
      <c r="AX56" s="43"/>
    </row>
    <row r="57" spans="1:50" x14ac:dyDescent="0.2">
      <c r="A57" s="43">
        <v>3</v>
      </c>
      <c r="B57" s="51">
        <v>45914</v>
      </c>
      <c r="C57" s="57" t="s">
        <v>118</v>
      </c>
      <c r="D57" s="44" t="s">
        <v>289</v>
      </c>
      <c r="E57" s="43" t="s">
        <v>91</v>
      </c>
      <c r="F57" s="43" t="s">
        <v>72</v>
      </c>
      <c r="G57" s="43">
        <v>101</v>
      </c>
      <c r="H57" s="43">
        <v>77</v>
      </c>
      <c r="I57" s="43">
        <v>69</v>
      </c>
      <c r="J57" s="42" t="s">
        <v>310</v>
      </c>
      <c r="K57" s="44" t="s">
        <v>295</v>
      </c>
      <c r="M57" s="43">
        <v>17</v>
      </c>
      <c r="N57" s="53">
        <v>4</v>
      </c>
      <c r="O57" s="43">
        <v>0</v>
      </c>
      <c r="P57" s="42">
        <v>0</v>
      </c>
      <c r="Q57" s="43">
        <v>0</v>
      </c>
      <c r="R57" s="45">
        <v>0</v>
      </c>
      <c r="S57" s="43">
        <v>4</v>
      </c>
      <c r="T57" s="43">
        <v>4</v>
      </c>
      <c r="U57" s="42" t="s">
        <v>122</v>
      </c>
      <c r="V57" s="43">
        <v>1</v>
      </c>
      <c r="W57" s="57"/>
      <c r="Z57" s="50"/>
      <c r="AP57" s="68"/>
      <c r="AX57" s="43"/>
    </row>
    <row r="58" spans="1:50" x14ac:dyDescent="0.2">
      <c r="A58" s="43">
        <v>3</v>
      </c>
      <c r="B58" s="51">
        <v>45914</v>
      </c>
      <c r="C58" s="44" t="s">
        <v>289</v>
      </c>
      <c r="D58" s="44" t="s">
        <v>118</v>
      </c>
      <c r="E58" s="43" t="s">
        <v>90</v>
      </c>
      <c r="F58" s="43" t="s">
        <v>73</v>
      </c>
      <c r="G58" s="43">
        <v>64</v>
      </c>
      <c r="H58" s="43">
        <v>77</v>
      </c>
      <c r="I58" s="43">
        <v>4</v>
      </c>
      <c r="J58" s="42" t="s">
        <v>311</v>
      </c>
      <c r="K58" s="44" t="s">
        <v>296</v>
      </c>
      <c r="M58" s="43">
        <v>12</v>
      </c>
      <c r="N58" s="53">
        <v>4</v>
      </c>
      <c r="O58" s="43">
        <v>1</v>
      </c>
      <c r="P58" s="42">
        <v>1</v>
      </c>
      <c r="Q58" s="43">
        <v>0</v>
      </c>
      <c r="R58" s="45">
        <v>0</v>
      </c>
      <c r="S58" s="43">
        <v>1</v>
      </c>
      <c r="T58" s="43">
        <v>2</v>
      </c>
      <c r="U58" s="42" t="s">
        <v>122</v>
      </c>
      <c r="V58" s="43">
        <v>1</v>
      </c>
      <c r="W58" s="57"/>
      <c r="Z58" s="50"/>
      <c r="AP58" s="68"/>
      <c r="AX58" s="43"/>
    </row>
    <row r="59" spans="1:50" x14ac:dyDescent="0.2">
      <c r="A59" s="43">
        <v>3</v>
      </c>
      <c r="B59" s="51">
        <v>45914</v>
      </c>
      <c r="C59" s="44" t="s">
        <v>289</v>
      </c>
      <c r="D59" s="44" t="s">
        <v>118</v>
      </c>
      <c r="E59" s="43" t="s">
        <v>90</v>
      </c>
      <c r="F59" s="43" t="s">
        <v>73</v>
      </c>
      <c r="G59" s="43">
        <v>64</v>
      </c>
      <c r="H59" s="43">
        <v>77</v>
      </c>
      <c r="I59" s="43">
        <v>5</v>
      </c>
      <c r="J59" s="42" t="s">
        <v>312</v>
      </c>
      <c r="K59" s="44" t="s">
        <v>297</v>
      </c>
      <c r="M59" s="43">
        <v>23</v>
      </c>
      <c r="N59" s="53">
        <v>10</v>
      </c>
      <c r="O59" s="43">
        <v>3</v>
      </c>
      <c r="P59" s="42">
        <v>0</v>
      </c>
      <c r="Q59" s="43">
        <v>3</v>
      </c>
      <c r="R59" s="45">
        <v>0</v>
      </c>
      <c r="S59" s="43">
        <v>4</v>
      </c>
      <c r="T59" s="43">
        <v>1</v>
      </c>
      <c r="U59" s="42" t="s">
        <v>122</v>
      </c>
      <c r="V59" s="43">
        <v>1</v>
      </c>
      <c r="W59" s="57"/>
      <c r="Z59" s="50"/>
      <c r="AP59" s="68"/>
      <c r="AX59" s="43"/>
    </row>
    <row r="60" spans="1:50" x14ac:dyDescent="0.2">
      <c r="A60" s="43">
        <v>3</v>
      </c>
      <c r="B60" s="51">
        <v>45914</v>
      </c>
      <c r="C60" s="44" t="s">
        <v>289</v>
      </c>
      <c r="D60" s="44" t="s">
        <v>118</v>
      </c>
      <c r="E60" s="43" t="s">
        <v>90</v>
      </c>
      <c r="F60" s="43" t="s">
        <v>73</v>
      </c>
      <c r="G60" s="43">
        <v>64</v>
      </c>
      <c r="H60" s="43">
        <v>77</v>
      </c>
      <c r="I60" s="43">
        <v>6</v>
      </c>
      <c r="J60" s="42" t="s">
        <v>313</v>
      </c>
      <c r="K60" s="44" t="s">
        <v>298</v>
      </c>
      <c r="L60" s="45">
        <v>1</v>
      </c>
      <c r="M60" s="43">
        <v>26</v>
      </c>
      <c r="N60" s="53">
        <v>7</v>
      </c>
      <c r="O60" s="43">
        <v>2</v>
      </c>
      <c r="P60" s="42">
        <v>0</v>
      </c>
      <c r="Q60" s="43">
        <v>2</v>
      </c>
      <c r="R60" s="45">
        <v>0</v>
      </c>
      <c r="S60" s="43">
        <v>3</v>
      </c>
      <c r="T60" s="43">
        <v>5</v>
      </c>
      <c r="U60" s="42" t="s">
        <v>122</v>
      </c>
      <c r="V60" s="43">
        <v>1</v>
      </c>
      <c r="W60" s="57"/>
      <c r="Z60" s="50"/>
      <c r="AP60" s="68"/>
      <c r="AX60" s="43"/>
    </row>
    <row r="61" spans="1:50" x14ac:dyDescent="0.2">
      <c r="A61" s="43">
        <v>3</v>
      </c>
      <c r="B61" s="51">
        <v>45914</v>
      </c>
      <c r="C61" s="44" t="s">
        <v>289</v>
      </c>
      <c r="D61" s="44" t="s">
        <v>118</v>
      </c>
      <c r="E61" s="43" t="s">
        <v>90</v>
      </c>
      <c r="F61" s="43" t="s">
        <v>73</v>
      </c>
      <c r="G61" s="43">
        <v>64</v>
      </c>
      <c r="H61" s="43">
        <v>77</v>
      </c>
      <c r="I61" s="43">
        <v>7</v>
      </c>
      <c r="J61" s="42" t="s">
        <v>314</v>
      </c>
      <c r="K61" s="44" t="s">
        <v>41</v>
      </c>
      <c r="M61" s="43">
        <v>11</v>
      </c>
      <c r="N61" s="53">
        <v>0</v>
      </c>
      <c r="O61" s="43">
        <v>0</v>
      </c>
      <c r="P61" s="42">
        <v>0</v>
      </c>
      <c r="Q61" s="43">
        <v>0</v>
      </c>
      <c r="R61" s="45">
        <v>0</v>
      </c>
      <c r="S61" s="43">
        <v>0</v>
      </c>
      <c r="T61" s="43">
        <v>2</v>
      </c>
      <c r="U61" s="42" t="s">
        <v>122</v>
      </c>
      <c r="V61" s="43">
        <v>1</v>
      </c>
      <c r="W61" s="57"/>
      <c r="Z61" s="50"/>
      <c r="AP61" s="68"/>
      <c r="AX61" s="43"/>
    </row>
    <row r="62" spans="1:50" x14ac:dyDescent="0.2">
      <c r="A62" s="43">
        <v>3</v>
      </c>
      <c r="B62" s="51">
        <v>45914</v>
      </c>
      <c r="C62" s="44" t="s">
        <v>289</v>
      </c>
      <c r="D62" s="44" t="s">
        <v>118</v>
      </c>
      <c r="E62" s="43" t="s">
        <v>90</v>
      </c>
      <c r="F62" s="43" t="s">
        <v>73</v>
      </c>
      <c r="G62" s="43">
        <v>64</v>
      </c>
      <c r="H62" s="43">
        <v>77</v>
      </c>
      <c r="I62" s="43">
        <v>8</v>
      </c>
      <c r="J62" s="42" t="s">
        <v>315</v>
      </c>
      <c r="K62" s="44" t="s">
        <v>8</v>
      </c>
      <c r="L62" s="45">
        <v>1</v>
      </c>
      <c r="M62" s="43">
        <v>19</v>
      </c>
      <c r="N62" s="53">
        <v>3</v>
      </c>
      <c r="O62" s="43">
        <v>1</v>
      </c>
      <c r="P62" s="42">
        <v>0</v>
      </c>
      <c r="Q62" s="43">
        <v>1</v>
      </c>
      <c r="R62" s="45">
        <v>0</v>
      </c>
      <c r="S62" s="43">
        <v>1</v>
      </c>
      <c r="T62" s="43">
        <v>3</v>
      </c>
      <c r="U62" s="42" t="s">
        <v>122</v>
      </c>
      <c r="V62" s="43">
        <v>1</v>
      </c>
      <c r="W62" s="57"/>
      <c r="Z62" s="50"/>
      <c r="AP62" s="68"/>
      <c r="AX62" s="43"/>
    </row>
    <row r="63" spans="1:50" x14ac:dyDescent="0.2">
      <c r="A63" s="43">
        <v>3</v>
      </c>
      <c r="B63" s="51">
        <v>45914</v>
      </c>
      <c r="C63" s="44" t="s">
        <v>289</v>
      </c>
      <c r="D63" s="44" t="s">
        <v>118</v>
      </c>
      <c r="E63" s="43" t="s">
        <v>90</v>
      </c>
      <c r="F63" s="43" t="s">
        <v>73</v>
      </c>
      <c r="G63" s="43">
        <v>64</v>
      </c>
      <c r="H63" s="43">
        <v>77</v>
      </c>
      <c r="I63" s="43">
        <v>9</v>
      </c>
      <c r="J63" s="42" t="s">
        <v>1214</v>
      </c>
      <c r="K63" s="44" t="s">
        <v>13</v>
      </c>
      <c r="M63" s="43">
        <v>14</v>
      </c>
      <c r="N63" s="53">
        <v>0</v>
      </c>
      <c r="O63" s="43">
        <v>0</v>
      </c>
      <c r="P63" s="42">
        <v>0</v>
      </c>
      <c r="Q63" s="43">
        <v>0</v>
      </c>
      <c r="R63" s="45">
        <v>0</v>
      </c>
      <c r="S63" s="43">
        <v>0</v>
      </c>
      <c r="T63" s="43">
        <v>0</v>
      </c>
      <c r="U63" s="42" t="s">
        <v>122</v>
      </c>
      <c r="V63" s="43">
        <v>1</v>
      </c>
      <c r="W63" s="57"/>
      <c r="Z63" s="50"/>
      <c r="AP63" s="68"/>
      <c r="AX63" s="43"/>
    </row>
    <row r="64" spans="1:50" x14ac:dyDescent="0.2">
      <c r="A64" s="43">
        <v>3</v>
      </c>
      <c r="B64" s="51">
        <v>45914</v>
      </c>
      <c r="C64" s="44" t="s">
        <v>289</v>
      </c>
      <c r="D64" s="44" t="s">
        <v>118</v>
      </c>
      <c r="E64" s="43" t="s">
        <v>90</v>
      </c>
      <c r="F64" s="43" t="s">
        <v>73</v>
      </c>
      <c r="G64" s="43">
        <v>64</v>
      </c>
      <c r="H64" s="43">
        <v>77</v>
      </c>
      <c r="I64" s="43">
        <v>10</v>
      </c>
      <c r="J64" s="42" t="s">
        <v>316</v>
      </c>
      <c r="K64" s="44" t="s">
        <v>179</v>
      </c>
      <c r="L64" s="45">
        <v>1</v>
      </c>
      <c r="M64" s="43">
        <v>23</v>
      </c>
      <c r="N64" s="53">
        <v>5</v>
      </c>
      <c r="O64" s="43">
        <v>2</v>
      </c>
      <c r="P64" s="42">
        <v>0</v>
      </c>
      <c r="Q64" s="43">
        <v>2</v>
      </c>
      <c r="R64" s="45">
        <v>0</v>
      </c>
      <c r="S64" s="43">
        <v>1</v>
      </c>
      <c r="T64" s="43">
        <v>3</v>
      </c>
      <c r="U64" s="42" t="s">
        <v>122</v>
      </c>
      <c r="V64" s="43">
        <v>1</v>
      </c>
      <c r="W64" s="57"/>
      <c r="X64" s="59"/>
      <c r="Z64" s="50"/>
      <c r="AP64" s="68"/>
    </row>
    <row r="65" spans="1:50" ht="17" customHeight="1" x14ac:dyDescent="0.2">
      <c r="A65" s="43">
        <v>3</v>
      </c>
      <c r="B65" s="51">
        <v>45914</v>
      </c>
      <c r="C65" s="44" t="s">
        <v>289</v>
      </c>
      <c r="D65" s="44" t="s">
        <v>118</v>
      </c>
      <c r="E65" s="43" t="s">
        <v>90</v>
      </c>
      <c r="F65" s="43" t="s">
        <v>73</v>
      </c>
      <c r="G65" s="43">
        <v>64</v>
      </c>
      <c r="H65" s="43">
        <v>77</v>
      </c>
      <c r="I65" s="43">
        <v>11</v>
      </c>
      <c r="J65" s="42" t="s">
        <v>317</v>
      </c>
      <c r="K65" s="44" t="s">
        <v>299</v>
      </c>
      <c r="L65" s="45">
        <v>1</v>
      </c>
      <c r="M65" s="43">
        <v>27</v>
      </c>
      <c r="N65" s="53">
        <v>23</v>
      </c>
      <c r="O65" s="43">
        <v>8</v>
      </c>
      <c r="P65" s="42">
        <v>2</v>
      </c>
      <c r="Q65" s="43">
        <v>6</v>
      </c>
      <c r="R65" s="45">
        <v>0</v>
      </c>
      <c r="S65" s="43">
        <v>5</v>
      </c>
      <c r="T65" s="43">
        <v>3</v>
      </c>
      <c r="U65" s="42" t="s">
        <v>122</v>
      </c>
      <c r="V65" s="43">
        <v>1</v>
      </c>
      <c r="W65" s="57"/>
      <c r="Z65" s="50"/>
      <c r="AB65" s="52"/>
      <c r="AP65" s="68"/>
      <c r="AX65" s="43"/>
    </row>
    <row r="66" spans="1:50" x14ac:dyDescent="0.2">
      <c r="A66" s="43">
        <v>3</v>
      </c>
      <c r="B66" s="51">
        <v>45914</v>
      </c>
      <c r="C66" s="44" t="s">
        <v>289</v>
      </c>
      <c r="D66" s="44" t="s">
        <v>118</v>
      </c>
      <c r="E66" s="43" t="s">
        <v>90</v>
      </c>
      <c r="F66" s="43" t="s">
        <v>73</v>
      </c>
      <c r="G66" s="43">
        <v>64</v>
      </c>
      <c r="H66" s="43">
        <v>77</v>
      </c>
      <c r="I66" s="43">
        <v>13</v>
      </c>
      <c r="J66" s="42" t="s">
        <v>318</v>
      </c>
      <c r="K66" s="44" t="s">
        <v>32</v>
      </c>
      <c r="L66" s="45">
        <v>1</v>
      </c>
      <c r="M66" s="43">
        <v>17</v>
      </c>
      <c r="N66" s="53">
        <v>7</v>
      </c>
      <c r="O66" s="43">
        <v>1</v>
      </c>
      <c r="P66" s="42">
        <v>0</v>
      </c>
      <c r="Q66" s="43">
        <v>1</v>
      </c>
      <c r="R66" s="45">
        <v>0</v>
      </c>
      <c r="S66" s="43">
        <v>5</v>
      </c>
      <c r="T66" s="43">
        <v>3</v>
      </c>
      <c r="U66" s="42" t="s">
        <v>122</v>
      </c>
      <c r="V66" s="43">
        <v>1</v>
      </c>
      <c r="W66" s="57"/>
      <c r="Z66" s="50"/>
      <c r="AP66" s="68"/>
      <c r="AX66" s="43"/>
    </row>
    <row r="67" spans="1:50" x14ac:dyDescent="0.2">
      <c r="A67" s="43">
        <v>3</v>
      </c>
      <c r="B67" s="51">
        <v>45914</v>
      </c>
      <c r="C67" s="44" t="s">
        <v>289</v>
      </c>
      <c r="D67" s="44" t="s">
        <v>118</v>
      </c>
      <c r="E67" s="43" t="s">
        <v>90</v>
      </c>
      <c r="F67" s="43" t="s">
        <v>73</v>
      </c>
      <c r="G67" s="43">
        <v>64</v>
      </c>
      <c r="H67" s="43">
        <v>77</v>
      </c>
      <c r="I67" s="43">
        <v>14</v>
      </c>
      <c r="J67" s="42" t="s">
        <v>319</v>
      </c>
      <c r="K67" s="44" t="s">
        <v>45</v>
      </c>
      <c r="M67" s="43">
        <v>16</v>
      </c>
      <c r="N67" s="53">
        <v>12</v>
      </c>
      <c r="O67" s="43">
        <v>4</v>
      </c>
      <c r="P67" s="42">
        <v>3</v>
      </c>
      <c r="Q67" s="43">
        <v>1</v>
      </c>
      <c r="R67" s="45">
        <v>0</v>
      </c>
      <c r="S67" s="43">
        <v>1</v>
      </c>
      <c r="T67" s="43">
        <v>1</v>
      </c>
      <c r="U67" s="42" t="s">
        <v>122</v>
      </c>
      <c r="V67" s="43">
        <v>1</v>
      </c>
      <c r="W67" s="57"/>
      <c r="Z67" s="50"/>
      <c r="AP67" s="68"/>
      <c r="AX67" s="43"/>
    </row>
    <row r="68" spans="1:50" x14ac:dyDescent="0.2">
      <c r="A68" s="43">
        <v>3</v>
      </c>
      <c r="B68" s="51">
        <v>45914</v>
      </c>
      <c r="C68" s="44" t="s">
        <v>289</v>
      </c>
      <c r="D68" s="44" t="s">
        <v>118</v>
      </c>
      <c r="E68" s="43" t="s">
        <v>90</v>
      </c>
      <c r="F68" s="43" t="s">
        <v>73</v>
      </c>
      <c r="G68" s="43">
        <v>64</v>
      </c>
      <c r="H68" s="43">
        <v>77</v>
      </c>
      <c r="I68" s="43">
        <v>15</v>
      </c>
      <c r="J68" s="42" t="s">
        <v>320</v>
      </c>
      <c r="K68" s="44" t="s">
        <v>300</v>
      </c>
      <c r="M68" s="43">
        <v>12</v>
      </c>
      <c r="N68" s="53">
        <v>6</v>
      </c>
      <c r="O68" s="43">
        <v>2</v>
      </c>
      <c r="P68" s="42">
        <v>0</v>
      </c>
      <c r="Q68" s="43">
        <v>2</v>
      </c>
      <c r="R68" s="45">
        <v>0</v>
      </c>
      <c r="S68" s="43">
        <v>2</v>
      </c>
      <c r="T68" s="43">
        <v>2</v>
      </c>
      <c r="U68" s="42" t="s">
        <v>122</v>
      </c>
      <c r="V68" s="43">
        <v>1</v>
      </c>
      <c r="W68" s="57"/>
      <c r="Z68" s="50"/>
      <c r="AP68" s="68"/>
      <c r="AX68" s="43"/>
    </row>
    <row r="69" spans="1:50" x14ac:dyDescent="0.2">
      <c r="A69" s="43">
        <v>31</v>
      </c>
      <c r="B69" s="51">
        <v>45921</v>
      </c>
      <c r="C69" s="57" t="s">
        <v>257</v>
      </c>
      <c r="D69" s="44" t="s">
        <v>86</v>
      </c>
      <c r="E69" s="43" t="s">
        <v>91</v>
      </c>
      <c r="F69" s="43" t="s">
        <v>72</v>
      </c>
      <c r="G69" s="43">
        <v>100</v>
      </c>
      <c r="H69" s="43">
        <v>79</v>
      </c>
      <c r="I69" s="43">
        <v>4</v>
      </c>
      <c r="J69" s="42" t="s">
        <v>279</v>
      </c>
      <c r="K69" s="44" t="s">
        <v>6</v>
      </c>
      <c r="M69" s="43">
        <v>20</v>
      </c>
      <c r="N69" s="53">
        <v>13</v>
      </c>
      <c r="O69" s="43">
        <v>1</v>
      </c>
      <c r="P69" s="42">
        <v>1</v>
      </c>
      <c r="Q69" s="43">
        <v>0</v>
      </c>
      <c r="R69" s="45">
        <v>0</v>
      </c>
      <c r="S69" s="43">
        <v>10</v>
      </c>
      <c r="T69" s="43">
        <v>3</v>
      </c>
      <c r="U69" s="42" t="s">
        <v>122</v>
      </c>
      <c r="V69" s="43">
        <v>1</v>
      </c>
      <c r="W69" s="57"/>
      <c r="X69" s="59"/>
      <c r="Z69" s="50"/>
      <c r="AP69" s="68"/>
      <c r="AX69" s="43"/>
    </row>
    <row r="70" spans="1:50" ht="17" customHeight="1" x14ac:dyDescent="0.2">
      <c r="A70" s="43">
        <v>31</v>
      </c>
      <c r="B70" s="51">
        <v>45921</v>
      </c>
      <c r="C70" s="57" t="s">
        <v>257</v>
      </c>
      <c r="D70" s="44" t="s">
        <v>86</v>
      </c>
      <c r="E70" s="43" t="s">
        <v>91</v>
      </c>
      <c r="F70" s="43" t="s">
        <v>72</v>
      </c>
      <c r="G70" s="43">
        <v>100</v>
      </c>
      <c r="H70" s="43">
        <v>79</v>
      </c>
      <c r="I70" s="43">
        <v>5</v>
      </c>
      <c r="J70" s="42" t="s">
        <v>67</v>
      </c>
      <c r="K70" s="44" t="s">
        <v>265</v>
      </c>
      <c r="M70" s="43">
        <v>22</v>
      </c>
      <c r="N70" s="53">
        <v>9</v>
      </c>
      <c r="O70" s="43">
        <v>4</v>
      </c>
      <c r="P70" s="42">
        <v>0</v>
      </c>
      <c r="Q70" s="43">
        <v>2</v>
      </c>
      <c r="R70" s="45">
        <v>2</v>
      </c>
      <c r="S70" s="43">
        <v>1</v>
      </c>
      <c r="T70" s="43">
        <v>4</v>
      </c>
      <c r="U70" s="42" t="s">
        <v>122</v>
      </c>
      <c r="V70" s="43">
        <v>1</v>
      </c>
      <c r="W70" s="57"/>
      <c r="X70" s="59"/>
      <c r="Z70" s="50"/>
      <c r="AP70" s="68"/>
      <c r="AX70" s="43"/>
    </row>
    <row r="71" spans="1:50" x14ac:dyDescent="0.2">
      <c r="A71" s="43">
        <v>31</v>
      </c>
      <c r="B71" s="51">
        <v>45921</v>
      </c>
      <c r="C71" s="57" t="s">
        <v>257</v>
      </c>
      <c r="D71" s="44" t="s">
        <v>86</v>
      </c>
      <c r="E71" s="43" t="s">
        <v>91</v>
      </c>
      <c r="F71" s="43" t="s">
        <v>72</v>
      </c>
      <c r="G71" s="43">
        <v>100</v>
      </c>
      <c r="H71" s="43">
        <v>79</v>
      </c>
      <c r="I71" s="43">
        <v>6</v>
      </c>
      <c r="J71" s="42" t="s">
        <v>280</v>
      </c>
      <c r="K71" s="44" t="s">
        <v>266</v>
      </c>
      <c r="L71" s="45">
        <v>1</v>
      </c>
      <c r="M71" s="43">
        <v>24</v>
      </c>
      <c r="N71" s="53">
        <v>18</v>
      </c>
      <c r="O71" s="43">
        <v>7</v>
      </c>
      <c r="P71" s="42">
        <v>2</v>
      </c>
      <c r="Q71" s="43">
        <v>5</v>
      </c>
      <c r="R71" s="45">
        <v>0</v>
      </c>
      <c r="S71" s="43">
        <v>2</v>
      </c>
      <c r="T71" s="43">
        <v>2</v>
      </c>
      <c r="U71" s="42" t="s">
        <v>122</v>
      </c>
      <c r="V71" s="43">
        <v>1</v>
      </c>
      <c r="W71" s="57"/>
      <c r="X71" s="59"/>
      <c r="Z71" s="50"/>
      <c r="AP71" s="68"/>
      <c r="AX71" s="43"/>
    </row>
    <row r="72" spans="1:50" x14ac:dyDescent="0.2">
      <c r="A72" s="43">
        <v>31</v>
      </c>
      <c r="B72" s="51">
        <v>45921</v>
      </c>
      <c r="C72" s="57" t="s">
        <v>257</v>
      </c>
      <c r="D72" s="44" t="s">
        <v>86</v>
      </c>
      <c r="E72" s="43" t="s">
        <v>91</v>
      </c>
      <c r="F72" s="43" t="s">
        <v>72</v>
      </c>
      <c r="G72" s="43">
        <v>100</v>
      </c>
      <c r="H72" s="43">
        <v>79</v>
      </c>
      <c r="I72" s="43">
        <v>7</v>
      </c>
      <c r="J72" s="42" t="s">
        <v>281</v>
      </c>
      <c r="K72" s="44" t="s">
        <v>106</v>
      </c>
      <c r="L72" s="45">
        <v>1</v>
      </c>
      <c r="M72" s="43">
        <v>9</v>
      </c>
      <c r="N72" s="53">
        <v>1</v>
      </c>
      <c r="O72" s="43">
        <v>0</v>
      </c>
      <c r="P72" s="42">
        <v>0</v>
      </c>
      <c r="Q72" s="43">
        <v>0</v>
      </c>
      <c r="R72" s="45">
        <v>0</v>
      </c>
      <c r="S72" s="43">
        <v>1</v>
      </c>
      <c r="T72" s="43">
        <v>1</v>
      </c>
      <c r="U72" s="42" t="s">
        <v>122</v>
      </c>
      <c r="V72" s="43">
        <v>1</v>
      </c>
      <c r="W72" s="57"/>
      <c r="X72" s="59"/>
      <c r="Z72" s="50"/>
      <c r="AP72" s="68"/>
      <c r="AX72" s="43"/>
    </row>
    <row r="73" spans="1:50" x14ac:dyDescent="0.2">
      <c r="A73" s="43">
        <v>31</v>
      </c>
      <c r="B73" s="51">
        <v>45921</v>
      </c>
      <c r="C73" s="57" t="s">
        <v>257</v>
      </c>
      <c r="D73" s="44" t="s">
        <v>86</v>
      </c>
      <c r="E73" s="43" t="s">
        <v>91</v>
      </c>
      <c r="F73" s="43" t="s">
        <v>72</v>
      </c>
      <c r="G73" s="43">
        <v>100</v>
      </c>
      <c r="H73" s="43">
        <v>79</v>
      </c>
      <c r="I73" s="43">
        <v>8</v>
      </c>
      <c r="J73" s="42" t="s">
        <v>282</v>
      </c>
      <c r="K73" s="44" t="s">
        <v>37</v>
      </c>
      <c r="M73" s="43">
        <v>8</v>
      </c>
      <c r="N73" s="53">
        <v>0</v>
      </c>
      <c r="O73" s="43">
        <v>0</v>
      </c>
      <c r="P73" s="42">
        <v>0</v>
      </c>
      <c r="Q73" s="43">
        <v>0</v>
      </c>
      <c r="R73" s="45">
        <v>0</v>
      </c>
      <c r="S73" s="43">
        <v>0</v>
      </c>
      <c r="T73" s="43">
        <v>1</v>
      </c>
      <c r="U73" s="42" t="s">
        <v>122</v>
      </c>
      <c r="V73" s="43">
        <v>1</v>
      </c>
      <c r="W73" s="57"/>
      <c r="X73" s="59"/>
      <c r="Z73" s="50"/>
      <c r="AP73" s="68"/>
      <c r="AX73" s="43"/>
    </row>
    <row r="74" spans="1:50" x14ac:dyDescent="0.2">
      <c r="A74" s="43">
        <v>31</v>
      </c>
      <c r="B74" s="51">
        <v>45921</v>
      </c>
      <c r="C74" s="57" t="s">
        <v>257</v>
      </c>
      <c r="D74" s="44" t="s">
        <v>86</v>
      </c>
      <c r="E74" s="43" t="s">
        <v>91</v>
      </c>
      <c r="F74" s="43" t="s">
        <v>72</v>
      </c>
      <c r="G74" s="43">
        <v>100</v>
      </c>
      <c r="H74" s="43">
        <v>79</v>
      </c>
      <c r="I74" s="43">
        <v>9</v>
      </c>
      <c r="J74" s="42" t="s">
        <v>283</v>
      </c>
      <c r="K74" s="44" t="s">
        <v>19</v>
      </c>
      <c r="M74" s="43">
        <v>18</v>
      </c>
      <c r="N74" s="53">
        <v>4</v>
      </c>
      <c r="O74" s="43">
        <v>2</v>
      </c>
      <c r="P74" s="42">
        <v>0</v>
      </c>
      <c r="Q74" s="43">
        <v>1</v>
      </c>
      <c r="R74" s="45">
        <v>1</v>
      </c>
      <c r="S74" s="43">
        <v>0</v>
      </c>
      <c r="T74" s="43">
        <v>1</v>
      </c>
      <c r="U74" s="42" t="s">
        <v>122</v>
      </c>
      <c r="V74" s="43">
        <v>1</v>
      </c>
      <c r="W74" s="57"/>
      <c r="X74" s="59"/>
      <c r="Z74" s="50"/>
      <c r="AP74" s="68"/>
      <c r="AX74" s="43"/>
    </row>
    <row r="75" spans="1:50" x14ac:dyDescent="0.2">
      <c r="A75" s="43">
        <v>31</v>
      </c>
      <c r="B75" s="51">
        <v>45921</v>
      </c>
      <c r="C75" s="57" t="s">
        <v>257</v>
      </c>
      <c r="D75" s="44" t="s">
        <v>86</v>
      </c>
      <c r="E75" s="43" t="s">
        <v>91</v>
      </c>
      <c r="F75" s="43" t="s">
        <v>72</v>
      </c>
      <c r="G75" s="43">
        <v>100</v>
      </c>
      <c r="H75" s="43">
        <v>79</v>
      </c>
      <c r="I75" s="43">
        <v>10</v>
      </c>
      <c r="J75" s="42" t="s">
        <v>284</v>
      </c>
      <c r="K75" s="44" t="s">
        <v>140</v>
      </c>
      <c r="L75" s="45">
        <v>1</v>
      </c>
      <c r="M75" s="43">
        <v>19</v>
      </c>
      <c r="N75" s="53">
        <v>8</v>
      </c>
      <c r="O75" s="43">
        <v>2</v>
      </c>
      <c r="P75" s="42">
        <v>2</v>
      </c>
      <c r="Q75" s="43">
        <v>0</v>
      </c>
      <c r="R75" s="45">
        <v>0</v>
      </c>
      <c r="S75" s="43">
        <v>2</v>
      </c>
      <c r="T75" s="43">
        <v>1</v>
      </c>
      <c r="U75" s="42" t="s">
        <v>122</v>
      </c>
      <c r="V75" s="43">
        <v>1</v>
      </c>
      <c r="W75" s="57"/>
      <c r="X75" s="59"/>
      <c r="Z75" s="50"/>
      <c r="AP75" s="68"/>
      <c r="AX75" s="43"/>
    </row>
    <row r="76" spans="1:50" x14ac:dyDescent="0.2">
      <c r="A76" s="43">
        <v>31</v>
      </c>
      <c r="B76" s="51">
        <v>45921</v>
      </c>
      <c r="C76" s="57" t="s">
        <v>257</v>
      </c>
      <c r="D76" s="44" t="s">
        <v>86</v>
      </c>
      <c r="E76" s="43" t="s">
        <v>91</v>
      </c>
      <c r="F76" s="43" t="s">
        <v>72</v>
      </c>
      <c r="G76" s="43">
        <v>100</v>
      </c>
      <c r="H76" s="43">
        <v>79</v>
      </c>
      <c r="I76" s="43">
        <v>11</v>
      </c>
      <c r="J76" s="42" t="s">
        <v>285</v>
      </c>
      <c r="K76" s="44" t="s">
        <v>267</v>
      </c>
      <c r="M76" s="43">
        <v>14</v>
      </c>
      <c r="N76" s="53">
        <v>4</v>
      </c>
      <c r="O76" s="43">
        <v>2</v>
      </c>
      <c r="P76" s="42">
        <v>0</v>
      </c>
      <c r="Q76" s="43">
        <v>2</v>
      </c>
      <c r="R76" s="45">
        <v>0</v>
      </c>
      <c r="S76" s="43">
        <v>0</v>
      </c>
      <c r="T76" s="43">
        <v>0</v>
      </c>
      <c r="U76" s="42" t="s">
        <v>122</v>
      </c>
      <c r="V76" s="43">
        <v>1</v>
      </c>
      <c r="W76" s="57"/>
      <c r="X76" s="59"/>
      <c r="Z76" s="50"/>
      <c r="AP76" s="68"/>
      <c r="AX76" s="43"/>
    </row>
    <row r="77" spans="1:50" x14ac:dyDescent="0.2">
      <c r="A77" s="43">
        <v>31</v>
      </c>
      <c r="B77" s="51">
        <v>45921</v>
      </c>
      <c r="C77" s="57" t="s">
        <v>257</v>
      </c>
      <c r="D77" s="44" t="s">
        <v>86</v>
      </c>
      <c r="E77" s="43" t="s">
        <v>91</v>
      </c>
      <c r="F77" s="43" t="s">
        <v>72</v>
      </c>
      <c r="G77" s="43">
        <v>100</v>
      </c>
      <c r="H77" s="43">
        <v>79</v>
      </c>
      <c r="I77" s="43">
        <v>12</v>
      </c>
      <c r="J77" s="42" t="s">
        <v>286</v>
      </c>
      <c r="K77" s="44" t="s">
        <v>268</v>
      </c>
      <c r="M77" s="43">
        <v>19</v>
      </c>
      <c r="N77" s="53">
        <v>18</v>
      </c>
      <c r="O77" s="43">
        <v>6</v>
      </c>
      <c r="P77" s="42">
        <v>0</v>
      </c>
      <c r="Q77" s="43">
        <v>4</v>
      </c>
      <c r="R77" s="45">
        <v>2</v>
      </c>
      <c r="S77" s="43">
        <v>6</v>
      </c>
      <c r="T77" s="43">
        <v>2</v>
      </c>
      <c r="U77" s="42" t="s">
        <v>122</v>
      </c>
      <c r="V77" s="43">
        <v>1</v>
      </c>
      <c r="W77" s="57"/>
      <c r="X77" s="59"/>
      <c r="Z77" s="50"/>
      <c r="AP77" s="68"/>
      <c r="AX77" s="43"/>
    </row>
    <row r="78" spans="1:50" x14ac:dyDescent="0.2">
      <c r="A78" s="43">
        <v>31</v>
      </c>
      <c r="B78" s="51">
        <v>45921</v>
      </c>
      <c r="C78" s="57" t="s">
        <v>257</v>
      </c>
      <c r="D78" s="44" t="s">
        <v>86</v>
      </c>
      <c r="E78" s="43" t="s">
        <v>91</v>
      </c>
      <c r="F78" s="43" t="s">
        <v>72</v>
      </c>
      <c r="G78" s="43">
        <v>100</v>
      </c>
      <c r="H78" s="43">
        <v>79</v>
      </c>
      <c r="I78" s="43">
        <v>13</v>
      </c>
      <c r="J78" s="42" t="s">
        <v>287</v>
      </c>
      <c r="K78" s="44" t="s">
        <v>269</v>
      </c>
      <c r="L78" s="45">
        <v>1</v>
      </c>
      <c r="M78" s="43">
        <v>20</v>
      </c>
      <c r="N78" s="53">
        <v>12</v>
      </c>
      <c r="O78" s="43">
        <v>5</v>
      </c>
      <c r="P78" s="42">
        <v>0</v>
      </c>
      <c r="Q78" s="43">
        <v>5</v>
      </c>
      <c r="R78" s="45">
        <v>0</v>
      </c>
      <c r="S78" s="43">
        <v>2</v>
      </c>
      <c r="T78" s="43">
        <v>4</v>
      </c>
      <c r="U78" s="42" t="s">
        <v>122</v>
      </c>
      <c r="V78" s="43">
        <v>1</v>
      </c>
      <c r="W78" s="57"/>
      <c r="X78" s="59"/>
      <c r="Z78" s="50"/>
      <c r="AP78" s="68"/>
      <c r="AX78" s="43"/>
    </row>
    <row r="79" spans="1:50" x14ac:dyDescent="0.2">
      <c r="A79" s="43">
        <v>31</v>
      </c>
      <c r="B79" s="51">
        <v>45921</v>
      </c>
      <c r="C79" s="57" t="s">
        <v>257</v>
      </c>
      <c r="D79" s="44" t="s">
        <v>86</v>
      </c>
      <c r="E79" s="43" t="s">
        <v>91</v>
      </c>
      <c r="F79" s="43" t="s">
        <v>72</v>
      </c>
      <c r="G79" s="43">
        <v>100</v>
      </c>
      <c r="H79" s="43">
        <v>79</v>
      </c>
      <c r="I79" s="43">
        <v>14</v>
      </c>
      <c r="J79" s="42" t="s">
        <v>288</v>
      </c>
      <c r="K79" s="44" t="s">
        <v>102</v>
      </c>
      <c r="L79" s="45">
        <v>1</v>
      </c>
      <c r="M79" s="43">
        <v>18</v>
      </c>
      <c r="N79" s="53">
        <v>9</v>
      </c>
      <c r="O79" s="43">
        <v>4</v>
      </c>
      <c r="P79" s="42">
        <v>0</v>
      </c>
      <c r="Q79" s="43">
        <v>4</v>
      </c>
      <c r="R79" s="45">
        <v>0</v>
      </c>
      <c r="S79" s="43">
        <v>1</v>
      </c>
      <c r="T79" s="43">
        <v>5</v>
      </c>
      <c r="U79" s="42" t="s">
        <v>122</v>
      </c>
      <c r="V79" s="43">
        <v>1</v>
      </c>
      <c r="W79" s="57"/>
      <c r="X79" s="59"/>
      <c r="Z79" s="50"/>
      <c r="AP79" s="68"/>
    </row>
    <row r="80" spans="1:50" x14ac:dyDescent="0.2">
      <c r="A80" s="43">
        <v>31</v>
      </c>
      <c r="B80" s="51">
        <v>45921</v>
      </c>
      <c r="C80" s="57" t="s">
        <v>257</v>
      </c>
      <c r="D80" s="44" t="s">
        <v>86</v>
      </c>
      <c r="E80" s="43" t="s">
        <v>91</v>
      </c>
      <c r="F80" s="43" t="s">
        <v>72</v>
      </c>
      <c r="G80" s="43">
        <v>100</v>
      </c>
      <c r="H80" s="43">
        <v>79</v>
      </c>
      <c r="I80" s="43">
        <v>15</v>
      </c>
      <c r="J80" s="42" t="s">
        <v>258</v>
      </c>
      <c r="K80" s="44" t="s">
        <v>259</v>
      </c>
      <c r="M80" s="43">
        <v>9</v>
      </c>
      <c r="N80" s="53">
        <v>4</v>
      </c>
      <c r="O80" s="43">
        <v>1</v>
      </c>
      <c r="P80" s="42">
        <v>1</v>
      </c>
      <c r="Q80" s="43">
        <v>0</v>
      </c>
      <c r="R80" s="45">
        <v>0</v>
      </c>
      <c r="S80" s="43">
        <v>1</v>
      </c>
      <c r="T80" s="43">
        <v>4</v>
      </c>
      <c r="U80" s="42" t="s">
        <v>122</v>
      </c>
      <c r="V80" s="43">
        <v>1</v>
      </c>
      <c r="W80" s="57"/>
      <c r="X80" s="59"/>
      <c r="Z80" s="50"/>
      <c r="AP80" s="68"/>
      <c r="AX80" s="43"/>
    </row>
    <row r="81" spans="1:50" x14ac:dyDescent="0.2">
      <c r="A81" s="43">
        <v>31</v>
      </c>
      <c r="B81" s="51">
        <v>45921</v>
      </c>
      <c r="C81" s="57" t="s">
        <v>86</v>
      </c>
      <c r="D81" s="44" t="s">
        <v>257</v>
      </c>
      <c r="E81" s="43" t="s">
        <v>90</v>
      </c>
      <c r="F81" s="43" t="s">
        <v>73</v>
      </c>
      <c r="G81" s="43">
        <v>79</v>
      </c>
      <c r="H81" s="43">
        <v>100</v>
      </c>
      <c r="I81" s="43">
        <v>11</v>
      </c>
      <c r="J81" s="42" t="s">
        <v>243</v>
      </c>
      <c r="K81" s="44" t="s">
        <v>25</v>
      </c>
      <c r="L81" s="45">
        <v>1</v>
      </c>
      <c r="M81" s="43">
        <v>20</v>
      </c>
      <c r="N81" s="53">
        <v>13</v>
      </c>
      <c r="O81" s="43">
        <v>2</v>
      </c>
      <c r="P81" s="42">
        <v>0</v>
      </c>
      <c r="Q81" s="43">
        <v>2</v>
      </c>
      <c r="R81" s="45">
        <v>0</v>
      </c>
      <c r="S81" s="43">
        <v>9</v>
      </c>
      <c r="T81" s="43">
        <v>5</v>
      </c>
      <c r="U81" s="42" t="s">
        <v>122</v>
      </c>
      <c r="V81" s="43">
        <v>1</v>
      </c>
      <c r="Z81" s="50"/>
      <c r="AP81" s="68"/>
      <c r="AX81" s="43"/>
    </row>
    <row r="82" spans="1:50" x14ac:dyDescent="0.2">
      <c r="A82" s="43">
        <v>31</v>
      </c>
      <c r="B82" s="51">
        <v>45921</v>
      </c>
      <c r="C82" s="57" t="s">
        <v>86</v>
      </c>
      <c r="D82" s="44" t="s">
        <v>257</v>
      </c>
      <c r="E82" s="43" t="s">
        <v>90</v>
      </c>
      <c r="F82" s="43" t="s">
        <v>73</v>
      </c>
      <c r="G82" s="43">
        <v>79</v>
      </c>
      <c r="H82" s="43">
        <v>100</v>
      </c>
      <c r="I82" s="43">
        <v>19</v>
      </c>
      <c r="J82" s="42" t="s">
        <v>245</v>
      </c>
      <c r="K82" s="44" t="s">
        <v>22</v>
      </c>
      <c r="M82" s="43">
        <v>19</v>
      </c>
      <c r="N82" s="53">
        <v>7</v>
      </c>
      <c r="O82" s="43">
        <v>3</v>
      </c>
      <c r="P82" s="42">
        <v>1</v>
      </c>
      <c r="Q82" s="43">
        <v>2</v>
      </c>
      <c r="R82" s="45">
        <v>0</v>
      </c>
      <c r="S82" s="43">
        <v>0</v>
      </c>
      <c r="T82" s="43">
        <v>1</v>
      </c>
      <c r="U82" s="42" t="s">
        <v>122</v>
      </c>
      <c r="V82" s="43">
        <v>1</v>
      </c>
      <c r="AP82" s="68"/>
      <c r="AX82" s="43"/>
    </row>
    <row r="83" spans="1:50" x14ac:dyDescent="0.2">
      <c r="A83" s="43">
        <v>31</v>
      </c>
      <c r="B83" s="51">
        <v>45921</v>
      </c>
      <c r="C83" s="57" t="s">
        <v>86</v>
      </c>
      <c r="D83" s="44" t="s">
        <v>257</v>
      </c>
      <c r="E83" s="43" t="s">
        <v>90</v>
      </c>
      <c r="F83" s="43" t="s">
        <v>73</v>
      </c>
      <c r="G83" s="43">
        <v>79</v>
      </c>
      <c r="H83" s="43">
        <v>100</v>
      </c>
      <c r="I83" s="43">
        <v>20</v>
      </c>
      <c r="J83" s="42" t="s">
        <v>238</v>
      </c>
      <c r="K83" s="44" t="s">
        <v>226</v>
      </c>
      <c r="L83" s="45">
        <v>1</v>
      </c>
      <c r="M83" s="43">
        <v>28</v>
      </c>
      <c r="N83" s="53">
        <v>18</v>
      </c>
      <c r="O83" s="43">
        <v>6</v>
      </c>
      <c r="P83" s="42">
        <v>2</v>
      </c>
      <c r="Q83" s="43">
        <v>4</v>
      </c>
      <c r="R83" s="45">
        <v>0</v>
      </c>
      <c r="S83" s="43">
        <v>4</v>
      </c>
      <c r="T83" s="43">
        <v>4</v>
      </c>
      <c r="U83" s="42" t="s">
        <v>122</v>
      </c>
      <c r="V83" s="43">
        <v>1</v>
      </c>
      <c r="AP83" s="68"/>
      <c r="AX83" s="43"/>
    </row>
    <row r="84" spans="1:50" x14ac:dyDescent="0.2">
      <c r="A84" s="43">
        <v>31</v>
      </c>
      <c r="B84" s="51">
        <v>45921</v>
      </c>
      <c r="C84" s="57" t="s">
        <v>86</v>
      </c>
      <c r="D84" s="44" t="s">
        <v>257</v>
      </c>
      <c r="E84" s="43" t="s">
        <v>90</v>
      </c>
      <c r="F84" s="43" t="s">
        <v>73</v>
      </c>
      <c r="G84" s="43">
        <v>79</v>
      </c>
      <c r="H84" s="43">
        <v>100</v>
      </c>
      <c r="I84" s="43">
        <v>27</v>
      </c>
      <c r="J84" s="42" t="s">
        <v>1036</v>
      </c>
      <c r="K84" s="44" t="s">
        <v>146</v>
      </c>
      <c r="L84" s="45">
        <v>1</v>
      </c>
      <c r="M84" s="43">
        <v>19</v>
      </c>
      <c r="N84" s="53">
        <v>7</v>
      </c>
      <c r="O84" s="43">
        <v>2</v>
      </c>
      <c r="P84" s="42">
        <v>1</v>
      </c>
      <c r="Q84" s="43">
        <v>1</v>
      </c>
      <c r="R84" s="45">
        <v>0</v>
      </c>
      <c r="S84" s="43">
        <v>2</v>
      </c>
      <c r="T84" s="43">
        <v>4</v>
      </c>
      <c r="U84" s="42" t="s">
        <v>122</v>
      </c>
      <c r="V84" s="43">
        <v>1</v>
      </c>
      <c r="AP84" s="68"/>
      <c r="AX84" s="43"/>
    </row>
    <row r="85" spans="1:50" x14ac:dyDescent="0.2">
      <c r="A85" s="43">
        <v>31</v>
      </c>
      <c r="B85" s="51">
        <v>45921</v>
      </c>
      <c r="C85" s="57" t="s">
        <v>86</v>
      </c>
      <c r="D85" s="44" t="s">
        <v>257</v>
      </c>
      <c r="E85" s="43" t="s">
        <v>90</v>
      </c>
      <c r="F85" s="43" t="s">
        <v>73</v>
      </c>
      <c r="G85" s="43">
        <v>79</v>
      </c>
      <c r="H85" s="43">
        <v>100</v>
      </c>
      <c r="I85" s="43">
        <v>28</v>
      </c>
      <c r="J85" s="42" t="s">
        <v>239</v>
      </c>
      <c r="K85" s="44" t="s">
        <v>227</v>
      </c>
      <c r="L85" s="45">
        <v>1</v>
      </c>
      <c r="M85" s="43">
        <v>9</v>
      </c>
      <c r="N85" s="53">
        <v>2</v>
      </c>
      <c r="O85" s="43">
        <v>1</v>
      </c>
      <c r="P85" s="42">
        <v>0</v>
      </c>
      <c r="Q85" s="43">
        <v>1</v>
      </c>
      <c r="R85" s="45">
        <v>0</v>
      </c>
      <c r="S85" s="43">
        <v>0</v>
      </c>
      <c r="T85" s="43">
        <v>4</v>
      </c>
      <c r="U85" s="42" t="s">
        <v>122</v>
      </c>
      <c r="V85" s="43">
        <v>1</v>
      </c>
      <c r="AP85" s="68"/>
      <c r="AX85" s="43"/>
    </row>
    <row r="86" spans="1:50" x14ac:dyDescent="0.2">
      <c r="A86" s="43">
        <v>31</v>
      </c>
      <c r="B86" s="51">
        <v>45921</v>
      </c>
      <c r="C86" s="57" t="s">
        <v>86</v>
      </c>
      <c r="D86" s="44" t="s">
        <v>257</v>
      </c>
      <c r="E86" s="43" t="s">
        <v>90</v>
      </c>
      <c r="F86" s="43" t="s">
        <v>73</v>
      </c>
      <c r="G86" s="43">
        <v>79</v>
      </c>
      <c r="H86" s="43">
        <v>100</v>
      </c>
      <c r="I86" s="43">
        <v>36</v>
      </c>
      <c r="J86" s="42" t="s">
        <v>240</v>
      </c>
      <c r="K86" s="44" t="s">
        <v>38</v>
      </c>
      <c r="M86" s="43">
        <v>9</v>
      </c>
      <c r="N86" s="53">
        <v>2</v>
      </c>
      <c r="O86" s="43">
        <v>1</v>
      </c>
      <c r="P86" s="42">
        <v>0</v>
      </c>
      <c r="Q86" s="43">
        <v>1</v>
      </c>
      <c r="R86" s="45">
        <v>0</v>
      </c>
      <c r="S86" s="43">
        <v>0</v>
      </c>
      <c r="T86" s="43">
        <v>0</v>
      </c>
      <c r="U86" s="42" t="s">
        <v>122</v>
      </c>
      <c r="V86" s="43">
        <v>1</v>
      </c>
      <c r="Z86" s="50"/>
      <c r="AP86" s="68"/>
      <c r="AX86" s="43"/>
    </row>
    <row r="87" spans="1:50" x14ac:dyDescent="0.2">
      <c r="A87" s="43">
        <v>31</v>
      </c>
      <c r="B87" s="51">
        <v>45921</v>
      </c>
      <c r="C87" s="57" t="s">
        <v>86</v>
      </c>
      <c r="D87" s="44" t="s">
        <v>257</v>
      </c>
      <c r="E87" s="43" t="s">
        <v>90</v>
      </c>
      <c r="F87" s="43" t="s">
        <v>73</v>
      </c>
      <c r="G87" s="43">
        <v>79</v>
      </c>
      <c r="H87" s="43">
        <v>100</v>
      </c>
      <c r="I87" s="43">
        <v>41</v>
      </c>
      <c r="J87" s="42" t="s">
        <v>241</v>
      </c>
      <c r="K87" s="44" t="s">
        <v>228</v>
      </c>
      <c r="M87" s="43">
        <v>21</v>
      </c>
      <c r="N87" s="53">
        <v>4</v>
      </c>
      <c r="O87" s="43">
        <v>0</v>
      </c>
      <c r="P87" s="42">
        <v>0</v>
      </c>
      <c r="Q87" s="43">
        <v>0</v>
      </c>
      <c r="R87" s="45">
        <v>0</v>
      </c>
      <c r="S87" s="43">
        <v>4</v>
      </c>
      <c r="T87" s="43">
        <v>4</v>
      </c>
      <c r="U87" s="42" t="s">
        <v>122</v>
      </c>
      <c r="V87" s="43">
        <v>1</v>
      </c>
      <c r="AP87" s="68"/>
      <c r="AX87" s="43"/>
    </row>
    <row r="88" spans="1:50" x14ac:dyDescent="0.2">
      <c r="A88" s="43">
        <v>31</v>
      </c>
      <c r="B88" s="51">
        <v>45921</v>
      </c>
      <c r="C88" s="57" t="s">
        <v>86</v>
      </c>
      <c r="D88" s="44" t="s">
        <v>257</v>
      </c>
      <c r="E88" s="43" t="s">
        <v>90</v>
      </c>
      <c r="F88" s="43" t="s">
        <v>73</v>
      </c>
      <c r="G88" s="43">
        <v>79</v>
      </c>
      <c r="H88" s="43">
        <v>100</v>
      </c>
      <c r="I88" s="43">
        <v>42</v>
      </c>
      <c r="J88" s="42" t="s">
        <v>237</v>
      </c>
      <c r="K88" s="44" t="s">
        <v>225</v>
      </c>
      <c r="M88" s="43">
        <v>7</v>
      </c>
      <c r="N88" s="53">
        <v>3</v>
      </c>
      <c r="O88" s="43">
        <v>1</v>
      </c>
      <c r="P88" s="42">
        <v>1</v>
      </c>
      <c r="Q88" s="43">
        <v>0</v>
      </c>
      <c r="R88" s="45">
        <v>0</v>
      </c>
      <c r="S88" s="43">
        <v>0</v>
      </c>
      <c r="T88" s="43">
        <v>1</v>
      </c>
      <c r="U88" s="42" t="s">
        <v>122</v>
      </c>
      <c r="V88" s="43">
        <v>1</v>
      </c>
      <c r="AP88" s="68"/>
      <c r="AX88" s="43"/>
    </row>
    <row r="89" spans="1:50" x14ac:dyDescent="0.2">
      <c r="A89" s="43">
        <v>31</v>
      </c>
      <c r="B89" s="51">
        <v>45921</v>
      </c>
      <c r="C89" s="57" t="s">
        <v>86</v>
      </c>
      <c r="D89" s="44" t="s">
        <v>257</v>
      </c>
      <c r="E89" s="43" t="s">
        <v>90</v>
      </c>
      <c r="F89" s="43" t="s">
        <v>73</v>
      </c>
      <c r="G89" s="43">
        <v>79</v>
      </c>
      <c r="H89" s="43">
        <v>100</v>
      </c>
      <c r="I89" s="43">
        <v>43</v>
      </c>
      <c r="J89" s="42" t="s">
        <v>236</v>
      </c>
      <c r="K89" s="44" t="s">
        <v>31</v>
      </c>
      <c r="M89" s="43">
        <v>6</v>
      </c>
      <c r="N89" s="53">
        <v>2</v>
      </c>
      <c r="O89" s="43">
        <v>1</v>
      </c>
      <c r="P89" s="42">
        <v>0</v>
      </c>
      <c r="Q89" s="43">
        <v>1</v>
      </c>
      <c r="R89" s="45">
        <v>0</v>
      </c>
      <c r="S89" s="43">
        <v>0</v>
      </c>
      <c r="T89" s="43">
        <v>3</v>
      </c>
      <c r="U89" s="42" t="s">
        <v>122</v>
      </c>
      <c r="V89" s="43">
        <v>1</v>
      </c>
      <c r="AP89" s="68"/>
      <c r="AR89" s="55"/>
      <c r="AS89" s="55"/>
      <c r="AT89" s="55"/>
      <c r="AU89" s="55"/>
      <c r="AV89" s="55"/>
      <c r="AW89" s="55"/>
      <c r="AX89" s="55"/>
    </row>
    <row r="90" spans="1:50" x14ac:dyDescent="0.2">
      <c r="A90" s="43">
        <v>31</v>
      </c>
      <c r="B90" s="51">
        <v>45921</v>
      </c>
      <c r="C90" s="57" t="s">
        <v>86</v>
      </c>
      <c r="D90" s="44" t="s">
        <v>257</v>
      </c>
      <c r="E90" s="43" t="s">
        <v>90</v>
      </c>
      <c r="F90" s="43" t="s">
        <v>73</v>
      </c>
      <c r="G90" s="43">
        <v>79</v>
      </c>
      <c r="H90" s="43">
        <v>100</v>
      </c>
      <c r="I90" s="43">
        <v>44</v>
      </c>
      <c r="J90" s="42" t="s">
        <v>244</v>
      </c>
      <c r="K90" s="44" t="s">
        <v>18</v>
      </c>
      <c r="L90" s="45">
        <v>1</v>
      </c>
      <c r="M90" s="43">
        <v>29</v>
      </c>
      <c r="N90" s="53">
        <v>6</v>
      </c>
      <c r="O90" s="43">
        <v>2</v>
      </c>
      <c r="P90" s="42">
        <v>0</v>
      </c>
      <c r="Q90" s="43">
        <v>2</v>
      </c>
      <c r="R90" s="45">
        <v>0</v>
      </c>
      <c r="S90" s="43">
        <v>2</v>
      </c>
      <c r="T90" s="43">
        <v>4</v>
      </c>
      <c r="U90" s="42" t="s">
        <v>122</v>
      </c>
      <c r="V90" s="43">
        <v>1</v>
      </c>
      <c r="AP90" s="68"/>
      <c r="AX90" s="43"/>
    </row>
    <row r="91" spans="1:50" x14ac:dyDescent="0.2">
      <c r="A91" s="43">
        <v>31</v>
      </c>
      <c r="B91" s="51">
        <v>45921</v>
      </c>
      <c r="C91" s="57" t="s">
        <v>86</v>
      </c>
      <c r="D91" s="44" t="s">
        <v>257</v>
      </c>
      <c r="E91" s="43" t="s">
        <v>90</v>
      </c>
      <c r="F91" s="43" t="s">
        <v>73</v>
      </c>
      <c r="G91" s="43">
        <v>79</v>
      </c>
      <c r="H91" s="43">
        <v>100</v>
      </c>
      <c r="I91" s="43">
        <v>45</v>
      </c>
      <c r="J91" s="42" t="s">
        <v>242</v>
      </c>
      <c r="K91" s="44" t="s">
        <v>229</v>
      </c>
      <c r="M91" s="43">
        <v>14</v>
      </c>
      <c r="N91" s="53">
        <v>8</v>
      </c>
      <c r="O91" s="43">
        <v>3</v>
      </c>
      <c r="P91" s="42">
        <v>1</v>
      </c>
      <c r="Q91" s="43">
        <v>2</v>
      </c>
      <c r="R91" s="45">
        <v>0</v>
      </c>
      <c r="S91" s="43">
        <v>1</v>
      </c>
      <c r="T91" s="43">
        <v>3</v>
      </c>
      <c r="U91" s="42" t="s">
        <v>122</v>
      </c>
      <c r="V91" s="43">
        <v>1</v>
      </c>
      <c r="Z91" s="54"/>
      <c r="AA91" s="67"/>
      <c r="AB91" s="55"/>
      <c r="AC91" s="55"/>
      <c r="AD91" s="55"/>
      <c r="AP91" s="68"/>
      <c r="AX91" s="43"/>
    </row>
    <row r="92" spans="1:50" x14ac:dyDescent="0.2">
      <c r="A92" s="43">
        <v>31</v>
      </c>
      <c r="B92" s="51">
        <v>45921</v>
      </c>
      <c r="C92" s="57" t="s">
        <v>86</v>
      </c>
      <c r="D92" s="44" t="s">
        <v>257</v>
      </c>
      <c r="E92" s="43" t="s">
        <v>90</v>
      </c>
      <c r="F92" s="43" t="s">
        <v>73</v>
      </c>
      <c r="G92" s="43">
        <v>79</v>
      </c>
      <c r="H92" s="43">
        <v>100</v>
      </c>
      <c r="I92" s="43">
        <v>51</v>
      </c>
      <c r="J92" s="42" t="s">
        <v>246</v>
      </c>
      <c r="K92" s="44" t="s">
        <v>230</v>
      </c>
      <c r="M92" s="43">
        <v>19</v>
      </c>
      <c r="N92" s="53">
        <v>7</v>
      </c>
      <c r="O92" s="43">
        <v>3</v>
      </c>
      <c r="P92" s="42">
        <v>0</v>
      </c>
      <c r="Q92" s="43">
        <v>3</v>
      </c>
      <c r="R92" s="45">
        <v>0</v>
      </c>
      <c r="S92" s="43">
        <v>1</v>
      </c>
      <c r="T92" s="43">
        <v>5</v>
      </c>
      <c r="U92" s="42" t="s">
        <v>122</v>
      </c>
      <c r="V92" s="43">
        <v>1</v>
      </c>
      <c r="AP92" s="68"/>
    </row>
    <row r="93" spans="1:50" x14ac:dyDescent="0.2">
      <c r="A93" s="43">
        <v>32</v>
      </c>
      <c r="B93" s="51">
        <v>45921</v>
      </c>
      <c r="C93" s="57" t="s">
        <v>112</v>
      </c>
      <c r="D93" s="44" t="s">
        <v>118</v>
      </c>
      <c r="E93" s="43" t="s">
        <v>91</v>
      </c>
      <c r="F93" s="43" t="s">
        <v>73</v>
      </c>
      <c r="G93" s="43">
        <v>70</v>
      </c>
      <c r="H93" s="43">
        <v>75</v>
      </c>
      <c r="I93" s="43">
        <v>4</v>
      </c>
      <c r="J93" s="42" t="s">
        <v>247</v>
      </c>
      <c r="K93" s="44" t="s">
        <v>231</v>
      </c>
      <c r="L93" s="45">
        <v>1</v>
      </c>
      <c r="M93" s="43">
        <v>28</v>
      </c>
      <c r="N93" s="53">
        <v>1</v>
      </c>
      <c r="O93" s="43">
        <v>0</v>
      </c>
      <c r="P93" s="42">
        <v>0</v>
      </c>
      <c r="Q93" s="43">
        <v>0</v>
      </c>
      <c r="R93" s="45">
        <v>0</v>
      </c>
      <c r="S93" s="43">
        <v>1</v>
      </c>
      <c r="T93" s="43">
        <v>1</v>
      </c>
      <c r="U93" s="42" t="s">
        <v>122</v>
      </c>
      <c r="V93" s="43">
        <v>1</v>
      </c>
      <c r="AP93" s="68"/>
    </row>
    <row r="94" spans="1:50" x14ac:dyDescent="0.2">
      <c r="A94" s="43">
        <v>32</v>
      </c>
      <c r="B94" s="51">
        <v>45921</v>
      </c>
      <c r="C94" s="57" t="s">
        <v>112</v>
      </c>
      <c r="D94" s="44" t="s">
        <v>118</v>
      </c>
      <c r="E94" s="43" t="s">
        <v>91</v>
      </c>
      <c r="F94" s="43" t="s">
        <v>73</v>
      </c>
      <c r="G94" s="43">
        <v>70</v>
      </c>
      <c r="H94" s="43">
        <v>75</v>
      </c>
      <c r="I94" s="43">
        <v>5</v>
      </c>
      <c r="J94" s="42" t="s">
        <v>116</v>
      </c>
      <c r="K94" s="44" t="s">
        <v>232</v>
      </c>
      <c r="L94" s="45">
        <v>1</v>
      </c>
      <c r="M94" s="43">
        <v>22</v>
      </c>
      <c r="N94" s="53">
        <v>20</v>
      </c>
      <c r="O94" s="43">
        <v>8</v>
      </c>
      <c r="P94" s="42">
        <v>1</v>
      </c>
      <c r="Q94" s="43">
        <v>7</v>
      </c>
      <c r="R94" s="45">
        <v>0</v>
      </c>
      <c r="S94" s="43">
        <v>3</v>
      </c>
      <c r="T94" s="43">
        <v>3</v>
      </c>
      <c r="U94" s="42" t="s">
        <v>122</v>
      </c>
      <c r="V94" s="43">
        <v>1</v>
      </c>
      <c r="AP94" s="68"/>
    </row>
    <row r="95" spans="1:50" x14ac:dyDescent="0.2">
      <c r="A95" s="43">
        <v>32</v>
      </c>
      <c r="B95" s="51">
        <v>45921</v>
      </c>
      <c r="C95" s="57" t="s">
        <v>112</v>
      </c>
      <c r="D95" s="44" t="s">
        <v>118</v>
      </c>
      <c r="E95" s="43" t="s">
        <v>91</v>
      </c>
      <c r="F95" s="43" t="s">
        <v>73</v>
      </c>
      <c r="G95" s="43">
        <v>70</v>
      </c>
      <c r="H95" s="43">
        <v>75</v>
      </c>
      <c r="I95" s="43">
        <v>6</v>
      </c>
      <c r="J95" s="42" t="s">
        <v>1215</v>
      </c>
      <c r="K95" s="44" t="s">
        <v>291</v>
      </c>
      <c r="M95" s="43">
        <v>11</v>
      </c>
      <c r="N95" s="53">
        <v>2</v>
      </c>
      <c r="O95" s="43">
        <v>1</v>
      </c>
      <c r="P95" s="42">
        <v>0</v>
      </c>
      <c r="Q95" s="43">
        <v>1</v>
      </c>
      <c r="R95" s="45">
        <v>0</v>
      </c>
      <c r="S95" s="43">
        <v>0</v>
      </c>
      <c r="T95" s="43">
        <v>1</v>
      </c>
      <c r="U95" s="42" t="s">
        <v>122</v>
      </c>
      <c r="V95" s="43">
        <v>1</v>
      </c>
      <c r="AP95" s="68"/>
    </row>
    <row r="96" spans="1:50" x14ac:dyDescent="0.2">
      <c r="A96" s="43">
        <v>32</v>
      </c>
      <c r="B96" s="51">
        <v>45921</v>
      </c>
      <c r="C96" s="57" t="s">
        <v>112</v>
      </c>
      <c r="D96" s="44" t="s">
        <v>118</v>
      </c>
      <c r="E96" s="43" t="s">
        <v>91</v>
      </c>
      <c r="F96" s="43" t="s">
        <v>73</v>
      </c>
      <c r="G96" s="43">
        <v>70</v>
      </c>
      <c r="H96" s="43">
        <v>75</v>
      </c>
      <c r="I96" s="43">
        <v>7</v>
      </c>
      <c r="J96" s="42" t="s">
        <v>248</v>
      </c>
      <c r="K96" s="44" t="s">
        <v>120</v>
      </c>
      <c r="M96" s="43">
        <v>18</v>
      </c>
      <c r="N96" s="53">
        <v>5</v>
      </c>
      <c r="O96" s="43">
        <v>1</v>
      </c>
      <c r="P96" s="42">
        <v>1</v>
      </c>
      <c r="Q96" s="43">
        <v>0</v>
      </c>
      <c r="R96" s="45">
        <v>0</v>
      </c>
      <c r="S96" s="43">
        <v>2</v>
      </c>
      <c r="T96" s="43">
        <v>4</v>
      </c>
      <c r="U96" s="42" t="s">
        <v>122</v>
      </c>
      <c r="V96" s="43">
        <v>1</v>
      </c>
      <c r="Z96" s="50"/>
      <c r="AP96" s="68"/>
    </row>
    <row r="97" spans="1:42" x14ac:dyDescent="0.2">
      <c r="A97" s="43">
        <v>32</v>
      </c>
      <c r="B97" s="51">
        <v>45921</v>
      </c>
      <c r="C97" s="57" t="s">
        <v>112</v>
      </c>
      <c r="D97" s="44" t="s">
        <v>118</v>
      </c>
      <c r="E97" s="43" t="s">
        <v>91</v>
      </c>
      <c r="F97" s="43" t="s">
        <v>73</v>
      </c>
      <c r="G97" s="43">
        <v>70</v>
      </c>
      <c r="H97" s="43">
        <v>75</v>
      </c>
      <c r="I97" s="43">
        <v>8</v>
      </c>
      <c r="J97" s="42" t="s">
        <v>249</v>
      </c>
      <c r="K97" s="44" t="s">
        <v>233</v>
      </c>
      <c r="L97" s="45">
        <v>1</v>
      </c>
      <c r="M97" s="43">
        <v>25</v>
      </c>
      <c r="N97" s="53">
        <v>9</v>
      </c>
      <c r="O97" s="43">
        <v>4</v>
      </c>
      <c r="P97" s="42">
        <v>0</v>
      </c>
      <c r="Q97" s="43">
        <v>4</v>
      </c>
      <c r="R97" s="45">
        <v>0</v>
      </c>
      <c r="S97" s="43">
        <v>1</v>
      </c>
      <c r="T97" s="43">
        <v>2</v>
      </c>
      <c r="U97" s="42" t="s">
        <v>122</v>
      </c>
      <c r="V97" s="43">
        <v>1</v>
      </c>
      <c r="AP97" s="68"/>
    </row>
    <row r="98" spans="1:42" x14ac:dyDescent="0.2">
      <c r="A98" s="43">
        <v>32</v>
      </c>
      <c r="B98" s="51">
        <v>45921</v>
      </c>
      <c r="C98" s="57" t="s">
        <v>112</v>
      </c>
      <c r="D98" s="44" t="s">
        <v>118</v>
      </c>
      <c r="E98" s="43" t="s">
        <v>91</v>
      </c>
      <c r="F98" s="43" t="s">
        <v>73</v>
      </c>
      <c r="G98" s="43">
        <v>70</v>
      </c>
      <c r="H98" s="43">
        <v>75</v>
      </c>
      <c r="I98" s="43">
        <v>9</v>
      </c>
      <c r="J98" s="42" t="s">
        <v>250</v>
      </c>
      <c r="K98" s="44" t="s">
        <v>5</v>
      </c>
      <c r="L98" s="45">
        <v>1</v>
      </c>
      <c r="M98" s="43">
        <v>22</v>
      </c>
      <c r="N98" s="53">
        <v>7</v>
      </c>
      <c r="O98" s="43">
        <v>3</v>
      </c>
      <c r="P98" s="42">
        <v>0</v>
      </c>
      <c r="Q98" s="43">
        <v>3</v>
      </c>
      <c r="R98" s="45">
        <v>0</v>
      </c>
      <c r="S98" s="43">
        <v>1</v>
      </c>
      <c r="T98" s="43">
        <v>4</v>
      </c>
      <c r="U98" s="42" t="s">
        <v>122</v>
      </c>
      <c r="V98" s="43">
        <v>1</v>
      </c>
      <c r="AP98" s="68"/>
    </row>
    <row r="99" spans="1:42" x14ac:dyDescent="0.2">
      <c r="A99" s="43">
        <v>32</v>
      </c>
      <c r="B99" s="51">
        <v>45921</v>
      </c>
      <c r="C99" s="57" t="s">
        <v>112</v>
      </c>
      <c r="D99" s="44" t="s">
        <v>118</v>
      </c>
      <c r="E99" s="43" t="s">
        <v>91</v>
      </c>
      <c r="F99" s="43" t="s">
        <v>73</v>
      </c>
      <c r="G99" s="43">
        <v>70</v>
      </c>
      <c r="H99" s="43">
        <v>75</v>
      </c>
      <c r="I99" s="43">
        <v>10</v>
      </c>
      <c r="J99" s="42" t="s">
        <v>251</v>
      </c>
      <c r="K99" s="44" t="s">
        <v>1218</v>
      </c>
      <c r="L99" s="45">
        <v>1</v>
      </c>
      <c r="M99" s="43">
        <v>19</v>
      </c>
      <c r="N99" s="53">
        <v>5</v>
      </c>
      <c r="O99" s="43">
        <v>2</v>
      </c>
      <c r="P99" s="42">
        <v>0</v>
      </c>
      <c r="Q99" s="43">
        <v>2</v>
      </c>
      <c r="R99" s="45">
        <v>0</v>
      </c>
      <c r="S99" s="43">
        <v>1</v>
      </c>
      <c r="T99" s="43">
        <v>1</v>
      </c>
      <c r="U99" s="42" t="s">
        <v>122</v>
      </c>
      <c r="V99" s="43">
        <v>1</v>
      </c>
    </row>
    <row r="100" spans="1:42" x14ac:dyDescent="0.2">
      <c r="A100" s="43">
        <v>32</v>
      </c>
      <c r="B100" s="51">
        <v>45921</v>
      </c>
      <c r="C100" s="57" t="s">
        <v>112</v>
      </c>
      <c r="D100" s="44" t="s">
        <v>118</v>
      </c>
      <c r="E100" s="43" t="s">
        <v>91</v>
      </c>
      <c r="F100" s="43" t="s">
        <v>73</v>
      </c>
      <c r="G100" s="43">
        <v>70</v>
      </c>
      <c r="H100" s="43">
        <v>75</v>
      </c>
      <c r="I100" s="43">
        <v>11</v>
      </c>
      <c r="J100" s="42" t="s">
        <v>252</v>
      </c>
      <c r="K100" s="44" t="s">
        <v>38</v>
      </c>
      <c r="M100" s="43">
        <v>18</v>
      </c>
      <c r="N100" s="53">
        <v>14</v>
      </c>
      <c r="O100" s="43">
        <v>5</v>
      </c>
      <c r="P100" s="42">
        <v>2</v>
      </c>
      <c r="Q100" s="43">
        <v>3</v>
      </c>
      <c r="R100" s="45">
        <v>0</v>
      </c>
      <c r="S100" s="43">
        <v>2</v>
      </c>
      <c r="T100" s="43">
        <v>1</v>
      </c>
      <c r="U100" s="42" t="s">
        <v>122</v>
      </c>
      <c r="V100" s="43">
        <v>1</v>
      </c>
    </row>
    <row r="101" spans="1:42" x14ac:dyDescent="0.2">
      <c r="A101" s="43">
        <v>32</v>
      </c>
      <c r="B101" s="51">
        <v>45921</v>
      </c>
      <c r="C101" s="57" t="s">
        <v>112</v>
      </c>
      <c r="D101" s="44" t="s">
        <v>118</v>
      </c>
      <c r="E101" s="43" t="s">
        <v>91</v>
      </c>
      <c r="F101" s="43" t="s">
        <v>73</v>
      </c>
      <c r="G101" s="43">
        <v>70</v>
      </c>
      <c r="H101" s="43">
        <v>75</v>
      </c>
      <c r="I101" s="43">
        <v>12</v>
      </c>
      <c r="J101" s="42" t="s">
        <v>1039</v>
      </c>
      <c r="K101" s="44" t="s">
        <v>1037</v>
      </c>
      <c r="M101" s="43">
        <v>3</v>
      </c>
      <c r="N101" s="53">
        <v>2</v>
      </c>
      <c r="O101" s="43">
        <v>1</v>
      </c>
      <c r="P101" s="42">
        <v>0</v>
      </c>
      <c r="Q101" s="43">
        <v>1</v>
      </c>
      <c r="R101" s="45">
        <v>0</v>
      </c>
      <c r="S101" s="43">
        <v>0</v>
      </c>
      <c r="T101" s="43">
        <v>1</v>
      </c>
      <c r="U101" s="42" t="s">
        <v>122</v>
      </c>
      <c r="V101" s="43">
        <v>1</v>
      </c>
    </row>
    <row r="102" spans="1:42" x14ac:dyDescent="0.2">
      <c r="A102" s="43">
        <v>32</v>
      </c>
      <c r="B102" s="51">
        <v>45921</v>
      </c>
      <c r="C102" s="57" t="s">
        <v>112</v>
      </c>
      <c r="D102" s="44" t="s">
        <v>118</v>
      </c>
      <c r="E102" s="43" t="s">
        <v>91</v>
      </c>
      <c r="F102" s="43" t="s">
        <v>73</v>
      </c>
      <c r="G102" s="43">
        <v>70</v>
      </c>
      <c r="H102" s="43">
        <v>75</v>
      </c>
      <c r="I102" s="43">
        <v>13</v>
      </c>
      <c r="J102" s="42" t="s">
        <v>254</v>
      </c>
      <c r="K102" s="44" t="s">
        <v>235</v>
      </c>
      <c r="M102" s="43">
        <v>18</v>
      </c>
      <c r="N102" s="53">
        <v>4</v>
      </c>
      <c r="O102" s="43">
        <v>2</v>
      </c>
      <c r="P102" s="42">
        <v>0</v>
      </c>
      <c r="Q102" s="43">
        <v>1</v>
      </c>
      <c r="R102" s="45">
        <v>1</v>
      </c>
      <c r="S102" s="43">
        <v>0</v>
      </c>
      <c r="T102" s="43">
        <v>3</v>
      </c>
      <c r="U102" s="42" t="s">
        <v>122</v>
      </c>
      <c r="V102" s="43">
        <v>1</v>
      </c>
    </row>
    <row r="103" spans="1:42" x14ac:dyDescent="0.2">
      <c r="A103" s="43">
        <v>32</v>
      </c>
      <c r="B103" s="51">
        <v>45921</v>
      </c>
      <c r="C103" s="57" t="s">
        <v>112</v>
      </c>
      <c r="D103" s="44" t="s">
        <v>118</v>
      </c>
      <c r="E103" s="43" t="s">
        <v>91</v>
      </c>
      <c r="F103" s="43" t="s">
        <v>73</v>
      </c>
      <c r="G103" s="43">
        <v>70</v>
      </c>
      <c r="H103" s="43">
        <v>75</v>
      </c>
      <c r="I103" s="43">
        <v>14</v>
      </c>
      <c r="J103" s="42" t="s">
        <v>255</v>
      </c>
      <c r="K103" s="44" t="s">
        <v>64</v>
      </c>
      <c r="M103" s="43">
        <v>14</v>
      </c>
      <c r="N103" s="53">
        <v>1</v>
      </c>
      <c r="O103" s="43">
        <v>0</v>
      </c>
      <c r="P103" s="42">
        <v>0</v>
      </c>
      <c r="Q103" s="43">
        <v>0</v>
      </c>
      <c r="R103" s="45">
        <v>0</v>
      </c>
      <c r="S103" s="43">
        <v>1</v>
      </c>
      <c r="T103" s="43">
        <v>2</v>
      </c>
      <c r="U103" s="42" t="s">
        <v>122</v>
      </c>
      <c r="V103" s="43">
        <v>1</v>
      </c>
    </row>
    <row r="104" spans="1:42" x14ac:dyDescent="0.2">
      <c r="A104" s="43">
        <v>32</v>
      </c>
      <c r="B104" s="51">
        <v>45921</v>
      </c>
      <c r="C104" s="57" t="s">
        <v>112</v>
      </c>
      <c r="D104" s="44" t="s">
        <v>118</v>
      </c>
      <c r="E104" s="43" t="s">
        <v>91</v>
      </c>
      <c r="F104" s="43" t="s">
        <v>73</v>
      </c>
      <c r="G104" s="43">
        <v>70</v>
      </c>
      <c r="H104" s="43">
        <v>75</v>
      </c>
      <c r="I104" s="43">
        <v>15</v>
      </c>
      <c r="J104" s="42" t="s">
        <v>253</v>
      </c>
      <c r="K104" s="44" t="s">
        <v>234</v>
      </c>
      <c r="M104" s="43">
        <v>2</v>
      </c>
      <c r="N104" s="53">
        <v>0</v>
      </c>
      <c r="O104" s="43">
        <v>0</v>
      </c>
      <c r="P104" s="42">
        <v>0</v>
      </c>
      <c r="Q104" s="43">
        <v>0</v>
      </c>
      <c r="R104" s="45">
        <v>0</v>
      </c>
      <c r="S104" s="43">
        <v>0</v>
      </c>
      <c r="T104" s="43">
        <v>0</v>
      </c>
      <c r="U104" s="42" t="s">
        <v>122</v>
      </c>
      <c r="V104" s="43">
        <v>1</v>
      </c>
    </row>
    <row r="105" spans="1:42" x14ac:dyDescent="0.2">
      <c r="A105" s="43">
        <v>32</v>
      </c>
      <c r="B105" s="51">
        <v>45921</v>
      </c>
      <c r="C105" s="57" t="s">
        <v>118</v>
      </c>
      <c r="D105" s="44" t="s">
        <v>112</v>
      </c>
      <c r="E105" s="43" t="s">
        <v>90</v>
      </c>
      <c r="F105" s="43" t="s">
        <v>72</v>
      </c>
      <c r="G105" s="43">
        <v>75</v>
      </c>
      <c r="H105" s="43">
        <v>70</v>
      </c>
      <c r="I105" s="43">
        <v>1</v>
      </c>
      <c r="J105" s="42" t="s">
        <v>302</v>
      </c>
      <c r="K105" s="44" t="s">
        <v>51</v>
      </c>
      <c r="L105" s="45">
        <v>1</v>
      </c>
      <c r="M105" s="43">
        <v>20</v>
      </c>
      <c r="N105" s="53">
        <v>8</v>
      </c>
      <c r="O105" s="43">
        <v>4</v>
      </c>
      <c r="P105" s="42">
        <v>0</v>
      </c>
      <c r="Q105" s="43">
        <v>4</v>
      </c>
      <c r="R105" s="45">
        <v>0</v>
      </c>
      <c r="S105" s="43">
        <v>0</v>
      </c>
      <c r="T105" s="43">
        <v>3</v>
      </c>
      <c r="U105" s="42" t="s">
        <v>122</v>
      </c>
      <c r="V105" s="43">
        <v>1</v>
      </c>
    </row>
    <row r="106" spans="1:42" x14ac:dyDescent="0.2">
      <c r="A106" s="43">
        <v>32</v>
      </c>
      <c r="B106" s="51">
        <v>45921</v>
      </c>
      <c r="C106" s="57" t="s">
        <v>118</v>
      </c>
      <c r="D106" s="44" t="s">
        <v>112</v>
      </c>
      <c r="E106" s="43" t="s">
        <v>90</v>
      </c>
      <c r="F106" s="43" t="s">
        <v>72</v>
      </c>
      <c r="G106" s="43">
        <v>75</v>
      </c>
      <c r="H106" s="43">
        <v>70</v>
      </c>
      <c r="I106" s="43">
        <v>2</v>
      </c>
      <c r="J106" s="42" t="s">
        <v>310</v>
      </c>
      <c r="K106" s="44" t="s">
        <v>1038</v>
      </c>
      <c r="M106" s="43">
        <v>28</v>
      </c>
      <c r="N106" s="53">
        <v>15</v>
      </c>
      <c r="O106" s="43">
        <v>6</v>
      </c>
      <c r="P106" s="42">
        <v>0</v>
      </c>
      <c r="Q106" s="43">
        <v>5</v>
      </c>
      <c r="R106" s="45">
        <v>1</v>
      </c>
      <c r="S106" s="43">
        <v>3</v>
      </c>
      <c r="T106" s="43">
        <v>2</v>
      </c>
      <c r="U106" s="42" t="s">
        <v>122</v>
      </c>
      <c r="V106" s="43">
        <v>1</v>
      </c>
    </row>
    <row r="107" spans="1:42" x14ac:dyDescent="0.2">
      <c r="A107" s="43">
        <v>32</v>
      </c>
      <c r="B107" s="51">
        <v>45921</v>
      </c>
      <c r="C107" s="57" t="s">
        <v>118</v>
      </c>
      <c r="D107" s="44" t="s">
        <v>112</v>
      </c>
      <c r="E107" s="43" t="s">
        <v>90</v>
      </c>
      <c r="F107" s="43" t="s">
        <v>72</v>
      </c>
      <c r="G107" s="43">
        <v>75</v>
      </c>
      <c r="H107" s="43">
        <v>70</v>
      </c>
      <c r="I107" s="43">
        <v>4</v>
      </c>
      <c r="J107" s="42" t="s">
        <v>304</v>
      </c>
      <c r="K107" s="44" t="s">
        <v>291</v>
      </c>
      <c r="L107" s="45">
        <v>1</v>
      </c>
      <c r="M107" s="43">
        <v>21</v>
      </c>
      <c r="N107" s="53">
        <v>7</v>
      </c>
      <c r="O107" s="43">
        <v>3</v>
      </c>
      <c r="P107" s="42">
        <v>0</v>
      </c>
      <c r="Q107" s="43">
        <v>2</v>
      </c>
      <c r="R107" s="45">
        <v>1</v>
      </c>
      <c r="S107" s="43">
        <v>1</v>
      </c>
      <c r="T107" s="43">
        <v>2</v>
      </c>
      <c r="U107" s="42" t="s">
        <v>122</v>
      </c>
      <c r="V107" s="43">
        <v>1</v>
      </c>
    </row>
    <row r="108" spans="1:42" x14ac:dyDescent="0.2">
      <c r="A108" s="43">
        <v>32</v>
      </c>
      <c r="B108" s="51">
        <v>45921</v>
      </c>
      <c r="C108" s="57" t="s">
        <v>118</v>
      </c>
      <c r="D108" s="44" t="s">
        <v>112</v>
      </c>
      <c r="E108" s="43" t="s">
        <v>90</v>
      </c>
      <c r="F108" s="43" t="s">
        <v>72</v>
      </c>
      <c r="G108" s="43">
        <v>75</v>
      </c>
      <c r="H108" s="43">
        <v>70</v>
      </c>
      <c r="I108" s="43">
        <v>6</v>
      </c>
      <c r="J108" s="42" t="s">
        <v>1040</v>
      </c>
      <c r="K108" s="44" t="s">
        <v>467</v>
      </c>
      <c r="M108" s="43">
        <v>13</v>
      </c>
      <c r="N108" s="53">
        <v>4</v>
      </c>
      <c r="O108" s="43">
        <v>2</v>
      </c>
      <c r="P108" s="42">
        <v>0</v>
      </c>
      <c r="Q108" s="43">
        <v>2</v>
      </c>
      <c r="R108" s="45">
        <v>0</v>
      </c>
      <c r="S108" s="43">
        <v>0</v>
      </c>
      <c r="T108" s="43">
        <v>0</v>
      </c>
      <c r="U108" s="42" t="s">
        <v>122</v>
      </c>
      <c r="V108" s="43">
        <v>1</v>
      </c>
    </row>
    <row r="109" spans="1:42" x14ac:dyDescent="0.2">
      <c r="A109" s="43">
        <v>32</v>
      </c>
      <c r="B109" s="51">
        <v>45921</v>
      </c>
      <c r="C109" s="57" t="s">
        <v>118</v>
      </c>
      <c r="D109" s="44" t="s">
        <v>112</v>
      </c>
      <c r="E109" s="43" t="s">
        <v>90</v>
      </c>
      <c r="F109" s="43" t="s">
        <v>72</v>
      </c>
      <c r="G109" s="43">
        <v>75</v>
      </c>
      <c r="H109" s="43">
        <v>70</v>
      </c>
      <c r="I109" s="43">
        <v>7</v>
      </c>
      <c r="J109" s="42" t="s">
        <v>70</v>
      </c>
      <c r="K109" s="44" t="s">
        <v>292</v>
      </c>
      <c r="L109" s="45">
        <v>1</v>
      </c>
      <c r="M109" s="43">
        <v>18</v>
      </c>
      <c r="N109" s="53">
        <v>9</v>
      </c>
      <c r="O109" s="43">
        <v>3</v>
      </c>
      <c r="P109" s="42">
        <v>1</v>
      </c>
      <c r="Q109" s="43">
        <v>2</v>
      </c>
      <c r="R109" s="45">
        <v>0</v>
      </c>
      <c r="S109" s="43">
        <v>2</v>
      </c>
      <c r="T109" s="43">
        <v>4</v>
      </c>
      <c r="U109" s="42" t="s">
        <v>122</v>
      </c>
      <c r="V109" s="43">
        <v>1</v>
      </c>
    </row>
    <row r="110" spans="1:42" x14ac:dyDescent="0.2">
      <c r="A110" s="43">
        <v>32</v>
      </c>
      <c r="B110" s="51">
        <v>45921</v>
      </c>
      <c r="C110" s="57" t="s">
        <v>118</v>
      </c>
      <c r="D110" s="44" t="s">
        <v>112</v>
      </c>
      <c r="E110" s="43" t="s">
        <v>90</v>
      </c>
      <c r="F110" s="43" t="s">
        <v>72</v>
      </c>
      <c r="G110" s="43">
        <v>75</v>
      </c>
      <c r="H110" s="43">
        <v>70</v>
      </c>
      <c r="I110" s="43">
        <v>8</v>
      </c>
      <c r="J110" s="42" t="s">
        <v>306</v>
      </c>
      <c r="K110" s="44" t="s">
        <v>35</v>
      </c>
      <c r="M110" s="43">
        <v>18</v>
      </c>
      <c r="N110" s="53">
        <v>2</v>
      </c>
      <c r="O110" s="43">
        <v>1</v>
      </c>
      <c r="P110" s="42">
        <v>0</v>
      </c>
      <c r="Q110" s="43">
        <v>0</v>
      </c>
      <c r="R110" s="45">
        <v>1</v>
      </c>
      <c r="S110" s="43">
        <v>0</v>
      </c>
      <c r="T110" s="43">
        <v>1</v>
      </c>
      <c r="U110" s="42" t="s">
        <v>122</v>
      </c>
      <c r="V110" s="43">
        <v>1</v>
      </c>
    </row>
    <row r="111" spans="1:42" x14ac:dyDescent="0.2">
      <c r="A111" s="43">
        <v>32</v>
      </c>
      <c r="B111" s="51">
        <v>45921</v>
      </c>
      <c r="C111" s="57" t="s">
        <v>118</v>
      </c>
      <c r="D111" s="44" t="s">
        <v>112</v>
      </c>
      <c r="E111" s="43" t="s">
        <v>90</v>
      </c>
      <c r="F111" s="43" t="s">
        <v>72</v>
      </c>
      <c r="G111" s="43">
        <v>75</v>
      </c>
      <c r="H111" s="43">
        <v>70</v>
      </c>
      <c r="I111" s="43">
        <v>10</v>
      </c>
      <c r="J111" s="42" t="s">
        <v>307</v>
      </c>
      <c r="K111" s="44" t="s">
        <v>293</v>
      </c>
      <c r="L111" s="45">
        <v>1</v>
      </c>
      <c r="M111" s="43">
        <v>36</v>
      </c>
      <c r="N111" s="53">
        <v>20</v>
      </c>
      <c r="O111" s="43">
        <v>9</v>
      </c>
      <c r="P111" s="42">
        <v>0</v>
      </c>
      <c r="Q111" s="43">
        <v>9</v>
      </c>
      <c r="R111" s="45">
        <v>0</v>
      </c>
      <c r="S111" s="43">
        <v>2</v>
      </c>
      <c r="T111" s="43">
        <v>3</v>
      </c>
      <c r="U111" s="42" t="s">
        <v>122</v>
      </c>
      <c r="V111" s="43">
        <v>1</v>
      </c>
    </row>
    <row r="112" spans="1:42" x14ac:dyDescent="0.2">
      <c r="A112" s="43">
        <v>32</v>
      </c>
      <c r="B112" s="51">
        <v>45921</v>
      </c>
      <c r="C112" s="57" t="s">
        <v>118</v>
      </c>
      <c r="D112" s="44" t="s">
        <v>112</v>
      </c>
      <c r="E112" s="43" t="s">
        <v>90</v>
      </c>
      <c r="F112" s="43" t="s">
        <v>72</v>
      </c>
      <c r="G112" s="43">
        <v>75</v>
      </c>
      <c r="H112" s="43">
        <v>70</v>
      </c>
      <c r="I112" s="43">
        <v>11</v>
      </c>
      <c r="J112" s="42" t="s">
        <v>308</v>
      </c>
      <c r="K112" s="44" t="s">
        <v>19</v>
      </c>
      <c r="L112" s="45">
        <v>1</v>
      </c>
      <c r="M112" s="43">
        <v>26</v>
      </c>
      <c r="N112" s="53">
        <v>6</v>
      </c>
      <c r="O112" s="43">
        <v>2</v>
      </c>
      <c r="P112" s="42">
        <v>2</v>
      </c>
      <c r="Q112" s="43">
        <v>0</v>
      </c>
      <c r="R112" s="45">
        <v>0</v>
      </c>
      <c r="S112" s="43">
        <v>0</v>
      </c>
      <c r="T112" s="43">
        <v>1</v>
      </c>
      <c r="U112" s="42" t="s">
        <v>122</v>
      </c>
      <c r="V112" s="43">
        <v>1</v>
      </c>
    </row>
    <row r="113" spans="1:22" x14ac:dyDescent="0.2">
      <c r="A113" s="43">
        <v>32</v>
      </c>
      <c r="B113" s="51">
        <v>45921</v>
      </c>
      <c r="C113" s="57" t="s">
        <v>118</v>
      </c>
      <c r="D113" s="44" t="s">
        <v>112</v>
      </c>
      <c r="E113" s="43" t="s">
        <v>90</v>
      </c>
      <c r="F113" s="43" t="s">
        <v>72</v>
      </c>
      <c r="G113" s="43">
        <v>75</v>
      </c>
      <c r="H113" s="43">
        <v>70</v>
      </c>
      <c r="I113" s="43">
        <v>23</v>
      </c>
      <c r="J113" s="42" t="s">
        <v>1041</v>
      </c>
      <c r="K113" s="44" t="s">
        <v>42</v>
      </c>
      <c r="M113" s="43">
        <v>3</v>
      </c>
      <c r="N113" s="53">
        <v>0</v>
      </c>
      <c r="O113" s="43">
        <v>0</v>
      </c>
      <c r="P113" s="42">
        <v>0</v>
      </c>
      <c r="Q113" s="43">
        <v>0</v>
      </c>
      <c r="R113" s="45">
        <v>0</v>
      </c>
      <c r="S113" s="43">
        <v>0</v>
      </c>
      <c r="T113" s="43">
        <v>1</v>
      </c>
      <c r="U113" s="42" t="s">
        <v>122</v>
      </c>
      <c r="V113" s="43">
        <v>1</v>
      </c>
    </row>
    <row r="114" spans="1:22" x14ac:dyDescent="0.2">
      <c r="A114" s="43">
        <v>32</v>
      </c>
      <c r="B114" s="51">
        <v>45921</v>
      </c>
      <c r="C114" s="57" t="s">
        <v>118</v>
      </c>
      <c r="D114" s="44" t="s">
        <v>112</v>
      </c>
      <c r="E114" s="43" t="s">
        <v>90</v>
      </c>
      <c r="F114" s="43" t="s">
        <v>72</v>
      </c>
      <c r="G114" s="43">
        <v>75</v>
      </c>
      <c r="H114" s="43">
        <v>70</v>
      </c>
      <c r="I114" s="43">
        <v>69</v>
      </c>
      <c r="J114" s="42" t="s">
        <v>310</v>
      </c>
      <c r="K114" s="44" t="s">
        <v>295</v>
      </c>
      <c r="M114" s="43">
        <v>17</v>
      </c>
      <c r="N114" s="53">
        <v>4</v>
      </c>
      <c r="O114" s="43">
        <v>1</v>
      </c>
      <c r="P114" s="42">
        <v>1</v>
      </c>
      <c r="Q114" s="43">
        <v>0</v>
      </c>
      <c r="R114" s="45">
        <v>0</v>
      </c>
      <c r="S114" s="43">
        <v>1</v>
      </c>
      <c r="T114" s="43">
        <v>4</v>
      </c>
      <c r="U114" s="42" t="s">
        <v>122</v>
      </c>
      <c r="V114" s="43">
        <v>1</v>
      </c>
    </row>
    <row r="115" spans="1:22" x14ac:dyDescent="0.2">
      <c r="A115" s="43">
        <v>33</v>
      </c>
      <c r="B115" s="51">
        <v>45921</v>
      </c>
      <c r="C115" s="57" t="s">
        <v>256</v>
      </c>
      <c r="D115" s="44" t="s">
        <v>289</v>
      </c>
      <c r="E115" s="43" t="s">
        <v>91</v>
      </c>
      <c r="F115" s="43" t="s">
        <v>73</v>
      </c>
      <c r="G115" s="43">
        <v>91</v>
      </c>
      <c r="H115" s="43">
        <v>94</v>
      </c>
      <c r="I115" s="43">
        <v>4</v>
      </c>
      <c r="J115" s="42" t="s">
        <v>152</v>
      </c>
      <c r="K115" s="44" t="s">
        <v>18</v>
      </c>
      <c r="L115" s="45">
        <v>1</v>
      </c>
      <c r="M115" s="43">
        <v>28</v>
      </c>
      <c r="N115" s="53">
        <v>18</v>
      </c>
      <c r="O115" s="43">
        <v>6</v>
      </c>
      <c r="P115" s="42">
        <v>1</v>
      </c>
      <c r="Q115" s="43">
        <v>3</v>
      </c>
      <c r="R115" s="45">
        <v>2</v>
      </c>
      <c r="S115" s="43">
        <v>5</v>
      </c>
      <c r="T115" s="43">
        <v>5</v>
      </c>
      <c r="U115" s="42" t="s">
        <v>122</v>
      </c>
      <c r="V115" s="43">
        <v>1</v>
      </c>
    </row>
    <row r="116" spans="1:22" x14ac:dyDescent="0.2">
      <c r="A116" s="43">
        <v>33</v>
      </c>
      <c r="B116" s="51">
        <v>45921</v>
      </c>
      <c r="C116" s="57" t="s">
        <v>256</v>
      </c>
      <c r="D116" s="44" t="s">
        <v>289</v>
      </c>
      <c r="E116" s="43" t="s">
        <v>91</v>
      </c>
      <c r="F116" s="43" t="s">
        <v>73</v>
      </c>
      <c r="G116" s="43">
        <v>91</v>
      </c>
      <c r="H116" s="43">
        <v>94</v>
      </c>
      <c r="I116" s="43">
        <v>5</v>
      </c>
      <c r="J116" s="42" t="s">
        <v>270</v>
      </c>
      <c r="K116" s="44" t="s">
        <v>205</v>
      </c>
      <c r="M116" s="43">
        <v>16</v>
      </c>
      <c r="N116" s="53">
        <v>5</v>
      </c>
      <c r="O116" s="43">
        <v>2</v>
      </c>
      <c r="P116" s="42">
        <v>1</v>
      </c>
      <c r="Q116" s="43">
        <v>1</v>
      </c>
      <c r="R116" s="45">
        <v>0</v>
      </c>
      <c r="S116" s="43">
        <v>0</v>
      </c>
      <c r="T116" s="43">
        <v>3</v>
      </c>
      <c r="U116" s="42" t="s">
        <v>122</v>
      </c>
      <c r="V116" s="43">
        <v>1</v>
      </c>
    </row>
    <row r="117" spans="1:22" x14ac:dyDescent="0.2">
      <c r="A117" s="43">
        <v>33</v>
      </c>
      <c r="B117" s="51">
        <v>45921</v>
      </c>
      <c r="C117" s="57" t="s">
        <v>256</v>
      </c>
      <c r="D117" s="44" t="s">
        <v>289</v>
      </c>
      <c r="E117" s="43" t="s">
        <v>91</v>
      </c>
      <c r="F117" s="43" t="s">
        <v>73</v>
      </c>
      <c r="G117" s="43">
        <v>91</v>
      </c>
      <c r="H117" s="43">
        <v>94</v>
      </c>
      <c r="I117" s="43">
        <v>6</v>
      </c>
      <c r="J117" s="42" t="s">
        <v>274</v>
      </c>
      <c r="K117" s="44" t="s">
        <v>18</v>
      </c>
      <c r="M117" s="43">
        <v>6</v>
      </c>
      <c r="N117" s="53">
        <v>0</v>
      </c>
      <c r="O117" s="43">
        <v>0</v>
      </c>
      <c r="P117" s="42">
        <v>0</v>
      </c>
      <c r="Q117" s="43">
        <v>0</v>
      </c>
      <c r="R117" s="45">
        <v>0</v>
      </c>
      <c r="S117" s="43">
        <v>0</v>
      </c>
      <c r="T117" s="43">
        <v>0</v>
      </c>
      <c r="U117" s="42" t="s">
        <v>122</v>
      </c>
      <c r="V117" s="43">
        <v>1</v>
      </c>
    </row>
    <row r="118" spans="1:22" x14ac:dyDescent="0.2">
      <c r="A118" s="43">
        <v>33</v>
      </c>
      <c r="B118" s="51">
        <v>45921</v>
      </c>
      <c r="C118" s="57" t="s">
        <v>256</v>
      </c>
      <c r="D118" s="44" t="s">
        <v>289</v>
      </c>
      <c r="E118" s="43" t="s">
        <v>91</v>
      </c>
      <c r="F118" s="43" t="s">
        <v>73</v>
      </c>
      <c r="G118" s="43">
        <v>91</v>
      </c>
      <c r="H118" s="43">
        <v>94</v>
      </c>
      <c r="I118" s="43">
        <v>7</v>
      </c>
      <c r="J118" s="42" t="s">
        <v>271</v>
      </c>
      <c r="K118" s="44" t="s">
        <v>11</v>
      </c>
      <c r="L118" s="45">
        <v>1</v>
      </c>
      <c r="M118" s="43">
        <v>20</v>
      </c>
      <c r="N118" s="53">
        <v>9</v>
      </c>
      <c r="O118" s="43">
        <v>3</v>
      </c>
      <c r="P118" s="42">
        <v>0</v>
      </c>
      <c r="Q118" s="43">
        <v>3</v>
      </c>
      <c r="R118" s="45">
        <v>0</v>
      </c>
      <c r="S118" s="43">
        <v>3</v>
      </c>
      <c r="T118" s="43">
        <v>4</v>
      </c>
      <c r="U118" s="42" t="s">
        <v>122</v>
      </c>
      <c r="V118" s="43">
        <v>1</v>
      </c>
    </row>
    <row r="119" spans="1:22" x14ac:dyDescent="0.2">
      <c r="A119" s="43">
        <v>33</v>
      </c>
      <c r="B119" s="51">
        <v>45921</v>
      </c>
      <c r="C119" s="57" t="s">
        <v>256</v>
      </c>
      <c r="D119" s="44" t="s">
        <v>289</v>
      </c>
      <c r="E119" s="43" t="s">
        <v>91</v>
      </c>
      <c r="F119" s="43" t="s">
        <v>73</v>
      </c>
      <c r="G119" s="43">
        <v>91</v>
      </c>
      <c r="H119" s="43">
        <v>94</v>
      </c>
      <c r="I119" s="43">
        <v>8</v>
      </c>
      <c r="J119" s="42" t="s">
        <v>272</v>
      </c>
      <c r="K119" s="44" t="s">
        <v>260</v>
      </c>
      <c r="L119" s="45">
        <v>1</v>
      </c>
      <c r="M119" s="43">
        <v>21</v>
      </c>
      <c r="N119" s="53">
        <v>18</v>
      </c>
      <c r="O119" s="43">
        <v>8</v>
      </c>
      <c r="P119" s="42">
        <v>1</v>
      </c>
      <c r="Q119" s="43">
        <v>6</v>
      </c>
      <c r="R119" s="45">
        <v>1</v>
      </c>
      <c r="S119" s="43">
        <v>1</v>
      </c>
      <c r="T119" s="43">
        <v>3</v>
      </c>
      <c r="U119" s="42" t="s">
        <v>122</v>
      </c>
      <c r="V119" s="43">
        <v>1</v>
      </c>
    </row>
    <row r="120" spans="1:22" x14ac:dyDescent="0.2">
      <c r="A120" s="43">
        <v>33</v>
      </c>
      <c r="B120" s="51">
        <v>45921</v>
      </c>
      <c r="C120" s="57" t="s">
        <v>256</v>
      </c>
      <c r="D120" s="44" t="s">
        <v>289</v>
      </c>
      <c r="E120" s="43" t="s">
        <v>91</v>
      </c>
      <c r="F120" s="43" t="s">
        <v>73</v>
      </c>
      <c r="G120" s="43">
        <v>91</v>
      </c>
      <c r="H120" s="43">
        <v>94</v>
      </c>
      <c r="I120" s="43">
        <v>10</v>
      </c>
      <c r="J120" s="42" t="s">
        <v>273</v>
      </c>
      <c r="K120" s="44" t="s">
        <v>130</v>
      </c>
      <c r="M120" s="43">
        <v>15</v>
      </c>
      <c r="N120" s="53">
        <v>0</v>
      </c>
      <c r="O120" s="43">
        <v>0</v>
      </c>
      <c r="P120" s="42">
        <v>0</v>
      </c>
      <c r="Q120" s="43">
        <v>0</v>
      </c>
      <c r="R120" s="45">
        <v>0</v>
      </c>
      <c r="S120" s="43">
        <v>0</v>
      </c>
      <c r="T120" s="43">
        <v>2</v>
      </c>
      <c r="U120" s="42" t="s">
        <v>122</v>
      </c>
      <c r="V120" s="43">
        <v>1</v>
      </c>
    </row>
    <row r="121" spans="1:22" x14ac:dyDescent="0.2">
      <c r="A121" s="43">
        <v>33</v>
      </c>
      <c r="B121" s="51">
        <v>45921</v>
      </c>
      <c r="C121" s="57" t="s">
        <v>256</v>
      </c>
      <c r="D121" s="44" t="s">
        <v>289</v>
      </c>
      <c r="E121" s="43" t="s">
        <v>91</v>
      </c>
      <c r="F121" s="43" t="s">
        <v>73</v>
      </c>
      <c r="G121" s="43">
        <v>91</v>
      </c>
      <c r="H121" s="43">
        <v>94</v>
      </c>
      <c r="I121" s="43">
        <v>11</v>
      </c>
      <c r="J121" s="42" t="s">
        <v>1042</v>
      </c>
      <c r="K121" s="44" t="s">
        <v>120</v>
      </c>
      <c r="M121" s="43">
        <v>12</v>
      </c>
      <c r="N121" s="53">
        <v>8</v>
      </c>
      <c r="O121" s="43">
        <v>4</v>
      </c>
      <c r="P121" s="42">
        <v>0</v>
      </c>
      <c r="Q121" s="43">
        <v>1</v>
      </c>
      <c r="R121" s="45">
        <v>3</v>
      </c>
      <c r="S121" s="43">
        <v>0</v>
      </c>
      <c r="T121" s="43">
        <v>0</v>
      </c>
      <c r="U121" s="42" t="s">
        <v>122</v>
      </c>
      <c r="V121" s="43">
        <v>1</v>
      </c>
    </row>
    <row r="122" spans="1:22" x14ac:dyDescent="0.2">
      <c r="A122" s="43">
        <v>33</v>
      </c>
      <c r="B122" s="51">
        <v>45921</v>
      </c>
      <c r="C122" s="57" t="s">
        <v>256</v>
      </c>
      <c r="D122" s="44" t="s">
        <v>289</v>
      </c>
      <c r="E122" s="43" t="s">
        <v>91</v>
      </c>
      <c r="F122" s="43" t="s">
        <v>73</v>
      </c>
      <c r="G122" s="43">
        <v>91</v>
      </c>
      <c r="H122" s="43">
        <v>94</v>
      </c>
      <c r="I122" s="43">
        <v>13</v>
      </c>
      <c r="J122" s="42" t="s">
        <v>275</v>
      </c>
      <c r="K122" s="44" t="s">
        <v>261</v>
      </c>
      <c r="L122" s="45">
        <v>1</v>
      </c>
      <c r="M122" s="43">
        <v>29</v>
      </c>
      <c r="N122" s="53">
        <v>12</v>
      </c>
      <c r="O122" s="43">
        <v>5</v>
      </c>
      <c r="P122" s="42">
        <v>0</v>
      </c>
      <c r="Q122" s="43">
        <v>2</v>
      </c>
      <c r="R122" s="45">
        <v>3</v>
      </c>
      <c r="S122" s="43">
        <v>2</v>
      </c>
      <c r="T122" s="43">
        <v>2</v>
      </c>
      <c r="U122" s="42" t="s">
        <v>122</v>
      </c>
      <c r="V122" s="43">
        <v>1</v>
      </c>
    </row>
    <row r="123" spans="1:22" x14ac:dyDescent="0.2">
      <c r="A123" s="43">
        <v>33</v>
      </c>
      <c r="B123" s="51">
        <v>45921</v>
      </c>
      <c r="C123" s="57" t="s">
        <v>256</v>
      </c>
      <c r="D123" s="44" t="s">
        <v>289</v>
      </c>
      <c r="E123" s="43" t="s">
        <v>91</v>
      </c>
      <c r="F123" s="43" t="s">
        <v>73</v>
      </c>
      <c r="G123" s="43">
        <v>91</v>
      </c>
      <c r="H123" s="43">
        <v>94</v>
      </c>
      <c r="I123" s="43">
        <v>14</v>
      </c>
      <c r="J123" s="42" t="s">
        <v>276</v>
      </c>
      <c r="K123" s="44" t="s">
        <v>262</v>
      </c>
      <c r="M123" s="43">
        <v>19</v>
      </c>
      <c r="N123" s="53">
        <v>9</v>
      </c>
      <c r="O123" s="43">
        <v>3</v>
      </c>
      <c r="P123" s="42">
        <v>3</v>
      </c>
      <c r="Q123" s="43">
        <v>0</v>
      </c>
      <c r="R123" s="45">
        <v>0</v>
      </c>
      <c r="S123" s="43">
        <v>0</v>
      </c>
      <c r="T123" s="43">
        <v>1</v>
      </c>
      <c r="U123" s="42" t="s">
        <v>122</v>
      </c>
      <c r="V123" s="43">
        <v>1</v>
      </c>
    </row>
    <row r="124" spans="1:22" x14ac:dyDescent="0.2">
      <c r="A124" s="43">
        <v>33</v>
      </c>
      <c r="B124" s="51">
        <v>45921</v>
      </c>
      <c r="C124" s="57" t="s">
        <v>256</v>
      </c>
      <c r="D124" s="44" t="s">
        <v>289</v>
      </c>
      <c r="E124" s="43" t="s">
        <v>91</v>
      </c>
      <c r="F124" s="43" t="s">
        <v>73</v>
      </c>
      <c r="G124" s="43">
        <v>91</v>
      </c>
      <c r="H124" s="43">
        <v>94</v>
      </c>
      <c r="I124" s="43">
        <v>15</v>
      </c>
      <c r="J124" s="42" t="s">
        <v>277</v>
      </c>
      <c r="K124" s="44" t="s">
        <v>263</v>
      </c>
      <c r="L124" s="45">
        <v>1</v>
      </c>
      <c r="M124" s="43">
        <v>24</v>
      </c>
      <c r="N124" s="53">
        <v>12</v>
      </c>
      <c r="O124" s="43">
        <v>6</v>
      </c>
      <c r="P124" s="42">
        <v>0</v>
      </c>
      <c r="Q124" s="43">
        <v>4</v>
      </c>
      <c r="R124" s="45">
        <v>2</v>
      </c>
      <c r="S124" s="43">
        <v>0</v>
      </c>
      <c r="T124" s="43">
        <v>0</v>
      </c>
      <c r="U124" s="42" t="s">
        <v>122</v>
      </c>
      <c r="V124" s="43">
        <v>1</v>
      </c>
    </row>
    <row r="125" spans="1:22" x14ac:dyDescent="0.2">
      <c r="A125" s="43">
        <v>33</v>
      </c>
      <c r="B125" s="51">
        <v>45921</v>
      </c>
      <c r="C125" s="57" t="s">
        <v>256</v>
      </c>
      <c r="D125" s="44" t="s">
        <v>289</v>
      </c>
      <c r="E125" s="43" t="s">
        <v>91</v>
      </c>
      <c r="F125" s="43" t="s">
        <v>73</v>
      </c>
      <c r="G125" s="43">
        <v>91</v>
      </c>
      <c r="H125" s="43">
        <v>94</v>
      </c>
      <c r="I125" s="43">
        <v>16</v>
      </c>
      <c r="J125" s="42" t="s">
        <v>278</v>
      </c>
      <c r="K125" s="44" t="s">
        <v>264</v>
      </c>
      <c r="M125" s="43">
        <v>10</v>
      </c>
      <c r="N125" s="53">
        <v>0</v>
      </c>
      <c r="O125" s="43">
        <v>0</v>
      </c>
      <c r="P125" s="42">
        <v>0</v>
      </c>
      <c r="Q125" s="43">
        <v>0</v>
      </c>
      <c r="R125" s="45">
        <v>0</v>
      </c>
      <c r="S125" s="43">
        <v>0</v>
      </c>
      <c r="T125" s="43">
        <v>3</v>
      </c>
      <c r="U125" s="42" t="s">
        <v>122</v>
      </c>
      <c r="V125" s="43">
        <v>1</v>
      </c>
    </row>
    <row r="126" spans="1:22" x14ac:dyDescent="0.2">
      <c r="A126" s="43">
        <v>33</v>
      </c>
      <c r="B126" s="51">
        <v>45921</v>
      </c>
      <c r="C126" s="57" t="s">
        <v>289</v>
      </c>
      <c r="D126" s="44" t="s">
        <v>256</v>
      </c>
      <c r="E126" s="43" t="s">
        <v>90</v>
      </c>
      <c r="F126" s="43" t="s">
        <v>72</v>
      </c>
      <c r="G126" s="43">
        <v>94</v>
      </c>
      <c r="H126" s="43">
        <v>91</v>
      </c>
      <c r="I126" s="43">
        <v>4</v>
      </c>
      <c r="J126" s="42" t="s">
        <v>311</v>
      </c>
      <c r="K126" s="44" t="s">
        <v>296</v>
      </c>
      <c r="M126" s="43">
        <v>14</v>
      </c>
      <c r="N126" s="53">
        <v>2</v>
      </c>
      <c r="O126" s="43">
        <v>1</v>
      </c>
      <c r="P126" s="42">
        <v>0</v>
      </c>
      <c r="Q126" s="43">
        <v>1</v>
      </c>
      <c r="R126" s="43">
        <v>0</v>
      </c>
      <c r="S126" s="43">
        <v>0</v>
      </c>
      <c r="T126" s="43">
        <v>1</v>
      </c>
      <c r="U126" s="42" t="s">
        <v>122</v>
      </c>
      <c r="V126" s="43">
        <v>1</v>
      </c>
    </row>
    <row r="127" spans="1:22" x14ac:dyDescent="0.2">
      <c r="A127" s="43">
        <v>33</v>
      </c>
      <c r="B127" s="51">
        <v>45921</v>
      </c>
      <c r="C127" s="57" t="s">
        <v>289</v>
      </c>
      <c r="D127" s="44" t="s">
        <v>256</v>
      </c>
      <c r="E127" s="43" t="s">
        <v>90</v>
      </c>
      <c r="F127" s="43" t="s">
        <v>72</v>
      </c>
      <c r="G127" s="43">
        <v>94</v>
      </c>
      <c r="H127" s="43">
        <v>91</v>
      </c>
      <c r="I127" s="43">
        <v>5</v>
      </c>
      <c r="J127" s="42" t="s">
        <v>312</v>
      </c>
      <c r="K127" s="44" t="s">
        <v>297</v>
      </c>
      <c r="L127" s="45">
        <v>1</v>
      </c>
      <c r="M127" s="43">
        <v>17</v>
      </c>
      <c r="N127" s="53">
        <v>7</v>
      </c>
      <c r="O127" s="43">
        <v>3</v>
      </c>
      <c r="P127" s="42">
        <v>1</v>
      </c>
      <c r="Q127" s="43">
        <v>2</v>
      </c>
      <c r="R127" s="43">
        <v>0</v>
      </c>
      <c r="S127" s="43">
        <v>0</v>
      </c>
      <c r="T127" s="43">
        <v>4</v>
      </c>
      <c r="U127" s="42" t="s">
        <v>122</v>
      </c>
      <c r="V127" s="43">
        <v>1</v>
      </c>
    </row>
    <row r="128" spans="1:22" x14ac:dyDescent="0.2">
      <c r="A128" s="43">
        <v>33</v>
      </c>
      <c r="B128" s="51">
        <v>45921</v>
      </c>
      <c r="C128" s="57" t="s">
        <v>289</v>
      </c>
      <c r="D128" s="44" t="s">
        <v>256</v>
      </c>
      <c r="E128" s="43" t="s">
        <v>90</v>
      </c>
      <c r="F128" s="43" t="s">
        <v>72</v>
      </c>
      <c r="G128" s="43">
        <v>94</v>
      </c>
      <c r="H128" s="43">
        <v>91</v>
      </c>
      <c r="I128" s="43">
        <v>6</v>
      </c>
      <c r="J128" s="42" t="s">
        <v>313</v>
      </c>
      <c r="K128" s="44" t="s">
        <v>298</v>
      </c>
      <c r="L128" s="45">
        <v>1</v>
      </c>
      <c r="M128" s="43">
        <v>31</v>
      </c>
      <c r="N128" s="53">
        <v>13</v>
      </c>
      <c r="O128" s="43">
        <v>5</v>
      </c>
      <c r="P128" s="42">
        <v>1</v>
      </c>
      <c r="Q128" s="43">
        <v>3</v>
      </c>
      <c r="R128" s="43">
        <v>1</v>
      </c>
      <c r="S128" s="43">
        <v>2</v>
      </c>
      <c r="T128" s="43">
        <v>3</v>
      </c>
      <c r="U128" s="42" t="s">
        <v>122</v>
      </c>
      <c r="V128" s="43">
        <v>1</v>
      </c>
    </row>
    <row r="129" spans="1:22" x14ac:dyDescent="0.2">
      <c r="A129" s="43">
        <v>33</v>
      </c>
      <c r="B129" s="51">
        <v>45921</v>
      </c>
      <c r="C129" s="57" t="s">
        <v>289</v>
      </c>
      <c r="D129" s="44" t="s">
        <v>256</v>
      </c>
      <c r="E129" s="43" t="s">
        <v>90</v>
      </c>
      <c r="F129" s="43" t="s">
        <v>72</v>
      </c>
      <c r="G129" s="43">
        <v>94</v>
      </c>
      <c r="H129" s="43">
        <v>91</v>
      </c>
      <c r="I129" s="43">
        <v>7</v>
      </c>
      <c r="J129" s="42" t="s">
        <v>316</v>
      </c>
      <c r="K129" s="44" t="s">
        <v>179</v>
      </c>
      <c r="L129" s="45">
        <v>1</v>
      </c>
      <c r="M129" s="43">
        <v>22</v>
      </c>
      <c r="N129" s="53">
        <v>8</v>
      </c>
      <c r="O129" s="43">
        <v>2</v>
      </c>
      <c r="P129" s="42">
        <v>2</v>
      </c>
      <c r="Q129" s="43">
        <v>0</v>
      </c>
      <c r="R129" s="43">
        <v>0</v>
      </c>
      <c r="S129" s="43">
        <v>2</v>
      </c>
      <c r="T129" s="43">
        <v>3</v>
      </c>
      <c r="U129" s="42" t="s">
        <v>122</v>
      </c>
      <c r="V129" s="43">
        <v>1</v>
      </c>
    </row>
    <row r="130" spans="1:22" x14ac:dyDescent="0.2">
      <c r="A130" s="43">
        <v>33</v>
      </c>
      <c r="B130" s="51">
        <v>45921</v>
      </c>
      <c r="C130" s="57" t="s">
        <v>289</v>
      </c>
      <c r="D130" s="44" t="s">
        <v>256</v>
      </c>
      <c r="E130" s="43" t="s">
        <v>90</v>
      </c>
      <c r="F130" s="43" t="s">
        <v>72</v>
      </c>
      <c r="G130" s="43">
        <v>94</v>
      </c>
      <c r="H130" s="43">
        <v>91</v>
      </c>
      <c r="I130" s="43">
        <v>8</v>
      </c>
      <c r="J130" s="42" t="s">
        <v>315</v>
      </c>
      <c r="K130" s="44" t="s">
        <v>8</v>
      </c>
      <c r="M130" s="43">
        <v>23</v>
      </c>
      <c r="N130" s="53">
        <v>12</v>
      </c>
      <c r="O130" s="43">
        <v>3</v>
      </c>
      <c r="P130" s="42">
        <v>3</v>
      </c>
      <c r="Q130" s="43">
        <v>0</v>
      </c>
      <c r="R130" s="43">
        <v>0</v>
      </c>
      <c r="S130" s="43">
        <v>3</v>
      </c>
      <c r="T130" s="43">
        <v>1</v>
      </c>
      <c r="U130" s="42" t="s">
        <v>122</v>
      </c>
      <c r="V130" s="43">
        <v>1</v>
      </c>
    </row>
    <row r="131" spans="1:22" x14ac:dyDescent="0.2">
      <c r="A131" s="43">
        <v>33</v>
      </c>
      <c r="B131" s="51">
        <v>45921</v>
      </c>
      <c r="C131" s="57" t="s">
        <v>289</v>
      </c>
      <c r="D131" s="44" t="s">
        <v>256</v>
      </c>
      <c r="E131" s="43" t="s">
        <v>90</v>
      </c>
      <c r="F131" s="43" t="s">
        <v>72</v>
      </c>
      <c r="G131" s="43">
        <v>94</v>
      </c>
      <c r="H131" s="43">
        <v>91</v>
      </c>
      <c r="I131" s="43">
        <v>9</v>
      </c>
      <c r="J131" s="42" t="s">
        <v>1043</v>
      </c>
      <c r="K131" s="44" t="s">
        <v>42</v>
      </c>
      <c r="M131" s="43">
        <v>14</v>
      </c>
      <c r="N131" s="53">
        <v>0</v>
      </c>
      <c r="O131" s="43">
        <v>0</v>
      </c>
      <c r="P131" s="42">
        <v>0</v>
      </c>
      <c r="Q131" s="43">
        <v>0</v>
      </c>
      <c r="R131" s="43">
        <v>0</v>
      </c>
      <c r="S131" s="43">
        <v>0</v>
      </c>
      <c r="T131" s="43">
        <v>1</v>
      </c>
      <c r="U131" s="42" t="s">
        <v>122</v>
      </c>
      <c r="V131" s="43">
        <v>1</v>
      </c>
    </row>
    <row r="132" spans="1:22" x14ac:dyDescent="0.2">
      <c r="A132" s="43">
        <v>33</v>
      </c>
      <c r="B132" s="51">
        <v>45921</v>
      </c>
      <c r="C132" s="57" t="s">
        <v>289</v>
      </c>
      <c r="D132" s="44" t="s">
        <v>256</v>
      </c>
      <c r="E132" s="43" t="s">
        <v>90</v>
      </c>
      <c r="F132" s="43" t="s">
        <v>72</v>
      </c>
      <c r="G132" s="43">
        <v>94</v>
      </c>
      <c r="H132" s="43">
        <v>91</v>
      </c>
      <c r="I132" s="43">
        <v>11</v>
      </c>
      <c r="J132" s="42" t="s">
        <v>317</v>
      </c>
      <c r="K132" s="44" t="s">
        <v>299</v>
      </c>
      <c r="L132" s="45">
        <v>1</v>
      </c>
      <c r="M132" s="43">
        <v>29</v>
      </c>
      <c r="N132" s="53">
        <v>26</v>
      </c>
      <c r="O132" s="43">
        <v>8</v>
      </c>
      <c r="P132" s="42">
        <v>3</v>
      </c>
      <c r="Q132" s="43">
        <v>5</v>
      </c>
      <c r="R132" s="43">
        <v>0</v>
      </c>
      <c r="S132" s="43">
        <v>7</v>
      </c>
      <c r="T132" s="43">
        <v>2</v>
      </c>
      <c r="U132" s="42" t="s">
        <v>122</v>
      </c>
      <c r="V132" s="43">
        <v>1</v>
      </c>
    </row>
    <row r="133" spans="1:22" x14ac:dyDescent="0.2">
      <c r="A133" s="43">
        <v>33</v>
      </c>
      <c r="B133" s="51">
        <v>45921</v>
      </c>
      <c r="C133" s="57" t="s">
        <v>289</v>
      </c>
      <c r="D133" s="44" t="s">
        <v>256</v>
      </c>
      <c r="E133" s="43" t="s">
        <v>90</v>
      </c>
      <c r="F133" s="43" t="s">
        <v>72</v>
      </c>
      <c r="G133" s="43">
        <v>94</v>
      </c>
      <c r="H133" s="43">
        <v>91</v>
      </c>
      <c r="I133" s="43">
        <v>12</v>
      </c>
      <c r="J133" s="42" t="s">
        <v>1214</v>
      </c>
      <c r="K133" s="44" t="s">
        <v>13</v>
      </c>
      <c r="M133" s="43">
        <v>14</v>
      </c>
      <c r="N133" s="53">
        <v>8</v>
      </c>
      <c r="O133" s="43">
        <v>3</v>
      </c>
      <c r="P133" s="42">
        <v>1</v>
      </c>
      <c r="Q133" s="43">
        <v>2</v>
      </c>
      <c r="R133" s="43">
        <v>0</v>
      </c>
      <c r="S133" s="43">
        <v>1</v>
      </c>
      <c r="T133" s="43">
        <v>1</v>
      </c>
      <c r="U133" s="42" t="s">
        <v>122</v>
      </c>
      <c r="V133" s="43">
        <v>1</v>
      </c>
    </row>
    <row r="134" spans="1:22" x14ac:dyDescent="0.2">
      <c r="A134" s="43">
        <v>33</v>
      </c>
      <c r="B134" s="51">
        <v>45921</v>
      </c>
      <c r="C134" s="57" t="s">
        <v>289</v>
      </c>
      <c r="D134" s="44" t="s">
        <v>256</v>
      </c>
      <c r="E134" s="43" t="s">
        <v>90</v>
      </c>
      <c r="F134" s="43" t="s">
        <v>72</v>
      </c>
      <c r="G134" s="43">
        <v>94</v>
      </c>
      <c r="H134" s="43">
        <v>91</v>
      </c>
      <c r="I134" s="43">
        <v>13</v>
      </c>
      <c r="J134" s="42" t="s">
        <v>318</v>
      </c>
      <c r="K134" s="44" t="s">
        <v>32</v>
      </c>
      <c r="L134" s="45">
        <v>1</v>
      </c>
      <c r="M134" s="43">
        <v>19</v>
      </c>
      <c r="N134" s="53">
        <v>12</v>
      </c>
      <c r="O134" s="43">
        <v>5</v>
      </c>
      <c r="P134" s="42">
        <v>0</v>
      </c>
      <c r="Q134" s="43">
        <v>4</v>
      </c>
      <c r="R134" s="43">
        <v>1</v>
      </c>
      <c r="S134" s="43">
        <v>2</v>
      </c>
      <c r="T134" s="43">
        <v>1</v>
      </c>
      <c r="U134" s="42" t="s">
        <v>122</v>
      </c>
      <c r="V134" s="43">
        <v>1</v>
      </c>
    </row>
    <row r="135" spans="1:22" x14ac:dyDescent="0.2">
      <c r="A135" s="43">
        <v>33</v>
      </c>
      <c r="B135" s="51">
        <v>45921</v>
      </c>
      <c r="C135" s="57" t="s">
        <v>289</v>
      </c>
      <c r="D135" s="44" t="s">
        <v>256</v>
      </c>
      <c r="E135" s="43" t="s">
        <v>90</v>
      </c>
      <c r="F135" s="43" t="s">
        <v>72</v>
      </c>
      <c r="G135" s="43">
        <v>94</v>
      </c>
      <c r="H135" s="43">
        <v>91</v>
      </c>
      <c r="I135" s="43">
        <v>15</v>
      </c>
      <c r="J135" s="42" t="s">
        <v>320</v>
      </c>
      <c r="K135" s="44" t="s">
        <v>300</v>
      </c>
      <c r="M135" s="43">
        <v>17</v>
      </c>
      <c r="N135" s="53">
        <v>6</v>
      </c>
      <c r="O135" s="43">
        <v>2</v>
      </c>
      <c r="P135" s="42">
        <v>2</v>
      </c>
      <c r="Q135" s="43">
        <v>0</v>
      </c>
      <c r="R135" s="43">
        <v>0</v>
      </c>
      <c r="S135" s="43">
        <v>0</v>
      </c>
      <c r="T135" s="43">
        <v>3</v>
      </c>
      <c r="U135" s="42" t="s">
        <v>122</v>
      </c>
      <c r="V135" s="43">
        <v>1</v>
      </c>
    </row>
    <row r="136" spans="1:22" x14ac:dyDescent="0.2">
      <c r="A136" s="43">
        <v>61</v>
      </c>
      <c r="B136" s="51">
        <v>45928</v>
      </c>
      <c r="C136" s="44" t="s">
        <v>256</v>
      </c>
      <c r="D136" s="57" t="s">
        <v>118</v>
      </c>
      <c r="E136" s="43" t="s">
        <v>91</v>
      </c>
      <c r="F136" s="43" t="s">
        <v>73</v>
      </c>
      <c r="G136" s="43">
        <v>69</v>
      </c>
      <c r="H136" s="43">
        <v>77</v>
      </c>
      <c r="I136" s="43">
        <v>4</v>
      </c>
      <c r="J136" s="42" t="s">
        <v>152</v>
      </c>
      <c r="K136" s="44" t="s">
        <v>18</v>
      </c>
      <c r="L136" s="43">
        <v>1</v>
      </c>
      <c r="M136" s="56">
        <v>39</v>
      </c>
      <c r="N136" s="43">
        <v>12</v>
      </c>
      <c r="O136" s="43">
        <v>5</v>
      </c>
      <c r="P136" s="43">
        <v>2</v>
      </c>
      <c r="Q136" s="43">
        <v>0</v>
      </c>
      <c r="R136" s="43">
        <v>3</v>
      </c>
      <c r="S136" s="43">
        <v>0</v>
      </c>
      <c r="T136" s="43">
        <v>2</v>
      </c>
      <c r="U136" s="42" t="s">
        <v>122</v>
      </c>
      <c r="V136" s="43">
        <v>1</v>
      </c>
    </row>
    <row r="137" spans="1:22" x14ac:dyDescent="0.2">
      <c r="A137" s="43">
        <v>61</v>
      </c>
      <c r="B137" s="51">
        <v>45928</v>
      </c>
      <c r="C137" s="44" t="s">
        <v>256</v>
      </c>
      <c r="D137" s="57" t="s">
        <v>118</v>
      </c>
      <c r="E137" s="43" t="s">
        <v>91</v>
      </c>
      <c r="F137" s="43" t="s">
        <v>73</v>
      </c>
      <c r="G137" s="43">
        <v>69</v>
      </c>
      <c r="H137" s="43">
        <v>77</v>
      </c>
      <c r="I137" s="43">
        <v>5</v>
      </c>
      <c r="J137" s="42" t="s">
        <v>270</v>
      </c>
      <c r="K137" s="44" t="s">
        <v>205</v>
      </c>
      <c r="L137" s="43"/>
      <c r="M137" s="43">
        <v>23</v>
      </c>
      <c r="N137" s="43">
        <v>2</v>
      </c>
      <c r="O137" s="43">
        <v>0</v>
      </c>
      <c r="P137" s="43">
        <v>0</v>
      </c>
      <c r="Q137" s="43">
        <v>0</v>
      </c>
      <c r="R137" s="43">
        <v>0</v>
      </c>
      <c r="S137" s="43">
        <v>2</v>
      </c>
      <c r="T137" s="43">
        <v>4</v>
      </c>
      <c r="U137" s="42" t="s">
        <v>122</v>
      </c>
      <c r="V137" s="43">
        <v>1</v>
      </c>
    </row>
    <row r="138" spans="1:22" x14ac:dyDescent="0.2">
      <c r="A138" s="43">
        <v>61</v>
      </c>
      <c r="B138" s="51">
        <v>45928</v>
      </c>
      <c r="C138" s="44" t="s">
        <v>256</v>
      </c>
      <c r="D138" s="57" t="s">
        <v>118</v>
      </c>
      <c r="E138" s="43" t="s">
        <v>91</v>
      </c>
      <c r="F138" s="43" t="s">
        <v>73</v>
      </c>
      <c r="G138" s="43">
        <v>69</v>
      </c>
      <c r="H138" s="43">
        <v>77</v>
      </c>
      <c r="I138" s="43">
        <v>6</v>
      </c>
      <c r="J138" s="42" t="s">
        <v>274</v>
      </c>
      <c r="K138" s="44" t="s">
        <v>18</v>
      </c>
      <c r="L138" s="43"/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2" t="s">
        <v>122</v>
      </c>
      <c r="V138" s="43">
        <v>0</v>
      </c>
    </row>
    <row r="139" spans="1:22" x14ac:dyDescent="0.2">
      <c r="A139" s="43">
        <v>61</v>
      </c>
      <c r="B139" s="51">
        <v>45928</v>
      </c>
      <c r="C139" s="44" t="s">
        <v>256</v>
      </c>
      <c r="D139" s="57" t="s">
        <v>118</v>
      </c>
      <c r="E139" s="43" t="s">
        <v>91</v>
      </c>
      <c r="F139" s="43" t="s">
        <v>73</v>
      </c>
      <c r="G139" s="43">
        <v>69</v>
      </c>
      <c r="H139" s="43">
        <v>77</v>
      </c>
      <c r="I139" s="43">
        <v>7</v>
      </c>
      <c r="J139" s="42" t="s">
        <v>271</v>
      </c>
      <c r="K139" s="44" t="s">
        <v>11</v>
      </c>
      <c r="L139" s="43">
        <v>1</v>
      </c>
      <c r="M139" s="43">
        <v>30</v>
      </c>
      <c r="N139" s="43">
        <v>15</v>
      </c>
      <c r="O139" s="43">
        <v>5</v>
      </c>
      <c r="P139" s="43">
        <v>0</v>
      </c>
      <c r="Q139" s="43">
        <v>0</v>
      </c>
      <c r="R139" s="43">
        <v>5</v>
      </c>
      <c r="S139" s="43">
        <v>5</v>
      </c>
      <c r="T139" s="43">
        <v>3</v>
      </c>
      <c r="U139" s="42" t="s">
        <v>122</v>
      </c>
      <c r="V139" s="43">
        <v>1</v>
      </c>
    </row>
    <row r="140" spans="1:22" x14ac:dyDescent="0.2">
      <c r="A140" s="43">
        <v>61</v>
      </c>
      <c r="B140" s="51">
        <v>45928</v>
      </c>
      <c r="C140" s="44" t="s">
        <v>256</v>
      </c>
      <c r="D140" s="57" t="s">
        <v>118</v>
      </c>
      <c r="E140" s="43" t="s">
        <v>91</v>
      </c>
      <c r="F140" s="43" t="s">
        <v>73</v>
      </c>
      <c r="G140" s="43">
        <v>69</v>
      </c>
      <c r="H140" s="43">
        <v>77</v>
      </c>
      <c r="I140" s="43">
        <v>8</v>
      </c>
      <c r="J140" s="42" t="s">
        <v>272</v>
      </c>
      <c r="K140" s="44" t="s">
        <v>260</v>
      </c>
      <c r="L140" s="43">
        <v>1</v>
      </c>
      <c r="M140" s="43">
        <v>36</v>
      </c>
      <c r="N140" s="43">
        <v>12</v>
      </c>
      <c r="O140" s="43">
        <v>4</v>
      </c>
      <c r="P140" s="43">
        <v>3</v>
      </c>
      <c r="Q140" s="43">
        <v>0</v>
      </c>
      <c r="R140" s="43">
        <v>1</v>
      </c>
      <c r="S140" s="43">
        <v>1</v>
      </c>
      <c r="T140" s="43">
        <v>2</v>
      </c>
      <c r="U140" s="42" t="s">
        <v>122</v>
      </c>
      <c r="V140" s="43">
        <v>1</v>
      </c>
    </row>
    <row r="141" spans="1:22" x14ac:dyDescent="0.2">
      <c r="A141" s="43">
        <v>61</v>
      </c>
      <c r="B141" s="51">
        <v>45928</v>
      </c>
      <c r="C141" s="44" t="s">
        <v>256</v>
      </c>
      <c r="D141" s="57" t="s">
        <v>118</v>
      </c>
      <c r="E141" s="43" t="s">
        <v>91</v>
      </c>
      <c r="F141" s="43" t="s">
        <v>73</v>
      </c>
      <c r="G141" s="43">
        <v>69</v>
      </c>
      <c r="H141" s="43">
        <v>77</v>
      </c>
      <c r="I141" s="43">
        <v>11</v>
      </c>
      <c r="J141" s="42" t="s">
        <v>1042</v>
      </c>
      <c r="K141" s="44" t="s">
        <v>120</v>
      </c>
      <c r="L141" s="43"/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2" t="s">
        <v>122</v>
      </c>
      <c r="V141" s="43">
        <v>0</v>
      </c>
    </row>
    <row r="142" spans="1:22" x14ac:dyDescent="0.2">
      <c r="A142" s="43">
        <v>61</v>
      </c>
      <c r="B142" s="51">
        <v>45928</v>
      </c>
      <c r="C142" s="44" t="s">
        <v>256</v>
      </c>
      <c r="D142" s="57" t="s">
        <v>118</v>
      </c>
      <c r="E142" s="43" t="s">
        <v>91</v>
      </c>
      <c r="F142" s="43" t="s">
        <v>73</v>
      </c>
      <c r="G142" s="43">
        <v>69</v>
      </c>
      <c r="H142" s="43">
        <v>77</v>
      </c>
      <c r="I142" s="43">
        <v>13</v>
      </c>
      <c r="J142" s="42" t="s">
        <v>275</v>
      </c>
      <c r="K142" s="44" t="s">
        <v>261</v>
      </c>
      <c r="L142" s="43">
        <v>1</v>
      </c>
      <c r="M142" s="43">
        <v>34</v>
      </c>
      <c r="N142" s="43">
        <v>19</v>
      </c>
      <c r="O142" s="43">
        <v>8</v>
      </c>
      <c r="P142" s="43">
        <v>0</v>
      </c>
      <c r="Q142" s="43">
        <v>0</v>
      </c>
      <c r="R142" s="43">
        <v>8</v>
      </c>
      <c r="S142" s="43">
        <v>3</v>
      </c>
      <c r="T142" s="43">
        <v>2</v>
      </c>
      <c r="U142" s="42" t="s">
        <v>122</v>
      </c>
      <c r="V142" s="43">
        <v>1</v>
      </c>
    </row>
    <row r="143" spans="1:22" x14ac:dyDescent="0.2">
      <c r="A143" s="43">
        <v>61</v>
      </c>
      <c r="B143" s="51">
        <v>45928</v>
      </c>
      <c r="C143" s="44" t="s">
        <v>256</v>
      </c>
      <c r="D143" s="57" t="s">
        <v>118</v>
      </c>
      <c r="E143" s="43" t="s">
        <v>91</v>
      </c>
      <c r="F143" s="43" t="s">
        <v>73</v>
      </c>
      <c r="G143" s="43">
        <v>69</v>
      </c>
      <c r="H143" s="43">
        <v>77</v>
      </c>
      <c r="I143" s="43">
        <v>14</v>
      </c>
      <c r="J143" s="42" t="s">
        <v>276</v>
      </c>
      <c r="K143" s="44" t="s">
        <v>262</v>
      </c>
      <c r="M143" s="43">
        <v>15</v>
      </c>
      <c r="N143" s="43">
        <v>4</v>
      </c>
      <c r="O143" s="43">
        <v>2</v>
      </c>
      <c r="P143" s="43">
        <v>0</v>
      </c>
      <c r="Q143" s="43">
        <v>0</v>
      </c>
      <c r="R143" s="43">
        <v>2</v>
      </c>
      <c r="S143" s="43">
        <v>0</v>
      </c>
      <c r="T143" s="43">
        <v>2</v>
      </c>
      <c r="U143" s="42" t="s">
        <v>122</v>
      </c>
      <c r="V143" s="43">
        <v>1</v>
      </c>
    </row>
    <row r="144" spans="1:22" x14ac:dyDescent="0.2">
      <c r="A144" s="43">
        <v>61</v>
      </c>
      <c r="B144" s="51">
        <v>45928</v>
      </c>
      <c r="C144" s="44" t="s">
        <v>256</v>
      </c>
      <c r="D144" s="57" t="s">
        <v>118</v>
      </c>
      <c r="E144" s="43" t="s">
        <v>91</v>
      </c>
      <c r="F144" s="43" t="s">
        <v>73</v>
      </c>
      <c r="G144" s="43">
        <v>69</v>
      </c>
      <c r="H144" s="43">
        <v>77</v>
      </c>
      <c r="I144" s="43">
        <v>15</v>
      </c>
      <c r="J144" s="42" t="s">
        <v>277</v>
      </c>
      <c r="K144" s="44" t="s">
        <v>263</v>
      </c>
      <c r="L144" s="45">
        <v>1</v>
      </c>
      <c r="M144" s="43">
        <v>22</v>
      </c>
      <c r="N144" s="43">
        <v>5</v>
      </c>
      <c r="O144" s="43">
        <v>2</v>
      </c>
      <c r="P144" s="43">
        <v>0</v>
      </c>
      <c r="Q144" s="43">
        <v>0</v>
      </c>
      <c r="R144" s="43">
        <v>2</v>
      </c>
      <c r="S144" s="43">
        <v>1</v>
      </c>
      <c r="T144" s="43">
        <v>4</v>
      </c>
      <c r="U144" s="42" t="s">
        <v>122</v>
      </c>
      <c r="V144" s="43">
        <v>1</v>
      </c>
    </row>
    <row r="145" spans="1:22" x14ac:dyDescent="0.2">
      <c r="A145" s="43">
        <v>61</v>
      </c>
      <c r="B145" s="51">
        <v>45928</v>
      </c>
      <c r="C145" s="44" t="s">
        <v>256</v>
      </c>
      <c r="D145" s="57" t="s">
        <v>118</v>
      </c>
      <c r="E145" s="43" t="s">
        <v>91</v>
      </c>
      <c r="F145" s="43" t="s">
        <v>73</v>
      </c>
      <c r="G145" s="43">
        <v>69</v>
      </c>
      <c r="H145" s="43">
        <v>77</v>
      </c>
      <c r="I145" s="43">
        <v>16</v>
      </c>
      <c r="J145" s="42" t="s">
        <v>278</v>
      </c>
      <c r="K145" s="44" t="s">
        <v>264</v>
      </c>
      <c r="M145" s="43">
        <v>1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2" t="s">
        <v>122</v>
      </c>
      <c r="V145" s="43">
        <v>1</v>
      </c>
    </row>
    <row r="146" spans="1:22" x14ac:dyDescent="0.2">
      <c r="A146" s="43">
        <v>61</v>
      </c>
      <c r="B146" s="51">
        <v>45928</v>
      </c>
      <c r="C146" s="44" t="s">
        <v>118</v>
      </c>
      <c r="D146" s="57" t="s">
        <v>256</v>
      </c>
      <c r="E146" s="43" t="s">
        <v>90</v>
      </c>
      <c r="F146" s="43" t="s">
        <v>72</v>
      </c>
      <c r="G146" s="43">
        <v>77</v>
      </c>
      <c r="H146" s="43">
        <v>69</v>
      </c>
      <c r="I146" s="43">
        <v>0</v>
      </c>
      <c r="J146" s="42" t="s">
        <v>301</v>
      </c>
      <c r="K146" s="44" t="s">
        <v>31</v>
      </c>
      <c r="L146" s="45">
        <v>1</v>
      </c>
      <c r="M146" s="43">
        <v>12</v>
      </c>
      <c r="N146" s="43">
        <v>5</v>
      </c>
      <c r="O146" s="43">
        <v>1</v>
      </c>
      <c r="P146" s="43">
        <v>0</v>
      </c>
      <c r="Q146" s="43">
        <v>0</v>
      </c>
      <c r="R146" s="43">
        <v>1</v>
      </c>
      <c r="S146" s="43">
        <v>3</v>
      </c>
      <c r="T146" s="43">
        <v>1</v>
      </c>
      <c r="U146" s="42" t="s">
        <v>122</v>
      </c>
      <c r="V146" s="43">
        <v>1</v>
      </c>
    </row>
    <row r="147" spans="1:22" x14ac:dyDescent="0.2">
      <c r="A147" s="43">
        <v>61</v>
      </c>
      <c r="B147" s="51">
        <v>45928</v>
      </c>
      <c r="C147" s="44" t="s">
        <v>118</v>
      </c>
      <c r="D147" s="57" t="s">
        <v>256</v>
      </c>
      <c r="E147" s="43" t="s">
        <v>90</v>
      </c>
      <c r="F147" s="43" t="s">
        <v>72</v>
      </c>
      <c r="G147" s="43">
        <v>77</v>
      </c>
      <c r="H147" s="43">
        <v>69</v>
      </c>
      <c r="I147" s="43">
        <v>1</v>
      </c>
      <c r="J147" s="42" t="s">
        <v>303</v>
      </c>
      <c r="K147" s="44" t="s">
        <v>290</v>
      </c>
      <c r="M147" s="43">
        <v>14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1</v>
      </c>
      <c r="U147" s="42" t="s">
        <v>122</v>
      </c>
      <c r="V147" s="43">
        <v>1</v>
      </c>
    </row>
    <row r="148" spans="1:22" x14ac:dyDescent="0.2">
      <c r="A148" s="43">
        <v>61</v>
      </c>
      <c r="B148" s="51">
        <v>45928</v>
      </c>
      <c r="C148" s="44" t="s">
        <v>118</v>
      </c>
      <c r="D148" s="57" t="s">
        <v>256</v>
      </c>
      <c r="E148" s="43" t="s">
        <v>90</v>
      </c>
      <c r="F148" s="43" t="s">
        <v>72</v>
      </c>
      <c r="G148" s="43">
        <v>77</v>
      </c>
      <c r="H148" s="43">
        <v>69</v>
      </c>
      <c r="I148" s="43">
        <v>2</v>
      </c>
      <c r="J148" s="42" t="s">
        <v>310</v>
      </c>
      <c r="K148" s="44" t="s">
        <v>1038</v>
      </c>
      <c r="M148" s="43">
        <v>25</v>
      </c>
      <c r="N148" s="43">
        <v>19</v>
      </c>
      <c r="O148" s="43">
        <v>8</v>
      </c>
      <c r="P148" s="43">
        <v>0</v>
      </c>
      <c r="Q148" s="43">
        <v>0</v>
      </c>
      <c r="R148" s="43">
        <v>8</v>
      </c>
      <c r="S148" s="43">
        <v>3</v>
      </c>
      <c r="T148" s="43">
        <v>0</v>
      </c>
      <c r="U148" s="42" t="s">
        <v>122</v>
      </c>
      <c r="V148" s="43">
        <v>1</v>
      </c>
    </row>
    <row r="149" spans="1:22" x14ac:dyDescent="0.2">
      <c r="A149" s="43">
        <v>61</v>
      </c>
      <c r="B149" s="51">
        <v>45928</v>
      </c>
      <c r="C149" s="44" t="s">
        <v>118</v>
      </c>
      <c r="D149" s="57" t="s">
        <v>256</v>
      </c>
      <c r="E149" s="43" t="s">
        <v>90</v>
      </c>
      <c r="F149" s="43" t="s">
        <v>72</v>
      </c>
      <c r="G149" s="43">
        <v>77</v>
      </c>
      <c r="H149" s="43">
        <v>69</v>
      </c>
      <c r="I149" s="43">
        <v>4</v>
      </c>
      <c r="J149" s="42" t="s">
        <v>304</v>
      </c>
      <c r="K149" s="44" t="s">
        <v>291</v>
      </c>
      <c r="L149" s="45">
        <v>1</v>
      </c>
      <c r="M149" s="43">
        <v>29</v>
      </c>
      <c r="N149" s="43">
        <v>14</v>
      </c>
      <c r="O149" s="43">
        <v>5</v>
      </c>
      <c r="P149" s="43">
        <v>2</v>
      </c>
      <c r="Q149" s="43">
        <v>0</v>
      </c>
      <c r="R149" s="43">
        <v>3</v>
      </c>
      <c r="S149" s="43">
        <v>2</v>
      </c>
      <c r="T149" s="43">
        <v>4</v>
      </c>
      <c r="U149" s="42" t="s">
        <v>122</v>
      </c>
      <c r="V149" s="43">
        <v>1</v>
      </c>
    </row>
    <row r="150" spans="1:22" x14ac:dyDescent="0.2">
      <c r="A150" s="43">
        <v>61</v>
      </c>
      <c r="B150" s="51">
        <v>45928</v>
      </c>
      <c r="C150" s="44" t="s">
        <v>118</v>
      </c>
      <c r="D150" s="57" t="s">
        <v>256</v>
      </c>
      <c r="E150" s="43" t="s">
        <v>90</v>
      </c>
      <c r="F150" s="43" t="s">
        <v>72</v>
      </c>
      <c r="G150" s="43">
        <v>77</v>
      </c>
      <c r="H150" s="43">
        <v>69</v>
      </c>
      <c r="I150" s="43">
        <v>6</v>
      </c>
      <c r="J150" s="42" t="s">
        <v>1040</v>
      </c>
      <c r="K150" s="44" t="s">
        <v>467</v>
      </c>
      <c r="M150" s="43">
        <v>9</v>
      </c>
      <c r="N150" s="43">
        <v>5</v>
      </c>
      <c r="O150" s="43">
        <v>2</v>
      </c>
      <c r="P150" s="43">
        <v>1</v>
      </c>
      <c r="Q150" s="43">
        <v>0</v>
      </c>
      <c r="R150" s="43">
        <v>1</v>
      </c>
      <c r="S150" s="43">
        <v>0</v>
      </c>
      <c r="T150" s="43">
        <v>0</v>
      </c>
      <c r="U150" s="42" t="s">
        <v>122</v>
      </c>
      <c r="V150" s="43">
        <v>1</v>
      </c>
    </row>
    <row r="151" spans="1:22" x14ac:dyDescent="0.2">
      <c r="A151" s="43">
        <v>61</v>
      </c>
      <c r="B151" s="51">
        <v>45928</v>
      </c>
      <c r="C151" s="44" t="s">
        <v>118</v>
      </c>
      <c r="D151" s="57" t="s">
        <v>256</v>
      </c>
      <c r="E151" s="43" t="s">
        <v>90</v>
      </c>
      <c r="F151" s="43" t="s">
        <v>72</v>
      </c>
      <c r="G151" s="43">
        <v>77</v>
      </c>
      <c r="H151" s="43">
        <v>69</v>
      </c>
      <c r="I151" s="43">
        <v>7</v>
      </c>
      <c r="J151" s="42" t="s">
        <v>70</v>
      </c>
      <c r="K151" s="44" t="s">
        <v>292</v>
      </c>
      <c r="L151" s="45">
        <v>1</v>
      </c>
      <c r="M151" s="43">
        <v>21</v>
      </c>
      <c r="N151" s="43">
        <v>4</v>
      </c>
      <c r="O151" s="43">
        <v>1</v>
      </c>
      <c r="P151" s="43">
        <v>0</v>
      </c>
      <c r="Q151" s="43">
        <v>0</v>
      </c>
      <c r="R151" s="43">
        <v>1</v>
      </c>
      <c r="S151" s="43">
        <v>2</v>
      </c>
      <c r="T151" s="43">
        <v>1</v>
      </c>
      <c r="U151" s="42" t="s">
        <v>122</v>
      </c>
      <c r="V151" s="43">
        <v>1</v>
      </c>
    </row>
    <row r="152" spans="1:22" x14ac:dyDescent="0.2">
      <c r="A152" s="43">
        <v>61</v>
      </c>
      <c r="B152" s="51">
        <v>45928</v>
      </c>
      <c r="C152" s="44" t="s">
        <v>118</v>
      </c>
      <c r="D152" s="57" t="s">
        <v>256</v>
      </c>
      <c r="E152" s="43" t="s">
        <v>90</v>
      </c>
      <c r="F152" s="43" t="s">
        <v>72</v>
      </c>
      <c r="G152" s="43">
        <v>77</v>
      </c>
      <c r="H152" s="43">
        <v>69</v>
      </c>
      <c r="I152" s="43">
        <v>8</v>
      </c>
      <c r="J152" s="42" t="s">
        <v>306</v>
      </c>
      <c r="K152" s="44" t="s">
        <v>35</v>
      </c>
      <c r="M152" s="43">
        <v>13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1</v>
      </c>
      <c r="U152" s="42" t="s">
        <v>122</v>
      </c>
      <c r="V152" s="43">
        <v>1</v>
      </c>
    </row>
    <row r="153" spans="1:22" x14ac:dyDescent="0.2">
      <c r="A153" s="43">
        <v>61</v>
      </c>
      <c r="B153" s="51">
        <v>45928</v>
      </c>
      <c r="C153" s="44" t="s">
        <v>118</v>
      </c>
      <c r="D153" s="57" t="s">
        <v>256</v>
      </c>
      <c r="E153" s="43" t="s">
        <v>90</v>
      </c>
      <c r="F153" s="43" t="s">
        <v>72</v>
      </c>
      <c r="G153" s="43">
        <v>77</v>
      </c>
      <c r="H153" s="43">
        <v>69</v>
      </c>
      <c r="I153" s="43">
        <v>9</v>
      </c>
      <c r="J153" s="42" t="s">
        <v>310</v>
      </c>
      <c r="K153" s="44" t="s">
        <v>295</v>
      </c>
      <c r="M153" s="43">
        <v>14</v>
      </c>
      <c r="N153" s="43">
        <v>2</v>
      </c>
      <c r="O153" s="43">
        <v>0</v>
      </c>
      <c r="P153" s="43">
        <v>0</v>
      </c>
      <c r="Q153" s="43">
        <v>0</v>
      </c>
      <c r="R153" s="43">
        <v>0</v>
      </c>
      <c r="S153" s="43">
        <v>2</v>
      </c>
      <c r="T153" s="43">
        <v>2</v>
      </c>
      <c r="U153" s="42" t="s">
        <v>122</v>
      </c>
      <c r="V153" s="43">
        <v>1</v>
      </c>
    </row>
    <row r="154" spans="1:22" x14ac:dyDescent="0.2">
      <c r="A154" s="43">
        <v>61</v>
      </c>
      <c r="B154" s="51">
        <v>45928</v>
      </c>
      <c r="C154" s="44" t="s">
        <v>118</v>
      </c>
      <c r="D154" s="57" t="s">
        <v>256</v>
      </c>
      <c r="E154" s="43" t="s">
        <v>90</v>
      </c>
      <c r="F154" s="43" t="s">
        <v>72</v>
      </c>
      <c r="G154" s="43">
        <v>77</v>
      </c>
      <c r="H154" s="43">
        <v>69</v>
      </c>
      <c r="I154" s="43">
        <v>10</v>
      </c>
      <c r="J154" s="42" t="s">
        <v>307</v>
      </c>
      <c r="K154" s="44" t="s">
        <v>293</v>
      </c>
      <c r="M154" s="43">
        <v>21</v>
      </c>
      <c r="N154" s="43">
        <v>15</v>
      </c>
      <c r="O154" s="43">
        <v>7</v>
      </c>
      <c r="P154" s="43">
        <v>0</v>
      </c>
      <c r="Q154" s="43">
        <v>0</v>
      </c>
      <c r="R154" s="43">
        <v>7</v>
      </c>
      <c r="S154" s="43">
        <v>1</v>
      </c>
      <c r="T154" s="43">
        <v>2</v>
      </c>
      <c r="U154" s="42" t="s">
        <v>122</v>
      </c>
      <c r="V154" s="43">
        <v>1</v>
      </c>
    </row>
    <row r="155" spans="1:22" x14ac:dyDescent="0.2">
      <c r="A155" s="43">
        <v>61</v>
      </c>
      <c r="B155" s="51">
        <v>45928</v>
      </c>
      <c r="C155" s="44" t="s">
        <v>118</v>
      </c>
      <c r="D155" s="57" t="s">
        <v>256</v>
      </c>
      <c r="E155" s="43" t="s">
        <v>90</v>
      </c>
      <c r="F155" s="43" t="s">
        <v>72</v>
      </c>
      <c r="G155" s="43">
        <v>77</v>
      </c>
      <c r="H155" s="43">
        <v>69</v>
      </c>
      <c r="I155" s="43">
        <v>11</v>
      </c>
      <c r="J155" s="42" t="s">
        <v>308</v>
      </c>
      <c r="K155" s="44" t="s">
        <v>19</v>
      </c>
      <c r="L155" s="45">
        <v>1</v>
      </c>
      <c r="M155" s="43">
        <v>27</v>
      </c>
      <c r="N155" s="43">
        <v>13</v>
      </c>
      <c r="O155" s="43">
        <v>5</v>
      </c>
      <c r="P155" s="43">
        <v>3</v>
      </c>
      <c r="Q155" s="43">
        <v>0</v>
      </c>
      <c r="R155" s="43">
        <v>2</v>
      </c>
      <c r="S155" s="43">
        <v>0</v>
      </c>
      <c r="T155" s="43">
        <v>0</v>
      </c>
      <c r="U155" s="42" t="s">
        <v>122</v>
      </c>
      <c r="V155" s="43">
        <v>1</v>
      </c>
    </row>
    <row r="156" spans="1:22" x14ac:dyDescent="0.2">
      <c r="A156" s="43">
        <v>61</v>
      </c>
      <c r="B156" s="51">
        <v>45928</v>
      </c>
      <c r="C156" s="44" t="s">
        <v>118</v>
      </c>
      <c r="D156" s="57" t="s">
        <v>256</v>
      </c>
      <c r="E156" s="43" t="s">
        <v>90</v>
      </c>
      <c r="F156" s="43" t="s">
        <v>72</v>
      </c>
      <c r="G156" s="43">
        <v>77</v>
      </c>
      <c r="H156" s="43">
        <v>69</v>
      </c>
      <c r="I156" s="43">
        <v>13</v>
      </c>
      <c r="J156" s="42" t="s">
        <v>309</v>
      </c>
      <c r="K156" s="44" t="s">
        <v>294</v>
      </c>
      <c r="L156" s="45">
        <v>1</v>
      </c>
      <c r="M156" s="43">
        <v>15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4</v>
      </c>
      <c r="U156" s="42" t="s">
        <v>122</v>
      </c>
      <c r="V156" s="43">
        <v>1</v>
      </c>
    </row>
    <row r="157" spans="1:22" x14ac:dyDescent="0.2">
      <c r="A157" s="43">
        <v>62</v>
      </c>
      <c r="B157" s="51">
        <v>45928</v>
      </c>
      <c r="C157" s="44" t="s">
        <v>86</v>
      </c>
      <c r="D157" s="57" t="s">
        <v>289</v>
      </c>
      <c r="E157" s="43" t="s">
        <v>91</v>
      </c>
      <c r="F157" s="43" t="s">
        <v>73</v>
      </c>
      <c r="G157" s="43">
        <v>78</v>
      </c>
      <c r="H157" s="43">
        <v>82</v>
      </c>
      <c r="I157" s="43">
        <v>5</v>
      </c>
      <c r="J157" s="42" t="s">
        <v>243</v>
      </c>
      <c r="K157" s="44" t="s">
        <v>25</v>
      </c>
      <c r="L157" s="45">
        <v>1</v>
      </c>
      <c r="M157" s="43">
        <v>30</v>
      </c>
      <c r="N157" s="43">
        <v>15</v>
      </c>
      <c r="O157" s="43">
        <v>5</v>
      </c>
      <c r="P157" s="43">
        <v>3</v>
      </c>
      <c r="Q157" s="43">
        <v>2</v>
      </c>
      <c r="R157" s="43">
        <v>0</v>
      </c>
      <c r="S157" s="43">
        <v>2</v>
      </c>
      <c r="T157" s="43">
        <v>5</v>
      </c>
      <c r="U157" s="42" t="s">
        <v>122</v>
      </c>
      <c r="V157" s="43">
        <v>1</v>
      </c>
    </row>
    <row r="158" spans="1:22" x14ac:dyDescent="0.2">
      <c r="A158" s="43">
        <v>62</v>
      </c>
      <c r="B158" s="51">
        <v>45928</v>
      </c>
      <c r="C158" s="44" t="s">
        <v>86</v>
      </c>
      <c r="D158" s="57" t="s">
        <v>289</v>
      </c>
      <c r="E158" s="43" t="s">
        <v>91</v>
      </c>
      <c r="F158" s="43" t="s">
        <v>73</v>
      </c>
      <c r="G158" s="43">
        <v>78</v>
      </c>
      <c r="H158" s="43">
        <v>82</v>
      </c>
      <c r="I158" s="43">
        <v>7</v>
      </c>
      <c r="J158" s="42" t="s">
        <v>1217</v>
      </c>
      <c r="K158" s="44" t="s">
        <v>42</v>
      </c>
      <c r="M158" s="43">
        <v>8</v>
      </c>
      <c r="N158" s="43">
        <v>5</v>
      </c>
      <c r="O158" s="43">
        <v>0</v>
      </c>
      <c r="P158" s="43">
        <v>0</v>
      </c>
      <c r="Q158" s="43">
        <v>0</v>
      </c>
      <c r="R158" s="43">
        <v>0</v>
      </c>
      <c r="S158" s="43">
        <v>5</v>
      </c>
      <c r="T158" s="43">
        <v>3</v>
      </c>
      <c r="U158" s="42" t="s">
        <v>122</v>
      </c>
      <c r="V158" s="43">
        <v>1</v>
      </c>
    </row>
    <row r="159" spans="1:22" x14ac:dyDescent="0.2">
      <c r="A159" s="43">
        <v>62</v>
      </c>
      <c r="B159" s="51">
        <v>45928</v>
      </c>
      <c r="C159" s="44" t="s">
        <v>86</v>
      </c>
      <c r="D159" s="57" t="s">
        <v>289</v>
      </c>
      <c r="E159" s="43" t="s">
        <v>91</v>
      </c>
      <c r="F159" s="43" t="s">
        <v>73</v>
      </c>
      <c r="G159" s="43">
        <v>78</v>
      </c>
      <c r="H159" s="43">
        <v>82</v>
      </c>
      <c r="I159" s="43">
        <v>8</v>
      </c>
      <c r="J159" s="42" t="s">
        <v>239</v>
      </c>
      <c r="K159" s="44" t="s">
        <v>227</v>
      </c>
      <c r="M159" s="43">
        <v>11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3</v>
      </c>
      <c r="U159" s="42" t="s">
        <v>122</v>
      </c>
      <c r="V159" s="43">
        <v>1</v>
      </c>
    </row>
    <row r="160" spans="1:22" x14ac:dyDescent="0.2">
      <c r="A160" s="43">
        <v>62</v>
      </c>
      <c r="B160" s="51">
        <v>45928</v>
      </c>
      <c r="C160" s="44" t="s">
        <v>86</v>
      </c>
      <c r="D160" s="57" t="s">
        <v>289</v>
      </c>
      <c r="E160" s="43" t="s">
        <v>91</v>
      </c>
      <c r="F160" s="43" t="s">
        <v>73</v>
      </c>
      <c r="G160" s="43">
        <v>78</v>
      </c>
      <c r="H160" s="43">
        <v>82</v>
      </c>
      <c r="I160" s="43">
        <v>9</v>
      </c>
      <c r="J160" s="42" t="s">
        <v>236</v>
      </c>
      <c r="K160" s="44" t="s">
        <v>31</v>
      </c>
      <c r="M160" s="43">
        <v>3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1</v>
      </c>
      <c r="U160" s="42" t="s">
        <v>122</v>
      </c>
      <c r="V160" s="43">
        <v>1</v>
      </c>
    </row>
    <row r="161" spans="1:22" x14ac:dyDescent="0.2">
      <c r="A161" s="43">
        <v>62</v>
      </c>
      <c r="B161" s="51">
        <v>45928</v>
      </c>
      <c r="C161" s="44" t="s">
        <v>86</v>
      </c>
      <c r="D161" s="57" t="s">
        <v>289</v>
      </c>
      <c r="E161" s="43" t="s">
        <v>91</v>
      </c>
      <c r="F161" s="43" t="s">
        <v>73</v>
      </c>
      <c r="G161" s="43">
        <v>78</v>
      </c>
      <c r="H161" s="43">
        <v>82</v>
      </c>
      <c r="I161" s="43">
        <v>10</v>
      </c>
      <c r="J161" s="42" t="s">
        <v>241</v>
      </c>
      <c r="K161" s="44" t="s">
        <v>228</v>
      </c>
      <c r="L161" s="45">
        <v>1</v>
      </c>
      <c r="M161" s="43">
        <v>26</v>
      </c>
      <c r="N161" s="43">
        <v>8</v>
      </c>
      <c r="O161" s="43">
        <v>4</v>
      </c>
      <c r="P161" s="43">
        <v>0</v>
      </c>
      <c r="Q161" s="43">
        <v>4</v>
      </c>
      <c r="R161" s="43">
        <v>0</v>
      </c>
      <c r="S161" s="43">
        <v>0</v>
      </c>
      <c r="T161" s="43">
        <v>2</v>
      </c>
      <c r="U161" s="42" t="s">
        <v>122</v>
      </c>
      <c r="V161" s="43">
        <v>1</v>
      </c>
    </row>
    <row r="162" spans="1:22" x14ac:dyDescent="0.2">
      <c r="A162" s="43">
        <v>62</v>
      </c>
      <c r="B162" s="51">
        <v>45928</v>
      </c>
      <c r="C162" s="44" t="s">
        <v>86</v>
      </c>
      <c r="D162" s="57" t="s">
        <v>289</v>
      </c>
      <c r="E162" s="43" t="s">
        <v>91</v>
      </c>
      <c r="F162" s="43" t="s">
        <v>73</v>
      </c>
      <c r="G162" s="43">
        <v>78</v>
      </c>
      <c r="H162" s="43">
        <v>82</v>
      </c>
      <c r="I162" s="43">
        <v>12</v>
      </c>
      <c r="J162" s="42" t="s">
        <v>245</v>
      </c>
      <c r="K162" s="44" t="s">
        <v>22</v>
      </c>
      <c r="M162" s="43">
        <v>10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3</v>
      </c>
      <c r="U162" s="42" t="s">
        <v>122</v>
      </c>
      <c r="V162" s="43">
        <v>1</v>
      </c>
    </row>
    <row r="163" spans="1:22" x14ac:dyDescent="0.2">
      <c r="A163" s="43">
        <v>62</v>
      </c>
      <c r="B163" s="51">
        <v>45928</v>
      </c>
      <c r="C163" s="44" t="s">
        <v>86</v>
      </c>
      <c r="D163" s="57" t="s">
        <v>289</v>
      </c>
      <c r="E163" s="43" t="s">
        <v>91</v>
      </c>
      <c r="F163" s="43" t="s">
        <v>73</v>
      </c>
      <c r="G163" s="43">
        <v>78</v>
      </c>
      <c r="H163" s="43">
        <v>82</v>
      </c>
      <c r="I163" s="43">
        <v>13</v>
      </c>
      <c r="J163" s="42" t="s">
        <v>242</v>
      </c>
      <c r="K163" s="44" t="s">
        <v>229</v>
      </c>
      <c r="M163" s="43">
        <v>18</v>
      </c>
      <c r="N163" s="43">
        <v>6</v>
      </c>
      <c r="O163" s="43">
        <v>2</v>
      </c>
      <c r="P163" s="43">
        <v>0</v>
      </c>
      <c r="Q163" s="43">
        <v>2</v>
      </c>
      <c r="R163" s="43">
        <v>0</v>
      </c>
      <c r="S163" s="43">
        <v>2</v>
      </c>
      <c r="T163" s="43">
        <v>0</v>
      </c>
      <c r="U163" s="42" t="s">
        <v>122</v>
      </c>
      <c r="V163" s="43">
        <v>1</v>
      </c>
    </row>
    <row r="164" spans="1:22" x14ac:dyDescent="0.2">
      <c r="A164" s="43">
        <v>62</v>
      </c>
      <c r="B164" s="51">
        <v>45928</v>
      </c>
      <c r="C164" s="44" t="s">
        <v>86</v>
      </c>
      <c r="D164" s="57" t="s">
        <v>289</v>
      </c>
      <c r="E164" s="43" t="s">
        <v>91</v>
      </c>
      <c r="F164" s="43" t="s">
        <v>73</v>
      </c>
      <c r="G164" s="43">
        <v>78</v>
      </c>
      <c r="H164" s="43">
        <v>82</v>
      </c>
      <c r="I164" s="43">
        <v>14</v>
      </c>
      <c r="J164" s="42" t="s">
        <v>244</v>
      </c>
      <c r="K164" s="44" t="s">
        <v>18</v>
      </c>
      <c r="L164" s="45">
        <v>1</v>
      </c>
      <c r="M164" s="43">
        <v>36</v>
      </c>
      <c r="N164" s="43">
        <v>12</v>
      </c>
      <c r="O164" s="43">
        <v>5</v>
      </c>
      <c r="P164" s="43">
        <v>0</v>
      </c>
      <c r="Q164" s="43">
        <v>5</v>
      </c>
      <c r="R164" s="43">
        <v>0</v>
      </c>
      <c r="S164" s="43">
        <v>2</v>
      </c>
      <c r="T164" s="43">
        <v>2</v>
      </c>
      <c r="U164" s="42" t="s">
        <v>122</v>
      </c>
      <c r="V164" s="43">
        <v>1</v>
      </c>
    </row>
    <row r="165" spans="1:22" x14ac:dyDescent="0.2">
      <c r="A165" s="43">
        <v>62</v>
      </c>
      <c r="B165" s="51">
        <v>45928</v>
      </c>
      <c r="C165" s="44" t="s">
        <v>86</v>
      </c>
      <c r="D165" s="57" t="s">
        <v>289</v>
      </c>
      <c r="E165" s="43" t="s">
        <v>91</v>
      </c>
      <c r="F165" s="43" t="s">
        <v>73</v>
      </c>
      <c r="G165" s="43">
        <v>78</v>
      </c>
      <c r="H165" s="43">
        <v>82</v>
      </c>
      <c r="I165" s="43">
        <v>16</v>
      </c>
      <c r="J165" s="42" t="s">
        <v>238</v>
      </c>
      <c r="K165" s="44" t="s">
        <v>1216</v>
      </c>
      <c r="L165" s="45">
        <v>1</v>
      </c>
      <c r="M165" s="43">
        <v>34</v>
      </c>
      <c r="N165" s="43">
        <v>16</v>
      </c>
      <c r="O165" s="43">
        <v>7</v>
      </c>
      <c r="P165" s="43">
        <v>2</v>
      </c>
      <c r="Q165" s="43">
        <v>5</v>
      </c>
      <c r="R165" s="43">
        <v>0</v>
      </c>
      <c r="S165" s="43">
        <v>0</v>
      </c>
      <c r="T165" s="43">
        <v>2</v>
      </c>
      <c r="U165" s="42" t="s">
        <v>122</v>
      </c>
      <c r="V165" s="43">
        <v>1</v>
      </c>
    </row>
    <row r="166" spans="1:22" x14ac:dyDescent="0.2">
      <c r="A166" s="43">
        <v>62</v>
      </c>
      <c r="B166" s="51">
        <v>45928</v>
      </c>
      <c r="C166" s="44" t="s">
        <v>86</v>
      </c>
      <c r="D166" s="57" t="s">
        <v>289</v>
      </c>
      <c r="E166" s="43" t="s">
        <v>91</v>
      </c>
      <c r="F166" s="43" t="s">
        <v>73</v>
      </c>
      <c r="G166" s="43">
        <v>78</v>
      </c>
      <c r="H166" s="43">
        <v>82</v>
      </c>
      <c r="I166" s="43">
        <v>18</v>
      </c>
      <c r="J166" s="42" t="s">
        <v>246</v>
      </c>
      <c r="K166" s="44" t="s">
        <v>230</v>
      </c>
      <c r="L166" s="45">
        <v>1</v>
      </c>
      <c r="M166" s="43">
        <v>24</v>
      </c>
      <c r="N166" s="43">
        <v>16</v>
      </c>
      <c r="O166" s="43">
        <v>8</v>
      </c>
      <c r="P166" s="43">
        <v>0</v>
      </c>
      <c r="Q166" s="43">
        <v>8</v>
      </c>
      <c r="R166" s="43">
        <v>0</v>
      </c>
      <c r="S166" s="43">
        <v>0</v>
      </c>
      <c r="T166" s="43">
        <v>4</v>
      </c>
      <c r="U166" s="42" t="s">
        <v>122</v>
      </c>
      <c r="V166" s="43">
        <v>1</v>
      </c>
    </row>
    <row r="167" spans="1:22" x14ac:dyDescent="0.2">
      <c r="A167" s="43">
        <v>62</v>
      </c>
      <c r="B167" s="51">
        <v>45928</v>
      </c>
      <c r="C167" s="44" t="s">
        <v>289</v>
      </c>
      <c r="D167" s="57" t="s">
        <v>86</v>
      </c>
      <c r="E167" s="43" t="s">
        <v>90</v>
      </c>
      <c r="F167" s="43" t="s">
        <v>72</v>
      </c>
      <c r="G167" s="43">
        <v>82</v>
      </c>
      <c r="H167" s="43">
        <v>78</v>
      </c>
      <c r="I167" s="43">
        <v>4</v>
      </c>
      <c r="J167" s="42" t="s">
        <v>311</v>
      </c>
      <c r="K167" s="44" t="s">
        <v>296</v>
      </c>
      <c r="M167" s="43">
        <v>10</v>
      </c>
      <c r="N167" s="43">
        <v>5</v>
      </c>
      <c r="O167" s="43">
        <v>1</v>
      </c>
      <c r="P167" s="43">
        <v>1</v>
      </c>
      <c r="Q167" s="43">
        <v>0</v>
      </c>
      <c r="R167" s="43">
        <v>0</v>
      </c>
      <c r="S167" s="43">
        <v>2</v>
      </c>
      <c r="T167" s="43">
        <v>0</v>
      </c>
      <c r="U167" s="42" t="s">
        <v>122</v>
      </c>
      <c r="V167" s="43">
        <v>1</v>
      </c>
    </row>
    <row r="168" spans="1:22" x14ac:dyDescent="0.2">
      <c r="A168" s="43">
        <v>62</v>
      </c>
      <c r="B168" s="51">
        <v>45928</v>
      </c>
      <c r="C168" s="44" t="s">
        <v>289</v>
      </c>
      <c r="D168" s="57" t="s">
        <v>86</v>
      </c>
      <c r="E168" s="43" t="s">
        <v>90</v>
      </c>
      <c r="F168" s="43" t="s">
        <v>72</v>
      </c>
      <c r="G168" s="43">
        <v>82</v>
      </c>
      <c r="H168" s="43">
        <v>78</v>
      </c>
      <c r="I168" s="43">
        <v>5</v>
      </c>
      <c r="J168" s="42" t="s">
        <v>312</v>
      </c>
      <c r="K168" s="44" t="s">
        <v>297</v>
      </c>
      <c r="L168" s="45">
        <v>1</v>
      </c>
      <c r="M168" s="43">
        <v>26</v>
      </c>
      <c r="N168" s="43">
        <v>4</v>
      </c>
      <c r="O168" s="43">
        <v>2</v>
      </c>
      <c r="P168" s="43">
        <v>0</v>
      </c>
      <c r="Q168" s="43">
        <v>1</v>
      </c>
      <c r="R168" s="43">
        <v>1</v>
      </c>
      <c r="S168" s="43">
        <v>0</v>
      </c>
      <c r="T168" s="43">
        <v>0</v>
      </c>
      <c r="U168" s="42" t="s">
        <v>122</v>
      </c>
      <c r="V168" s="43">
        <v>1</v>
      </c>
    </row>
    <row r="169" spans="1:22" x14ac:dyDescent="0.2">
      <c r="A169" s="43">
        <v>62</v>
      </c>
      <c r="B169" s="51">
        <v>45928</v>
      </c>
      <c r="C169" s="44" t="s">
        <v>289</v>
      </c>
      <c r="D169" s="57" t="s">
        <v>86</v>
      </c>
      <c r="E169" s="43" t="s">
        <v>90</v>
      </c>
      <c r="F169" s="43" t="s">
        <v>72</v>
      </c>
      <c r="G169" s="43">
        <v>82</v>
      </c>
      <c r="H169" s="43">
        <v>78</v>
      </c>
      <c r="I169" s="43">
        <v>6</v>
      </c>
      <c r="J169" s="42" t="s">
        <v>313</v>
      </c>
      <c r="K169" s="44" t="s">
        <v>298</v>
      </c>
      <c r="L169" s="45">
        <v>1</v>
      </c>
      <c r="M169" s="43">
        <v>29</v>
      </c>
      <c r="N169" s="43">
        <v>13</v>
      </c>
      <c r="O169" s="43">
        <v>4</v>
      </c>
      <c r="P169" s="43">
        <v>0</v>
      </c>
      <c r="Q169" s="43">
        <v>4</v>
      </c>
      <c r="R169" s="43">
        <v>0</v>
      </c>
      <c r="S169" s="43">
        <v>5</v>
      </c>
      <c r="T169" s="43">
        <v>3</v>
      </c>
      <c r="U169" s="42" t="s">
        <v>122</v>
      </c>
      <c r="V169" s="43">
        <v>1</v>
      </c>
    </row>
    <row r="170" spans="1:22" x14ac:dyDescent="0.2">
      <c r="A170" s="43">
        <v>62</v>
      </c>
      <c r="B170" s="51">
        <v>45928</v>
      </c>
      <c r="C170" s="44" t="s">
        <v>289</v>
      </c>
      <c r="D170" s="57" t="s">
        <v>86</v>
      </c>
      <c r="E170" s="43" t="s">
        <v>90</v>
      </c>
      <c r="F170" s="43" t="s">
        <v>72</v>
      </c>
      <c r="G170" s="43">
        <v>82</v>
      </c>
      <c r="H170" s="43">
        <v>78</v>
      </c>
      <c r="I170" s="43">
        <v>7</v>
      </c>
      <c r="J170" s="42" t="s">
        <v>316</v>
      </c>
      <c r="K170" s="44" t="s">
        <v>179</v>
      </c>
      <c r="L170" s="45">
        <v>1</v>
      </c>
      <c r="M170" s="43">
        <v>23</v>
      </c>
      <c r="N170" s="43">
        <v>5</v>
      </c>
      <c r="O170" s="43">
        <v>2</v>
      </c>
      <c r="P170" s="43">
        <v>1</v>
      </c>
      <c r="Q170" s="43">
        <v>0</v>
      </c>
      <c r="R170" s="43">
        <v>1</v>
      </c>
      <c r="S170" s="43">
        <v>0</v>
      </c>
      <c r="T170" s="43">
        <v>4</v>
      </c>
      <c r="U170" s="42" t="s">
        <v>122</v>
      </c>
      <c r="V170" s="43">
        <v>1</v>
      </c>
    </row>
    <row r="171" spans="1:22" x14ac:dyDescent="0.2">
      <c r="A171" s="43">
        <v>62</v>
      </c>
      <c r="B171" s="51">
        <v>45928</v>
      </c>
      <c r="C171" s="44" t="s">
        <v>289</v>
      </c>
      <c r="D171" s="57" t="s">
        <v>86</v>
      </c>
      <c r="E171" s="43" t="s">
        <v>90</v>
      </c>
      <c r="F171" s="43" t="s">
        <v>72</v>
      </c>
      <c r="G171" s="43">
        <v>82</v>
      </c>
      <c r="H171" s="43">
        <v>78</v>
      </c>
      <c r="I171" s="43">
        <v>8</v>
      </c>
      <c r="J171" s="42" t="s">
        <v>315</v>
      </c>
      <c r="K171" s="44" t="s">
        <v>8</v>
      </c>
      <c r="M171" s="43">
        <v>16</v>
      </c>
      <c r="N171" s="43">
        <v>14</v>
      </c>
      <c r="O171" s="43">
        <v>4</v>
      </c>
      <c r="P171" s="43">
        <v>4</v>
      </c>
      <c r="Q171" s="43">
        <v>0</v>
      </c>
      <c r="R171" s="43">
        <v>0</v>
      </c>
      <c r="S171" s="43">
        <v>2</v>
      </c>
      <c r="T171" s="43">
        <v>1</v>
      </c>
      <c r="U171" s="42" t="s">
        <v>122</v>
      </c>
      <c r="V171" s="43">
        <v>1</v>
      </c>
    </row>
    <row r="172" spans="1:22" x14ac:dyDescent="0.2">
      <c r="A172" s="43">
        <v>62</v>
      </c>
      <c r="B172" s="51">
        <v>45928</v>
      </c>
      <c r="C172" s="44" t="s">
        <v>289</v>
      </c>
      <c r="D172" s="57" t="s">
        <v>86</v>
      </c>
      <c r="E172" s="43" t="s">
        <v>90</v>
      </c>
      <c r="F172" s="43" t="s">
        <v>72</v>
      </c>
      <c r="G172" s="43">
        <v>82</v>
      </c>
      <c r="H172" s="43">
        <v>78</v>
      </c>
      <c r="I172" s="43">
        <v>9</v>
      </c>
      <c r="J172" s="42" t="s">
        <v>1214</v>
      </c>
      <c r="K172" s="44" t="s">
        <v>13</v>
      </c>
      <c r="M172" s="43">
        <v>14</v>
      </c>
      <c r="N172" s="43">
        <v>2</v>
      </c>
      <c r="O172" s="43">
        <v>1</v>
      </c>
      <c r="P172" s="43">
        <v>0</v>
      </c>
      <c r="Q172" s="43">
        <v>1</v>
      </c>
      <c r="R172" s="43">
        <v>0</v>
      </c>
      <c r="S172" s="43">
        <v>0</v>
      </c>
      <c r="T172" s="43">
        <v>0</v>
      </c>
      <c r="U172" s="42" t="s">
        <v>122</v>
      </c>
      <c r="V172" s="43">
        <v>1</v>
      </c>
    </row>
    <row r="173" spans="1:22" x14ac:dyDescent="0.2">
      <c r="A173" s="43">
        <v>62</v>
      </c>
      <c r="B173" s="51">
        <v>45928</v>
      </c>
      <c r="C173" s="44" t="s">
        <v>289</v>
      </c>
      <c r="D173" s="57" t="s">
        <v>86</v>
      </c>
      <c r="E173" s="43" t="s">
        <v>90</v>
      </c>
      <c r="F173" s="43" t="s">
        <v>72</v>
      </c>
      <c r="G173" s="43">
        <v>82</v>
      </c>
      <c r="H173" s="43">
        <v>78</v>
      </c>
      <c r="I173" s="43">
        <v>11</v>
      </c>
      <c r="J173" s="42" t="s">
        <v>317</v>
      </c>
      <c r="K173" s="44" t="s">
        <v>299</v>
      </c>
      <c r="L173" s="45">
        <v>1</v>
      </c>
      <c r="M173" s="43">
        <v>32</v>
      </c>
      <c r="N173" s="43">
        <v>18</v>
      </c>
      <c r="O173" s="43">
        <v>6</v>
      </c>
      <c r="P173" s="43">
        <v>3</v>
      </c>
      <c r="Q173" s="43">
        <v>3</v>
      </c>
      <c r="R173" s="43">
        <v>0</v>
      </c>
      <c r="S173" s="43">
        <v>3</v>
      </c>
      <c r="T173" s="43">
        <v>3</v>
      </c>
      <c r="U173" s="42" t="s">
        <v>122</v>
      </c>
      <c r="V173" s="43">
        <v>1</v>
      </c>
    </row>
    <row r="174" spans="1:22" x14ac:dyDescent="0.2">
      <c r="A174" s="43">
        <v>62</v>
      </c>
      <c r="B174" s="51">
        <v>45928</v>
      </c>
      <c r="C174" s="44" t="s">
        <v>289</v>
      </c>
      <c r="D174" s="57" t="s">
        <v>86</v>
      </c>
      <c r="E174" s="43" t="s">
        <v>90</v>
      </c>
      <c r="F174" s="43" t="s">
        <v>72</v>
      </c>
      <c r="G174" s="43">
        <v>82</v>
      </c>
      <c r="H174" s="43">
        <v>78</v>
      </c>
      <c r="I174" s="43">
        <v>12</v>
      </c>
      <c r="J174" s="42" t="s">
        <v>320</v>
      </c>
      <c r="K174" s="44" t="s">
        <v>300</v>
      </c>
      <c r="M174" s="43">
        <v>25</v>
      </c>
      <c r="N174" s="43">
        <v>9</v>
      </c>
      <c r="O174" s="43">
        <v>2</v>
      </c>
      <c r="P174" s="43">
        <v>2</v>
      </c>
      <c r="Q174" s="43">
        <v>0</v>
      </c>
      <c r="R174" s="43">
        <v>0</v>
      </c>
      <c r="S174" s="43">
        <v>3</v>
      </c>
      <c r="T174" s="43">
        <v>2</v>
      </c>
      <c r="U174" s="42" t="s">
        <v>122</v>
      </c>
      <c r="V174" s="43">
        <v>1</v>
      </c>
    </row>
    <row r="175" spans="1:22" x14ac:dyDescent="0.2">
      <c r="A175" s="43">
        <v>62</v>
      </c>
      <c r="B175" s="51">
        <v>45928</v>
      </c>
      <c r="C175" s="44" t="s">
        <v>289</v>
      </c>
      <c r="D175" s="57" t="s">
        <v>86</v>
      </c>
      <c r="E175" s="43" t="s">
        <v>90</v>
      </c>
      <c r="F175" s="43" t="s">
        <v>72</v>
      </c>
      <c r="G175" s="43">
        <v>82</v>
      </c>
      <c r="H175" s="43">
        <v>78</v>
      </c>
      <c r="I175" s="43">
        <v>13</v>
      </c>
      <c r="J175" s="42" t="s">
        <v>318</v>
      </c>
      <c r="K175" s="44" t="s">
        <v>32</v>
      </c>
      <c r="L175" s="45">
        <v>1</v>
      </c>
      <c r="M175" s="43">
        <v>13</v>
      </c>
      <c r="N175" s="43">
        <v>8</v>
      </c>
      <c r="O175" s="43">
        <v>3</v>
      </c>
      <c r="P175" s="43">
        <v>0</v>
      </c>
      <c r="Q175" s="43">
        <v>3</v>
      </c>
      <c r="R175" s="43">
        <v>0</v>
      </c>
      <c r="S175" s="43">
        <v>2</v>
      </c>
      <c r="T175" s="43">
        <v>3</v>
      </c>
      <c r="U175" s="42" t="s">
        <v>122</v>
      </c>
      <c r="V175" s="43">
        <v>1</v>
      </c>
    </row>
    <row r="176" spans="1:22" x14ac:dyDescent="0.2">
      <c r="A176" s="43">
        <v>62</v>
      </c>
      <c r="B176" s="51">
        <v>45928</v>
      </c>
      <c r="C176" s="44" t="s">
        <v>289</v>
      </c>
      <c r="D176" s="57" t="s">
        <v>86</v>
      </c>
      <c r="E176" s="43" t="s">
        <v>90</v>
      </c>
      <c r="F176" s="43" t="s">
        <v>72</v>
      </c>
      <c r="G176" s="43">
        <v>82</v>
      </c>
      <c r="H176" s="43">
        <v>78</v>
      </c>
      <c r="I176" s="43">
        <v>14</v>
      </c>
      <c r="J176" s="42" t="s">
        <v>319</v>
      </c>
      <c r="K176" s="44" t="s">
        <v>45</v>
      </c>
      <c r="M176" s="43">
        <v>12</v>
      </c>
      <c r="N176" s="43">
        <v>4</v>
      </c>
      <c r="O176" s="43">
        <v>1</v>
      </c>
      <c r="P176" s="43">
        <v>0</v>
      </c>
      <c r="Q176" s="43">
        <v>0</v>
      </c>
      <c r="R176" s="43">
        <v>1</v>
      </c>
      <c r="S176" s="43">
        <v>2</v>
      </c>
      <c r="T176" s="43">
        <v>1</v>
      </c>
      <c r="U176" s="42" t="s">
        <v>122</v>
      </c>
      <c r="V176" s="43">
        <v>1</v>
      </c>
    </row>
    <row r="177" spans="1:22" x14ac:dyDescent="0.2">
      <c r="A177" s="43">
        <v>63</v>
      </c>
      <c r="B177" s="51">
        <v>45928</v>
      </c>
      <c r="C177" s="44" t="s">
        <v>257</v>
      </c>
      <c r="D177" s="57" t="s">
        <v>112</v>
      </c>
      <c r="E177" s="43" t="s">
        <v>91</v>
      </c>
      <c r="F177" s="43" t="s">
        <v>73</v>
      </c>
      <c r="G177" s="43">
        <v>70</v>
      </c>
      <c r="H177" s="43">
        <v>103</v>
      </c>
      <c r="I177" s="43">
        <v>4</v>
      </c>
      <c r="J177" s="42" t="s">
        <v>279</v>
      </c>
      <c r="K177" s="44" t="s">
        <v>6</v>
      </c>
      <c r="M177" s="43">
        <v>11</v>
      </c>
      <c r="N177" s="43">
        <v>9</v>
      </c>
      <c r="O177" s="43">
        <v>2</v>
      </c>
      <c r="P177" s="43">
        <v>0</v>
      </c>
      <c r="Q177" s="43">
        <v>2</v>
      </c>
      <c r="R177" s="43">
        <v>0</v>
      </c>
      <c r="S177" s="43">
        <v>5</v>
      </c>
      <c r="T177" s="43">
        <v>1</v>
      </c>
      <c r="U177" s="42" t="s">
        <v>122</v>
      </c>
      <c r="V177" s="43">
        <v>1</v>
      </c>
    </row>
    <row r="178" spans="1:22" x14ac:dyDescent="0.2">
      <c r="A178" s="43">
        <v>63</v>
      </c>
      <c r="B178" s="51">
        <v>45928</v>
      </c>
      <c r="C178" s="44" t="s">
        <v>257</v>
      </c>
      <c r="D178" s="57" t="s">
        <v>112</v>
      </c>
      <c r="E178" s="43" t="s">
        <v>91</v>
      </c>
      <c r="F178" s="43" t="s">
        <v>73</v>
      </c>
      <c r="G178" s="43">
        <v>70</v>
      </c>
      <c r="H178" s="43">
        <v>103</v>
      </c>
      <c r="I178" s="43">
        <v>5</v>
      </c>
      <c r="J178" s="42" t="s">
        <v>67</v>
      </c>
      <c r="K178" s="44" t="s">
        <v>265</v>
      </c>
      <c r="M178" s="43">
        <v>12</v>
      </c>
      <c r="N178" s="43">
        <v>3</v>
      </c>
      <c r="O178" s="43">
        <v>1</v>
      </c>
      <c r="P178" s="43">
        <v>0</v>
      </c>
      <c r="Q178" s="43">
        <v>1</v>
      </c>
      <c r="R178" s="43">
        <v>0</v>
      </c>
      <c r="S178" s="43">
        <v>1</v>
      </c>
      <c r="T178" s="43">
        <v>5</v>
      </c>
      <c r="U178" s="42" t="s">
        <v>122</v>
      </c>
      <c r="V178" s="43">
        <v>1</v>
      </c>
    </row>
    <row r="179" spans="1:22" x14ac:dyDescent="0.2">
      <c r="A179" s="43">
        <v>63</v>
      </c>
      <c r="B179" s="51">
        <v>45928</v>
      </c>
      <c r="C179" s="44" t="s">
        <v>257</v>
      </c>
      <c r="D179" s="57" t="s">
        <v>112</v>
      </c>
      <c r="E179" s="43" t="s">
        <v>91</v>
      </c>
      <c r="F179" s="43" t="s">
        <v>73</v>
      </c>
      <c r="G179" s="43">
        <v>70</v>
      </c>
      <c r="H179" s="43">
        <v>103</v>
      </c>
      <c r="I179" s="43">
        <v>6</v>
      </c>
      <c r="J179" s="42" t="s">
        <v>280</v>
      </c>
      <c r="K179" s="44" t="s">
        <v>266</v>
      </c>
      <c r="L179" s="45">
        <v>1</v>
      </c>
      <c r="M179" s="43">
        <v>29</v>
      </c>
      <c r="N179" s="43">
        <v>9</v>
      </c>
      <c r="O179" s="43">
        <v>3</v>
      </c>
      <c r="P179" s="43">
        <v>0</v>
      </c>
      <c r="Q179" s="43">
        <v>3</v>
      </c>
      <c r="R179" s="43">
        <v>0</v>
      </c>
      <c r="S179" s="43">
        <v>3</v>
      </c>
      <c r="T179" s="43">
        <v>4</v>
      </c>
      <c r="U179" s="42" t="s">
        <v>122</v>
      </c>
      <c r="V179" s="43">
        <v>1</v>
      </c>
    </row>
    <row r="180" spans="1:22" x14ac:dyDescent="0.2">
      <c r="A180" s="43">
        <v>63</v>
      </c>
      <c r="B180" s="51">
        <v>45928</v>
      </c>
      <c r="C180" s="44" t="s">
        <v>257</v>
      </c>
      <c r="D180" s="57" t="s">
        <v>112</v>
      </c>
      <c r="E180" s="43" t="s">
        <v>91</v>
      </c>
      <c r="F180" s="43" t="s">
        <v>73</v>
      </c>
      <c r="G180" s="43">
        <v>70</v>
      </c>
      <c r="H180" s="43">
        <v>103</v>
      </c>
      <c r="I180" s="43">
        <v>8</v>
      </c>
      <c r="J180" s="42" t="s">
        <v>282</v>
      </c>
      <c r="K180" s="44" t="s">
        <v>37</v>
      </c>
      <c r="M180" s="43">
        <v>9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2" t="s">
        <v>122</v>
      </c>
      <c r="V180" s="43">
        <v>1</v>
      </c>
    </row>
    <row r="181" spans="1:22" x14ac:dyDescent="0.2">
      <c r="A181" s="43">
        <v>63</v>
      </c>
      <c r="B181" s="51">
        <v>45928</v>
      </c>
      <c r="C181" s="44" t="s">
        <v>257</v>
      </c>
      <c r="D181" s="57" t="s">
        <v>112</v>
      </c>
      <c r="E181" s="43" t="s">
        <v>91</v>
      </c>
      <c r="F181" s="43" t="s">
        <v>73</v>
      </c>
      <c r="G181" s="43">
        <v>70</v>
      </c>
      <c r="H181" s="43">
        <v>103</v>
      </c>
      <c r="I181" s="43">
        <v>9</v>
      </c>
      <c r="J181" s="42" t="s">
        <v>283</v>
      </c>
      <c r="K181" s="44" t="s">
        <v>19</v>
      </c>
      <c r="L181" s="45">
        <v>1</v>
      </c>
      <c r="M181" s="43">
        <v>23</v>
      </c>
      <c r="N181" s="43">
        <v>19</v>
      </c>
      <c r="O181" s="43">
        <v>6</v>
      </c>
      <c r="P181" s="43">
        <v>3</v>
      </c>
      <c r="Q181" s="43">
        <v>3</v>
      </c>
      <c r="R181" s="43">
        <v>0</v>
      </c>
      <c r="S181" s="43">
        <v>4</v>
      </c>
      <c r="T181" s="43">
        <v>5</v>
      </c>
      <c r="U181" s="42" t="s">
        <v>122</v>
      </c>
      <c r="V181" s="43">
        <v>1</v>
      </c>
    </row>
    <row r="182" spans="1:22" x14ac:dyDescent="0.2">
      <c r="A182" s="43">
        <v>63</v>
      </c>
      <c r="B182" s="51">
        <v>45928</v>
      </c>
      <c r="C182" s="44" t="s">
        <v>257</v>
      </c>
      <c r="D182" s="57" t="s">
        <v>112</v>
      </c>
      <c r="E182" s="43" t="s">
        <v>91</v>
      </c>
      <c r="F182" s="43" t="s">
        <v>73</v>
      </c>
      <c r="G182" s="43">
        <v>70</v>
      </c>
      <c r="H182" s="43">
        <v>103</v>
      </c>
      <c r="I182" s="43">
        <v>10</v>
      </c>
      <c r="J182" s="42" t="s">
        <v>284</v>
      </c>
      <c r="K182" s="44" t="s">
        <v>140</v>
      </c>
      <c r="M182" s="43">
        <v>23</v>
      </c>
      <c r="N182" s="43">
        <v>6</v>
      </c>
      <c r="O182" s="43">
        <v>1</v>
      </c>
      <c r="P182" s="43">
        <v>0</v>
      </c>
      <c r="Q182" s="43">
        <v>1</v>
      </c>
      <c r="R182" s="43">
        <v>0</v>
      </c>
      <c r="S182" s="43">
        <v>4</v>
      </c>
      <c r="T182" s="43">
        <v>4</v>
      </c>
      <c r="U182" s="42" t="s">
        <v>122</v>
      </c>
      <c r="V182" s="43">
        <v>1</v>
      </c>
    </row>
    <row r="183" spans="1:22" x14ac:dyDescent="0.2">
      <c r="A183" s="43">
        <v>63</v>
      </c>
      <c r="B183" s="51">
        <v>45928</v>
      </c>
      <c r="C183" s="44" t="s">
        <v>257</v>
      </c>
      <c r="D183" s="57" t="s">
        <v>112</v>
      </c>
      <c r="E183" s="43" t="s">
        <v>91</v>
      </c>
      <c r="F183" s="43" t="s">
        <v>73</v>
      </c>
      <c r="G183" s="43">
        <v>70</v>
      </c>
      <c r="H183" s="43">
        <v>103</v>
      </c>
      <c r="I183" s="43">
        <v>11</v>
      </c>
      <c r="J183" s="42" t="s">
        <v>285</v>
      </c>
      <c r="K183" s="44" t="s">
        <v>267</v>
      </c>
      <c r="M183" s="43">
        <v>13</v>
      </c>
      <c r="N183" s="43">
        <v>4</v>
      </c>
      <c r="O183" s="43">
        <v>2</v>
      </c>
      <c r="P183" s="43">
        <v>0</v>
      </c>
      <c r="Q183" s="43">
        <v>2</v>
      </c>
      <c r="R183" s="43">
        <v>0</v>
      </c>
      <c r="S183" s="43">
        <v>0</v>
      </c>
      <c r="T183" s="43">
        <v>1</v>
      </c>
      <c r="U183" s="42" t="s">
        <v>122</v>
      </c>
      <c r="V183" s="43">
        <v>1</v>
      </c>
    </row>
    <row r="184" spans="1:22" x14ac:dyDescent="0.2">
      <c r="A184" s="43">
        <v>63</v>
      </c>
      <c r="B184" s="51">
        <v>45928</v>
      </c>
      <c r="C184" s="44" t="s">
        <v>257</v>
      </c>
      <c r="D184" s="57" t="s">
        <v>112</v>
      </c>
      <c r="E184" s="43" t="s">
        <v>91</v>
      </c>
      <c r="F184" s="43" t="s">
        <v>73</v>
      </c>
      <c r="G184" s="43">
        <v>70</v>
      </c>
      <c r="H184" s="43">
        <v>103</v>
      </c>
      <c r="I184" s="43">
        <v>12</v>
      </c>
      <c r="J184" s="42" t="s">
        <v>286</v>
      </c>
      <c r="K184" s="44" t="s">
        <v>268</v>
      </c>
      <c r="L184" s="45">
        <v>1</v>
      </c>
      <c r="M184" s="43">
        <v>16</v>
      </c>
      <c r="N184" s="43">
        <v>7</v>
      </c>
      <c r="O184" s="43">
        <v>2</v>
      </c>
      <c r="P184" s="43">
        <v>0</v>
      </c>
      <c r="Q184" s="43">
        <v>2</v>
      </c>
      <c r="R184" s="43">
        <v>0</v>
      </c>
      <c r="S184" s="43">
        <v>3</v>
      </c>
      <c r="T184" s="43">
        <v>0</v>
      </c>
      <c r="U184" s="42" t="s">
        <v>122</v>
      </c>
      <c r="V184" s="43">
        <v>1</v>
      </c>
    </row>
    <row r="185" spans="1:22" x14ac:dyDescent="0.2">
      <c r="A185" s="43">
        <v>63</v>
      </c>
      <c r="B185" s="51">
        <v>45928</v>
      </c>
      <c r="C185" s="44" t="s">
        <v>257</v>
      </c>
      <c r="D185" s="57" t="s">
        <v>112</v>
      </c>
      <c r="E185" s="43" t="s">
        <v>91</v>
      </c>
      <c r="F185" s="43" t="s">
        <v>73</v>
      </c>
      <c r="G185" s="43">
        <v>70</v>
      </c>
      <c r="H185" s="43">
        <v>103</v>
      </c>
      <c r="I185" s="43">
        <v>13</v>
      </c>
      <c r="J185" s="42" t="s">
        <v>287</v>
      </c>
      <c r="K185" s="44" t="s">
        <v>269</v>
      </c>
      <c r="L185" s="45">
        <v>1</v>
      </c>
      <c r="M185" s="43">
        <v>21</v>
      </c>
      <c r="N185" s="43">
        <v>2</v>
      </c>
      <c r="O185" s="43">
        <v>1</v>
      </c>
      <c r="P185" s="43">
        <v>0</v>
      </c>
      <c r="Q185" s="43">
        <v>1</v>
      </c>
      <c r="R185" s="43">
        <v>0</v>
      </c>
      <c r="S185" s="43">
        <v>0</v>
      </c>
      <c r="T185" s="43">
        <v>1</v>
      </c>
      <c r="U185" s="42" t="s">
        <v>122</v>
      </c>
      <c r="V185" s="43">
        <v>1</v>
      </c>
    </row>
    <row r="186" spans="1:22" x14ac:dyDescent="0.2">
      <c r="A186" s="43">
        <v>63</v>
      </c>
      <c r="B186" s="51">
        <v>45928</v>
      </c>
      <c r="C186" s="44" t="s">
        <v>257</v>
      </c>
      <c r="D186" s="57" t="s">
        <v>112</v>
      </c>
      <c r="E186" s="43" t="s">
        <v>91</v>
      </c>
      <c r="F186" s="43" t="s">
        <v>73</v>
      </c>
      <c r="G186" s="43">
        <v>70</v>
      </c>
      <c r="H186" s="43">
        <v>103</v>
      </c>
      <c r="I186" s="43">
        <v>14</v>
      </c>
      <c r="J186" s="42" t="s">
        <v>288</v>
      </c>
      <c r="K186" s="44" t="s">
        <v>102</v>
      </c>
      <c r="M186" s="43">
        <v>24</v>
      </c>
      <c r="N186" s="43">
        <v>6</v>
      </c>
      <c r="O186" s="43">
        <v>2</v>
      </c>
      <c r="P186" s="43">
        <v>0</v>
      </c>
      <c r="Q186" s="43">
        <v>2</v>
      </c>
      <c r="R186" s="43">
        <v>0</v>
      </c>
      <c r="S186" s="43">
        <v>2</v>
      </c>
      <c r="T186" s="43">
        <v>1</v>
      </c>
      <c r="U186" s="42" t="s">
        <v>122</v>
      </c>
      <c r="V186" s="43">
        <v>1</v>
      </c>
    </row>
    <row r="187" spans="1:22" x14ac:dyDescent="0.2">
      <c r="A187" s="43">
        <v>63</v>
      </c>
      <c r="B187" s="51">
        <v>45928</v>
      </c>
      <c r="C187" s="44" t="s">
        <v>257</v>
      </c>
      <c r="D187" s="57" t="s">
        <v>112</v>
      </c>
      <c r="E187" s="43" t="s">
        <v>91</v>
      </c>
      <c r="F187" s="43" t="s">
        <v>73</v>
      </c>
      <c r="G187" s="43">
        <v>70</v>
      </c>
      <c r="H187" s="43">
        <v>103</v>
      </c>
      <c r="I187" s="43">
        <v>15</v>
      </c>
      <c r="J187" s="42" t="s">
        <v>258</v>
      </c>
      <c r="K187" s="44" t="s">
        <v>259</v>
      </c>
      <c r="L187" s="45">
        <v>1</v>
      </c>
      <c r="M187" s="43">
        <v>19</v>
      </c>
      <c r="N187" s="43">
        <v>5</v>
      </c>
      <c r="O187" s="43">
        <v>1</v>
      </c>
      <c r="P187" s="43">
        <v>1</v>
      </c>
      <c r="Q187" s="43">
        <v>0</v>
      </c>
      <c r="R187" s="43">
        <v>0</v>
      </c>
      <c r="S187" s="43">
        <v>2</v>
      </c>
      <c r="T187" s="43">
        <v>0</v>
      </c>
      <c r="U187" s="42" t="s">
        <v>122</v>
      </c>
      <c r="V187" s="43">
        <v>1</v>
      </c>
    </row>
    <row r="188" spans="1:22" x14ac:dyDescent="0.2">
      <c r="A188" s="43">
        <v>63</v>
      </c>
      <c r="B188" s="51">
        <v>45928</v>
      </c>
      <c r="C188" s="44" t="s">
        <v>112</v>
      </c>
      <c r="D188" s="57" t="s">
        <v>257</v>
      </c>
      <c r="E188" s="43" t="s">
        <v>90</v>
      </c>
      <c r="F188" s="43" t="s">
        <v>72</v>
      </c>
      <c r="G188" s="43">
        <v>103</v>
      </c>
      <c r="H188" s="43">
        <v>70</v>
      </c>
      <c r="I188" s="43">
        <v>4</v>
      </c>
      <c r="J188" s="42" t="s">
        <v>247</v>
      </c>
      <c r="K188" s="44" t="s">
        <v>231</v>
      </c>
      <c r="L188" s="45">
        <v>1</v>
      </c>
      <c r="M188" s="43">
        <v>20</v>
      </c>
      <c r="N188" s="43">
        <v>14</v>
      </c>
      <c r="O188" s="43">
        <v>7</v>
      </c>
      <c r="P188" s="43">
        <v>0</v>
      </c>
      <c r="Q188" s="43">
        <v>6</v>
      </c>
      <c r="R188" s="43">
        <v>1</v>
      </c>
      <c r="S188" s="43">
        <v>0</v>
      </c>
      <c r="T188" s="43">
        <v>2</v>
      </c>
      <c r="U188" s="42" t="s">
        <v>122</v>
      </c>
      <c r="V188" s="43">
        <v>1</v>
      </c>
    </row>
    <row r="189" spans="1:22" x14ac:dyDescent="0.2">
      <c r="A189" s="43">
        <v>63</v>
      </c>
      <c r="B189" s="51">
        <v>45928</v>
      </c>
      <c r="C189" s="44" t="s">
        <v>112</v>
      </c>
      <c r="D189" s="57" t="s">
        <v>257</v>
      </c>
      <c r="E189" s="43" t="s">
        <v>90</v>
      </c>
      <c r="F189" s="43" t="s">
        <v>72</v>
      </c>
      <c r="G189" s="43">
        <v>103</v>
      </c>
      <c r="H189" s="43">
        <v>70</v>
      </c>
      <c r="I189" s="43">
        <v>5</v>
      </c>
      <c r="J189" s="42" t="s">
        <v>116</v>
      </c>
      <c r="K189" s="44" t="s">
        <v>232</v>
      </c>
      <c r="L189" s="45">
        <v>1</v>
      </c>
      <c r="M189" s="43">
        <v>13</v>
      </c>
      <c r="N189" s="43">
        <v>11</v>
      </c>
      <c r="O189" s="43">
        <v>4</v>
      </c>
      <c r="P189" s="43">
        <v>0</v>
      </c>
      <c r="Q189" s="43">
        <v>3</v>
      </c>
      <c r="R189" s="43">
        <v>1</v>
      </c>
      <c r="S189" s="43">
        <v>3</v>
      </c>
      <c r="T189" s="43">
        <v>2</v>
      </c>
      <c r="U189" s="42" t="s">
        <v>122</v>
      </c>
      <c r="V189" s="43">
        <v>1</v>
      </c>
    </row>
    <row r="190" spans="1:22" x14ac:dyDescent="0.2">
      <c r="A190" s="43">
        <v>63</v>
      </c>
      <c r="B190" s="51">
        <v>45928</v>
      </c>
      <c r="C190" s="44" t="s">
        <v>112</v>
      </c>
      <c r="D190" s="57" t="s">
        <v>257</v>
      </c>
      <c r="E190" s="43" t="s">
        <v>90</v>
      </c>
      <c r="F190" s="43" t="s">
        <v>72</v>
      </c>
      <c r="G190" s="43">
        <v>103</v>
      </c>
      <c r="H190" s="43">
        <v>70</v>
      </c>
      <c r="I190" s="43">
        <v>6</v>
      </c>
      <c r="J190" s="42" t="s">
        <v>1215</v>
      </c>
      <c r="K190" s="44" t="s">
        <v>291</v>
      </c>
      <c r="M190" s="43">
        <v>25</v>
      </c>
      <c r="N190" s="43">
        <v>4</v>
      </c>
      <c r="O190" s="43">
        <v>2</v>
      </c>
      <c r="P190" s="43">
        <v>0</v>
      </c>
      <c r="Q190" s="43">
        <v>2</v>
      </c>
      <c r="R190" s="43">
        <v>0</v>
      </c>
      <c r="S190" s="43">
        <v>0</v>
      </c>
      <c r="T190" s="43">
        <v>2</v>
      </c>
      <c r="U190" s="42" t="s">
        <v>122</v>
      </c>
      <c r="V190" s="43">
        <v>1</v>
      </c>
    </row>
    <row r="191" spans="1:22" x14ac:dyDescent="0.2">
      <c r="A191" s="43">
        <v>63</v>
      </c>
      <c r="B191" s="51">
        <v>45928</v>
      </c>
      <c r="C191" s="44" t="s">
        <v>112</v>
      </c>
      <c r="D191" s="57" t="s">
        <v>257</v>
      </c>
      <c r="E191" s="43" t="s">
        <v>90</v>
      </c>
      <c r="F191" s="43" t="s">
        <v>72</v>
      </c>
      <c r="G191" s="43">
        <v>103</v>
      </c>
      <c r="H191" s="43">
        <v>70</v>
      </c>
      <c r="I191" s="43">
        <v>7</v>
      </c>
      <c r="J191" s="42" t="s">
        <v>248</v>
      </c>
      <c r="K191" s="44" t="s">
        <v>120</v>
      </c>
      <c r="M191" s="43">
        <v>27</v>
      </c>
      <c r="N191" s="43">
        <v>15</v>
      </c>
      <c r="O191" s="43">
        <v>5</v>
      </c>
      <c r="P191" s="43">
        <v>1</v>
      </c>
      <c r="Q191" s="43">
        <v>4</v>
      </c>
      <c r="R191" s="43">
        <v>0</v>
      </c>
      <c r="S191" s="43">
        <v>4</v>
      </c>
      <c r="T191" s="43">
        <v>4</v>
      </c>
      <c r="U191" s="42" t="s">
        <v>122</v>
      </c>
      <c r="V191" s="43">
        <v>1</v>
      </c>
    </row>
    <row r="192" spans="1:22" x14ac:dyDescent="0.2">
      <c r="A192" s="43">
        <v>63</v>
      </c>
      <c r="B192" s="51">
        <v>45928</v>
      </c>
      <c r="C192" s="44" t="s">
        <v>112</v>
      </c>
      <c r="D192" s="57" t="s">
        <v>257</v>
      </c>
      <c r="E192" s="43" t="s">
        <v>90</v>
      </c>
      <c r="F192" s="43" t="s">
        <v>72</v>
      </c>
      <c r="G192" s="43">
        <v>103</v>
      </c>
      <c r="H192" s="43">
        <v>70</v>
      </c>
      <c r="I192" s="43">
        <v>8</v>
      </c>
      <c r="J192" s="42" t="s">
        <v>249</v>
      </c>
      <c r="K192" s="44" t="s">
        <v>233</v>
      </c>
      <c r="L192" s="45">
        <v>1</v>
      </c>
      <c r="M192" s="43">
        <v>19</v>
      </c>
      <c r="N192" s="43">
        <v>10</v>
      </c>
      <c r="O192" s="43">
        <v>5</v>
      </c>
      <c r="P192" s="43">
        <v>0</v>
      </c>
      <c r="Q192" s="43">
        <v>5</v>
      </c>
      <c r="R192" s="43">
        <v>0</v>
      </c>
      <c r="S192" s="43">
        <v>0</v>
      </c>
      <c r="T192" s="43">
        <v>2</v>
      </c>
      <c r="U192" s="42" t="s">
        <v>122</v>
      </c>
      <c r="V192" s="43">
        <v>1</v>
      </c>
    </row>
    <row r="193" spans="1:49" x14ac:dyDescent="0.2">
      <c r="A193" s="43">
        <v>63</v>
      </c>
      <c r="B193" s="51">
        <v>45928</v>
      </c>
      <c r="C193" s="44" t="s">
        <v>112</v>
      </c>
      <c r="D193" s="57" t="s">
        <v>257</v>
      </c>
      <c r="E193" s="43" t="s">
        <v>90</v>
      </c>
      <c r="F193" s="43" t="s">
        <v>72</v>
      </c>
      <c r="G193" s="43">
        <v>103</v>
      </c>
      <c r="H193" s="43">
        <v>70</v>
      </c>
      <c r="I193" s="43">
        <v>9</v>
      </c>
      <c r="J193" s="42" t="s">
        <v>250</v>
      </c>
      <c r="K193" s="44" t="s">
        <v>5</v>
      </c>
      <c r="L193" s="45">
        <v>1</v>
      </c>
      <c r="M193" s="43">
        <v>23</v>
      </c>
      <c r="N193" s="43">
        <v>13</v>
      </c>
      <c r="O193" s="43">
        <v>6</v>
      </c>
      <c r="P193" s="43">
        <v>0</v>
      </c>
      <c r="Q193" s="43">
        <v>5</v>
      </c>
      <c r="R193" s="43">
        <v>1</v>
      </c>
      <c r="S193" s="43">
        <v>1</v>
      </c>
      <c r="T193" s="43">
        <v>2</v>
      </c>
      <c r="U193" s="42" t="s">
        <v>122</v>
      </c>
      <c r="V193" s="43">
        <v>1</v>
      </c>
    </row>
    <row r="194" spans="1:49" x14ac:dyDescent="0.2">
      <c r="A194" s="43">
        <v>63</v>
      </c>
      <c r="B194" s="51">
        <v>45928</v>
      </c>
      <c r="C194" s="44" t="s">
        <v>112</v>
      </c>
      <c r="D194" s="57" t="s">
        <v>257</v>
      </c>
      <c r="E194" s="43" t="s">
        <v>90</v>
      </c>
      <c r="F194" s="43" t="s">
        <v>72</v>
      </c>
      <c r="G194" s="43">
        <v>103</v>
      </c>
      <c r="H194" s="43">
        <v>70</v>
      </c>
      <c r="I194" s="43">
        <v>10</v>
      </c>
      <c r="J194" s="42" t="s">
        <v>251</v>
      </c>
      <c r="K194" s="44" t="s">
        <v>1218</v>
      </c>
      <c r="L194" s="45">
        <v>1</v>
      </c>
      <c r="M194" s="43">
        <v>22</v>
      </c>
      <c r="N194" s="43">
        <v>10</v>
      </c>
      <c r="O194" s="43">
        <v>4</v>
      </c>
      <c r="P194" s="43">
        <v>0</v>
      </c>
      <c r="Q194" s="43">
        <v>4</v>
      </c>
      <c r="R194" s="43">
        <v>0</v>
      </c>
      <c r="S194" s="43">
        <v>2</v>
      </c>
      <c r="T194" s="43">
        <v>3</v>
      </c>
      <c r="U194" s="42" t="s">
        <v>122</v>
      </c>
      <c r="V194" s="43">
        <v>1</v>
      </c>
    </row>
    <row r="195" spans="1:49" x14ac:dyDescent="0.2">
      <c r="A195" s="43">
        <v>63</v>
      </c>
      <c r="B195" s="51">
        <v>45928</v>
      </c>
      <c r="C195" s="44" t="s">
        <v>112</v>
      </c>
      <c r="D195" s="57" t="s">
        <v>257</v>
      </c>
      <c r="E195" s="43" t="s">
        <v>90</v>
      </c>
      <c r="F195" s="43" t="s">
        <v>72</v>
      </c>
      <c r="G195" s="43">
        <v>103</v>
      </c>
      <c r="H195" s="43">
        <v>70</v>
      </c>
      <c r="I195" s="43">
        <v>11</v>
      </c>
      <c r="J195" s="42" t="s">
        <v>253</v>
      </c>
      <c r="K195" s="44" t="s">
        <v>234</v>
      </c>
      <c r="M195" s="43">
        <v>8</v>
      </c>
      <c r="N195" s="43">
        <v>6</v>
      </c>
      <c r="O195" s="43">
        <v>3</v>
      </c>
      <c r="P195" s="43">
        <v>0</v>
      </c>
      <c r="Q195" s="43">
        <v>3</v>
      </c>
      <c r="R195" s="43">
        <v>0</v>
      </c>
      <c r="S195" s="43">
        <v>0</v>
      </c>
      <c r="T195" s="43">
        <v>5</v>
      </c>
      <c r="U195" s="42" t="s">
        <v>122</v>
      </c>
      <c r="V195" s="43">
        <v>1</v>
      </c>
    </row>
    <row r="196" spans="1:49" x14ac:dyDescent="0.2">
      <c r="A196" s="43">
        <v>63</v>
      </c>
      <c r="B196" s="51">
        <v>45928</v>
      </c>
      <c r="C196" s="44" t="s">
        <v>112</v>
      </c>
      <c r="D196" s="57" t="s">
        <v>257</v>
      </c>
      <c r="E196" s="43" t="s">
        <v>90</v>
      </c>
      <c r="F196" s="43" t="s">
        <v>72</v>
      </c>
      <c r="G196" s="43">
        <v>103</v>
      </c>
      <c r="H196" s="43">
        <v>70</v>
      </c>
      <c r="I196" s="43">
        <v>12</v>
      </c>
      <c r="J196" s="42" t="s">
        <v>1039</v>
      </c>
      <c r="K196" s="44" t="s">
        <v>1037</v>
      </c>
      <c r="M196" s="43">
        <v>12</v>
      </c>
      <c r="N196" s="43">
        <v>1</v>
      </c>
      <c r="O196" s="43">
        <v>0</v>
      </c>
      <c r="P196" s="43">
        <v>0</v>
      </c>
      <c r="Q196" s="43">
        <v>0</v>
      </c>
      <c r="R196" s="43">
        <v>0</v>
      </c>
      <c r="S196" s="43">
        <v>1</v>
      </c>
      <c r="T196" s="43">
        <v>2</v>
      </c>
      <c r="U196" s="42" t="s">
        <v>122</v>
      </c>
      <c r="V196" s="43">
        <v>1</v>
      </c>
    </row>
    <row r="197" spans="1:49" x14ac:dyDescent="0.2">
      <c r="A197" s="43">
        <v>63</v>
      </c>
      <c r="B197" s="51">
        <v>45928</v>
      </c>
      <c r="C197" s="44" t="s">
        <v>112</v>
      </c>
      <c r="D197" s="57" t="s">
        <v>257</v>
      </c>
      <c r="E197" s="43" t="s">
        <v>90</v>
      </c>
      <c r="F197" s="43" t="s">
        <v>72</v>
      </c>
      <c r="G197" s="43">
        <v>103</v>
      </c>
      <c r="H197" s="43">
        <v>70</v>
      </c>
      <c r="I197" s="43">
        <v>13</v>
      </c>
      <c r="J197" s="42" t="s">
        <v>254</v>
      </c>
      <c r="K197" s="44" t="s">
        <v>235</v>
      </c>
      <c r="M197" s="43">
        <v>12</v>
      </c>
      <c r="N197" s="43">
        <v>12</v>
      </c>
      <c r="O197" s="43">
        <v>5</v>
      </c>
      <c r="P197" s="43">
        <v>0</v>
      </c>
      <c r="Q197" s="43">
        <v>5</v>
      </c>
      <c r="R197" s="43">
        <v>0</v>
      </c>
      <c r="S197" s="43">
        <v>2</v>
      </c>
      <c r="T197" s="43">
        <v>3</v>
      </c>
      <c r="U197" s="42" t="s">
        <v>122</v>
      </c>
      <c r="V197" s="43">
        <v>1</v>
      </c>
    </row>
    <row r="198" spans="1:49" x14ac:dyDescent="0.2">
      <c r="A198" s="43">
        <v>63</v>
      </c>
      <c r="B198" s="51">
        <v>45928</v>
      </c>
      <c r="C198" s="44" t="s">
        <v>112</v>
      </c>
      <c r="D198" s="57" t="s">
        <v>257</v>
      </c>
      <c r="E198" s="43" t="s">
        <v>90</v>
      </c>
      <c r="F198" s="43" t="s">
        <v>72</v>
      </c>
      <c r="G198" s="43">
        <v>103</v>
      </c>
      <c r="H198" s="43">
        <v>70</v>
      </c>
      <c r="I198" s="43">
        <v>14</v>
      </c>
      <c r="J198" s="42" t="s">
        <v>255</v>
      </c>
      <c r="K198" s="44" t="s">
        <v>64</v>
      </c>
      <c r="M198" s="43">
        <v>19</v>
      </c>
      <c r="N198" s="43">
        <v>7</v>
      </c>
      <c r="O198" s="43">
        <v>3</v>
      </c>
      <c r="P198" s="43">
        <v>0</v>
      </c>
      <c r="Q198" s="43">
        <v>3</v>
      </c>
      <c r="R198" s="43">
        <v>0</v>
      </c>
      <c r="S198" s="43">
        <v>1</v>
      </c>
      <c r="T198" s="43">
        <v>0</v>
      </c>
      <c r="U198" s="42" t="s">
        <v>122</v>
      </c>
      <c r="V198" s="43">
        <v>1</v>
      </c>
    </row>
    <row r="199" spans="1:49" x14ac:dyDescent="0.2">
      <c r="A199" s="27">
        <v>444</v>
      </c>
      <c r="B199" s="13">
        <v>45932</v>
      </c>
      <c r="C199" s="16" t="s">
        <v>112</v>
      </c>
      <c r="D199" s="79" t="s">
        <v>86</v>
      </c>
      <c r="E199" s="3" t="s">
        <v>91</v>
      </c>
      <c r="F199" s="3" t="s">
        <v>72</v>
      </c>
      <c r="G199" s="3">
        <v>90</v>
      </c>
      <c r="H199" s="3">
        <v>88</v>
      </c>
      <c r="I199" s="3">
        <v>1</v>
      </c>
      <c r="J199" t="s">
        <v>1293</v>
      </c>
      <c r="K199" s="16" t="s">
        <v>1294</v>
      </c>
      <c r="L199" s="30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49" x14ac:dyDescent="0.2">
      <c r="B200" s="17"/>
      <c r="C200"/>
      <c r="D200"/>
      <c r="E200" s="44"/>
      <c r="F200" s="45"/>
      <c r="J200" s="43"/>
      <c r="K200" s="43"/>
      <c r="L200" s="43"/>
      <c r="Q200" s="42"/>
      <c r="R200" s="42"/>
      <c r="S200" s="42"/>
      <c r="T200" s="42"/>
      <c r="U200" s="53"/>
      <c r="W200" s="43"/>
      <c r="X200" s="43"/>
      <c r="Y200" s="43"/>
      <c r="Z200" s="43"/>
      <c r="AA200" s="43"/>
      <c r="AR200" s="42"/>
      <c r="AS200" s="42"/>
      <c r="AT200" s="42"/>
      <c r="AU200" s="42"/>
      <c r="AV200" s="42"/>
      <c r="AW200" s="42"/>
    </row>
    <row r="201" spans="1:49" x14ac:dyDescent="0.2">
      <c r="B201" s="17"/>
      <c r="C201"/>
      <c r="D201"/>
      <c r="E201" s="44"/>
      <c r="F201" s="45"/>
      <c r="G201" s="63"/>
      <c r="J201" s="43"/>
      <c r="K201" s="43"/>
      <c r="L201" s="43"/>
      <c r="Q201" s="42"/>
      <c r="R201" s="42"/>
      <c r="S201" s="42"/>
      <c r="T201" s="42"/>
      <c r="U201" s="53"/>
      <c r="W201" s="43"/>
      <c r="X201" s="43"/>
      <c r="Y201" s="43"/>
      <c r="Z201" s="43"/>
      <c r="AA201" s="43"/>
      <c r="AR201" s="42"/>
      <c r="AS201" s="42"/>
      <c r="AT201" s="42"/>
      <c r="AU201" s="42"/>
      <c r="AV201" s="42"/>
      <c r="AW201" s="42"/>
    </row>
    <row r="202" spans="1:49" x14ac:dyDescent="0.2">
      <c r="B202" s="17"/>
      <c r="C202"/>
      <c r="D202"/>
      <c r="E202" s="44"/>
      <c r="F202" s="45"/>
      <c r="J202" s="43"/>
      <c r="K202" s="43"/>
      <c r="L202" s="43"/>
      <c r="Q202" s="42"/>
      <c r="R202" s="42"/>
      <c r="S202" s="42"/>
      <c r="T202" s="42"/>
      <c r="U202" s="53"/>
      <c r="W202" s="43"/>
      <c r="X202" s="43"/>
      <c r="Y202" s="43"/>
      <c r="Z202" s="43"/>
      <c r="AA202" s="43"/>
      <c r="AR202" s="42"/>
      <c r="AS202" s="42"/>
      <c r="AT202" s="42"/>
      <c r="AU202" s="42"/>
      <c r="AV202" s="42"/>
      <c r="AW202" s="42"/>
    </row>
    <row r="203" spans="1:49" x14ac:dyDescent="0.2">
      <c r="B203" s="17"/>
      <c r="C203"/>
      <c r="D203"/>
      <c r="E203" s="44"/>
      <c r="F203" s="45"/>
      <c r="J203" s="43"/>
      <c r="K203" s="43"/>
      <c r="L203" s="43"/>
      <c r="Q203" s="42"/>
      <c r="R203" s="42"/>
      <c r="S203" s="42"/>
      <c r="T203" s="42"/>
      <c r="U203" s="53"/>
      <c r="W203" s="43"/>
      <c r="X203" s="43"/>
      <c r="Y203" s="43"/>
      <c r="Z203" s="43"/>
      <c r="AA203" s="43"/>
      <c r="AR203" s="42"/>
      <c r="AS203" s="42"/>
      <c r="AT203" s="42"/>
      <c r="AU203" s="42"/>
      <c r="AV203" s="42"/>
      <c r="AW203" s="42"/>
    </row>
    <row r="204" spans="1:49" x14ac:dyDescent="0.2">
      <c r="B204" s="17"/>
      <c r="C204"/>
      <c r="D204"/>
      <c r="E204" s="44"/>
      <c r="F204" s="45"/>
      <c r="J204" s="43"/>
      <c r="K204" s="43"/>
      <c r="L204" s="43"/>
      <c r="Q204" s="42"/>
      <c r="R204" s="42"/>
      <c r="S204" s="42"/>
      <c r="T204" s="42"/>
      <c r="U204" s="53"/>
      <c r="W204" s="43"/>
      <c r="X204" s="43"/>
      <c r="Y204" s="43"/>
      <c r="Z204" s="43"/>
      <c r="AA204" s="43"/>
      <c r="AR204" s="42"/>
      <c r="AS204" s="42"/>
      <c r="AT204" s="42"/>
      <c r="AU204" s="42"/>
      <c r="AV204" s="42"/>
      <c r="AW204" s="42"/>
    </row>
    <row r="205" spans="1:49" x14ac:dyDescent="0.2">
      <c r="B205" s="17"/>
      <c r="C205"/>
      <c r="D205"/>
      <c r="E205" s="44"/>
      <c r="F205" s="45"/>
      <c r="J205" s="43"/>
      <c r="K205" s="43"/>
      <c r="L205" s="43"/>
      <c r="Q205" s="42"/>
      <c r="R205" s="42"/>
      <c r="S205" s="42"/>
      <c r="T205" s="42"/>
      <c r="U205" s="53"/>
      <c r="W205" s="43"/>
      <c r="X205" s="43"/>
      <c r="Y205" s="43"/>
      <c r="Z205" s="43"/>
      <c r="AA205" s="43"/>
      <c r="AR205" s="42"/>
      <c r="AS205" s="42"/>
      <c r="AT205" s="42"/>
      <c r="AU205" s="42"/>
      <c r="AV205" s="42"/>
      <c r="AW205" s="42"/>
    </row>
    <row r="206" spans="1:49" x14ac:dyDescent="0.2">
      <c r="B206" s="17"/>
      <c r="C206"/>
      <c r="D206"/>
      <c r="E206" s="44"/>
      <c r="F206" s="45"/>
      <c r="J206" s="43"/>
      <c r="K206" s="43"/>
      <c r="L206" s="43"/>
      <c r="Q206" s="42"/>
      <c r="R206" s="42"/>
      <c r="S206" s="42"/>
      <c r="T206" s="42"/>
      <c r="U206" s="53"/>
      <c r="W206" s="43"/>
      <c r="X206" s="43"/>
      <c r="Y206" s="43"/>
      <c r="Z206" s="43"/>
      <c r="AA206" s="43"/>
      <c r="AR206" s="42"/>
      <c r="AS206" s="42"/>
      <c r="AT206" s="42"/>
      <c r="AU206" s="42"/>
      <c r="AV206" s="42"/>
      <c r="AW206" s="42"/>
    </row>
    <row r="207" spans="1:49" x14ac:dyDescent="0.2">
      <c r="B207" s="17"/>
      <c r="C207"/>
      <c r="D207"/>
      <c r="E207" s="44"/>
      <c r="F207" s="45"/>
      <c r="J207" s="43"/>
      <c r="K207" s="43"/>
      <c r="L207" s="43"/>
      <c r="Q207" s="42"/>
      <c r="R207" s="42"/>
      <c r="S207" s="42"/>
      <c r="T207" s="42"/>
      <c r="U207" s="53"/>
      <c r="W207" s="43"/>
      <c r="X207" s="43"/>
      <c r="Y207" s="43"/>
      <c r="Z207" s="43"/>
      <c r="AA207" s="43"/>
      <c r="AR207" s="42"/>
      <c r="AS207" s="42"/>
      <c r="AT207" s="42"/>
      <c r="AU207" s="42"/>
      <c r="AV207" s="42"/>
      <c r="AW207" s="42"/>
    </row>
    <row r="208" spans="1:49" x14ac:dyDescent="0.2">
      <c r="B208" s="17"/>
      <c r="C208"/>
      <c r="D208"/>
      <c r="E208" s="44"/>
      <c r="F208" s="45"/>
      <c r="J208" s="43"/>
      <c r="K208" s="43"/>
      <c r="L208" s="43"/>
      <c r="Q208" s="42"/>
      <c r="R208" s="42"/>
      <c r="S208" s="42"/>
      <c r="T208" s="42"/>
      <c r="U208" s="53"/>
      <c r="W208" s="43"/>
      <c r="X208" s="43"/>
      <c r="Y208" s="43"/>
      <c r="Z208" s="43"/>
      <c r="AA208" s="43"/>
      <c r="AR208" s="42"/>
      <c r="AS208" s="42"/>
      <c r="AT208" s="42"/>
      <c r="AU208" s="42"/>
      <c r="AV208" s="42"/>
      <c r="AW208" s="42"/>
    </row>
    <row r="209" spans="2:49" x14ac:dyDescent="0.2">
      <c r="B209" s="17"/>
      <c r="C209"/>
      <c r="D209"/>
      <c r="E209" s="44"/>
      <c r="F209" s="45"/>
      <c r="J209" s="43"/>
      <c r="K209" s="43"/>
      <c r="L209" s="43"/>
      <c r="Q209" s="42"/>
      <c r="R209" s="42"/>
      <c r="S209" s="42"/>
      <c r="T209" s="42"/>
      <c r="U209" s="53"/>
      <c r="W209" s="43"/>
      <c r="X209" s="43"/>
      <c r="Y209" s="43"/>
      <c r="Z209" s="43"/>
      <c r="AA209" s="43"/>
      <c r="AR209" s="42"/>
      <c r="AS209" s="42"/>
      <c r="AT209" s="42"/>
      <c r="AU209" s="42"/>
      <c r="AV209" s="42"/>
      <c r="AW209" s="42"/>
    </row>
    <row r="210" spans="2:49" x14ac:dyDescent="0.2">
      <c r="B210" s="17"/>
      <c r="C210"/>
      <c r="D210"/>
      <c r="E210" s="44"/>
      <c r="F210" s="45"/>
      <c r="J210" s="43"/>
      <c r="K210" s="43"/>
      <c r="L210" s="43"/>
      <c r="Q210" s="42"/>
      <c r="R210" s="42"/>
      <c r="S210" s="42"/>
      <c r="T210" s="42"/>
      <c r="U210" s="53"/>
      <c r="W210" s="43"/>
      <c r="X210" s="43"/>
      <c r="Y210" s="43"/>
      <c r="Z210" s="43"/>
      <c r="AA210" s="43"/>
      <c r="AR210" s="42"/>
      <c r="AS210" s="42"/>
      <c r="AT210" s="42"/>
      <c r="AU210" s="42"/>
      <c r="AV210" s="42"/>
      <c r="AW210" s="42"/>
    </row>
    <row r="211" spans="2:49" x14ac:dyDescent="0.2">
      <c r="B211" s="17"/>
      <c r="C211"/>
      <c r="D211"/>
      <c r="E211" s="44"/>
      <c r="F211" s="45"/>
      <c r="J211" s="43"/>
      <c r="K211" s="43"/>
      <c r="L211" s="43"/>
      <c r="Q211" s="42"/>
      <c r="R211" s="42"/>
      <c r="S211" s="42"/>
      <c r="T211" s="42"/>
      <c r="U211" s="53"/>
      <c r="W211" s="43"/>
      <c r="X211" s="43"/>
      <c r="Y211" s="43"/>
      <c r="Z211" s="43"/>
      <c r="AA211" s="43"/>
      <c r="AR211" s="42"/>
      <c r="AS211" s="42"/>
      <c r="AT211" s="42"/>
      <c r="AU211" s="42"/>
      <c r="AV211" s="42"/>
      <c r="AW211" s="42"/>
    </row>
    <row r="212" spans="2:49" x14ac:dyDescent="0.2">
      <c r="B212" s="17"/>
      <c r="C212"/>
      <c r="D212"/>
      <c r="E212" s="44"/>
      <c r="F212" s="45"/>
      <c r="J212" s="43"/>
      <c r="K212" s="43"/>
      <c r="L212" s="43"/>
      <c r="Q212" s="42"/>
      <c r="R212" s="42"/>
      <c r="S212" s="42"/>
      <c r="T212" s="42"/>
      <c r="U212" s="53"/>
      <c r="W212" s="43"/>
      <c r="X212" s="43"/>
      <c r="Y212" s="43"/>
      <c r="Z212" s="43"/>
      <c r="AA212" s="43"/>
      <c r="AR212" s="42"/>
      <c r="AS212" s="42"/>
      <c r="AT212" s="42"/>
      <c r="AU212" s="42"/>
      <c r="AV212" s="42"/>
      <c r="AW212" s="42"/>
    </row>
    <row r="213" spans="2:49" x14ac:dyDescent="0.2">
      <c r="B213" s="17"/>
      <c r="C213"/>
      <c r="D213"/>
      <c r="E213" s="44"/>
      <c r="F213" s="45"/>
      <c r="J213" s="43"/>
      <c r="K213" s="43"/>
      <c r="L213" s="43"/>
      <c r="Q213" s="42"/>
      <c r="R213" s="42"/>
      <c r="S213" s="42"/>
      <c r="T213" s="42"/>
      <c r="U213" s="53"/>
      <c r="W213" s="43"/>
      <c r="X213" s="43"/>
      <c r="Y213" s="43"/>
      <c r="Z213" s="43"/>
      <c r="AA213" s="43"/>
      <c r="AR213" s="42"/>
      <c r="AS213" s="42"/>
      <c r="AT213" s="42"/>
      <c r="AU213" s="42"/>
      <c r="AV213" s="42"/>
      <c r="AW213" s="42"/>
    </row>
    <row r="214" spans="2:49" x14ac:dyDescent="0.2">
      <c r="B214" s="17"/>
      <c r="C214"/>
      <c r="D214"/>
      <c r="E214" s="44"/>
      <c r="F214" s="45"/>
      <c r="J214" s="43"/>
      <c r="K214" s="43"/>
      <c r="L214" s="43"/>
      <c r="Q214" s="42"/>
      <c r="R214" s="42"/>
      <c r="S214" s="42"/>
      <c r="T214" s="42"/>
      <c r="U214" s="53"/>
      <c r="W214" s="43"/>
      <c r="X214" s="43"/>
      <c r="Y214" s="43"/>
      <c r="Z214" s="43"/>
      <c r="AA214" s="43"/>
      <c r="AR214" s="42"/>
      <c r="AS214" s="42"/>
      <c r="AT214" s="42"/>
      <c r="AU214" s="42"/>
      <c r="AV214" s="42"/>
      <c r="AW214" s="42"/>
    </row>
    <row r="215" spans="2:49" x14ac:dyDescent="0.2">
      <c r="B215" s="17"/>
      <c r="C215"/>
      <c r="D215"/>
      <c r="E215" s="44"/>
      <c r="F215" s="45"/>
      <c r="J215" s="43"/>
      <c r="K215" s="43"/>
      <c r="L215" s="43"/>
      <c r="Q215" s="42"/>
      <c r="R215" s="42"/>
      <c r="S215" s="42"/>
      <c r="T215" s="42"/>
      <c r="U215" s="53"/>
      <c r="W215" s="43"/>
      <c r="X215" s="43"/>
      <c r="Y215" s="43"/>
      <c r="Z215" s="43"/>
      <c r="AA215" s="43"/>
      <c r="AR215" s="42"/>
      <c r="AS215" s="42"/>
      <c r="AT215" s="42"/>
      <c r="AU215" s="42"/>
      <c r="AV215" s="42"/>
      <c r="AW215" s="42"/>
    </row>
    <row r="216" spans="2:49" x14ac:dyDescent="0.2">
      <c r="B216" s="17"/>
      <c r="C216"/>
      <c r="D216"/>
      <c r="E216" s="44"/>
      <c r="F216" s="45"/>
      <c r="J216" s="43"/>
      <c r="K216" s="43"/>
      <c r="L216" s="43"/>
      <c r="Q216" s="42"/>
      <c r="R216" s="42"/>
      <c r="S216" s="42"/>
      <c r="T216" s="42"/>
      <c r="U216" s="53"/>
      <c r="W216" s="43"/>
      <c r="X216" s="43"/>
      <c r="Y216" s="43"/>
      <c r="Z216" s="43"/>
      <c r="AA216" s="43"/>
      <c r="AR216" s="42"/>
      <c r="AS216" s="42"/>
      <c r="AT216" s="42"/>
      <c r="AU216" s="42"/>
      <c r="AV216" s="42"/>
      <c r="AW216" s="42"/>
    </row>
    <row r="217" spans="2:49" x14ac:dyDescent="0.2">
      <c r="B217" s="17"/>
      <c r="C217"/>
      <c r="D217"/>
      <c r="E217" s="44"/>
      <c r="F217" s="45"/>
      <c r="J217" s="43"/>
      <c r="K217" s="43"/>
      <c r="L217" s="43"/>
      <c r="Q217" s="42"/>
      <c r="R217" s="42"/>
      <c r="S217" s="42"/>
      <c r="T217" s="42"/>
      <c r="U217" s="53"/>
      <c r="W217" s="43"/>
      <c r="X217" s="43"/>
      <c r="Y217" s="43"/>
      <c r="Z217" s="43"/>
      <c r="AA217" s="43"/>
      <c r="AR217" s="42"/>
      <c r="AS217" s="42"/>
      <c r="AT217" s="42"/>
      <c r="AU217" s="42"/>
      <c r="AV217" s="42"/>
      <c r="AW217" s="42"/>
    </row>
    <row r="218" spans="2:49" x14ac:dyDescent="0.2">
      <c r="B218" s="17"/>
      <c r="C218"/>
      <c r="D218"/>
      <c r="E218" s="44"/>
      <c r="F218" s="45"/>
      <c r="J218" s="43"/>
      <c r="K218" s="43"/>
      <c r="L218" s="43"/>
      <c r="Q218" s="42"/>
      <c r="R218" s="42"/>
      <c r="S218" s="42"/>
      <c r="T218" s="42"/>
      <c r="U218" s="53"/>
      <c r="W218" s="43"/>
      <c r="X218" s="43"/>
      <c r="Y218" s="43"/>
      <c r="Z218" s="43"/>
      <c r="AA218" s="43"/>
      <c r="AR218" s="42"/>
      <c r="AS218" s="42"/>
      <c r="AT218" s="42"/>
      <c r="AU218" s="42"/>
      <c r="AV218" s="42"/>
      <c r="AW218" s="42"/>
    </row>
    <row r="219" spans="2:49" x14ac:dyDescent="0.2">
      <c r="B219" s="17"/>
      <c r="C219"/>
      <c r="D219"/>
      <c r="E219" s="44"/>
      <c r="F219" s="45"/>
      <c r="J219" s="43"/>
      <c r="K219" s="43"/>
      <c r="L219" s="43"/>
      <c r="Q219" s="42"/>
      <c r="R219" s="42"/>
      <c r="S219" s="42"/>
      <c r="T219" s="42"/>
      <c r="U219" s="53"/>
      <c r="W219" s="43"/>
      <c r="X219" s="43"/>
      <c r="Y219" s="43"/>
      <c r="Z219" s="43"/>
      <c r="AA219" s="43"/>
      <c r="AR219" s="42"/>
      <c r="AS219" s="42"/>
      <c r="AT219" s="42"/>
      <c r="AU219" s="42"/>
      <c r="AV219" s="42"/>
      <c r="AW219" s="42"/>
    </row>
    <row r="220" spans="2:49" x14ac:dyDescent="0.2">
      <c r="B220" s="17"/>
      <c r="C220"/>
      <c r="D220"/>
      <c r="E220" s="44"/>
      <c r="F220" s="45"/>
      <c r="J220" s="43"/>
      <c r="K220" s="43"/>
      <c r="L220" s="43"/>
      <c r="Q220" s="42"/>
      <c r="R220" s="42"/>
      <c r="S220" s="42"/>
      <c r="T220" s="42"/>
      <c r="U220" s="53"/>
      <c r="W220" s="43"/>
      <c r="X220" s="43"/>
      <c r="Y220" s="43"/>
      <c r="Z220" s="43"/>
      <c r="AA220" s="43"/>
      <c r="AR220" s="42"/>
      <c r="AS220" s="42"/>
      <c r="AT220" s="42"/>
      <c r="AU220" s="42"/>
      <c r="AV220" s="42"/>
      <c r="AW220" s="42"/>
    </row>
    <row r="221" spans="2:49" x14ac:dyDescent="0.2">
      <c r="B221" s="17"/>
      <c r="C221"/>
      <c r="D221"/>
      <c r="E221" s="44"/>
      <c r="F221" s="45"/>
      <c r="J221" s="43"/>
      <c r="K221" s="43"/>
      <c r="L221" s="43"/>
      <c r="Q221" s="42"/>
      <c r="R221" s="42"/>
      <c r="S221" s="42"/>
      <c r="T221" s="42"/>
      <c r="U221" s="53"/>
      <c r="W221" s="43"/>
      <c r="X221" s="43"/>
      <c r="Y221" s="43"/>
      <c r="Z221" s="43"/>
      <c r="AA221" s="43"/>
      <c r="AR221" s="42"/>
      <c r="AS221" s="42"/>
      <c r="AT221" s="42"/>
      <c r="AU221" s="42"/>
      <c r="AV221" s="42"/>
      <c r="AW221" s="42"/>
    </row>
    <row r="222" spans="2:49" x14ac:dyDescent="0.2">
      <c r="B222" s="17"/>
      <c r="C222"/>
      <c r="D222"/>
      <c r="E222" s="44"/>
      <c r="F222" s="45"/>
      <c r="J222" s="43"/>
      <c r="K222" s="43"/>
      <c r="L222" s="43"/>
      <c r="Q222" s="42"/>
      <c r="R222" s="42"/>
      <c r="S222" s="42"/>
      <c r="T222" s="42"/>
      <c r="U222" s="53"/>
      <c r="W222" s="43"/>
      <c r="X222" s="43"/>
      <c r="Y222" s="43"/>
      <c r="Z222" s="43"/>
      <c r="AA222" s="43"/>
      <c r="AR222" s="42"/>
      <c r="AS222" s="42"/>
      <c r="AT222" s="42"/>
      <c r="AU222" s="42"/>
      <c r="AV222" s="42"/>
      <c r="AW222" s="42"/>
    </row>
    <row r="223" spans="2:49" x14ac:dyDescent="0.2">
      <c r="B223" s="17"/>
      <c r="C223"/>
      <c r="D223"/>
      <c r="E223" s="44"/>
      <c r="F223" s="45"/>
      <c r="J223" s="43"/>
      <c r="K223" s="43"/>
      <c r="L223" s="43"/>
      <c r="Q223" s="42"/>
      <c r="R223" s="42"/>
      <c r="S223" s="42"/>
      <c r="T223" s="42"/>
      <c r="U223" s="53"/>
      <c r="W223" s="43"/>
      <c r="X223" s="43"/>
      <c r="Y223" s="43"/>
      <c r="Z223" s="43"/>
      <c r="AA223" s="43"/>
      <c r="AR223" s="42"/>
      <c r="AS223" s="42"/>
      <c r="AT223" s="42"/>
      <c r="AU223" s="42"/>
      <c r="AV223" s="42"/>
      <c r="AW223" s="42"/>
    </row>
    <row r="224" spans="2:49" x14ac:dyDescent="0.2">
      <c r="B224" s="17"/>
      <c r="C224"/>
      <c r="D224"/>
      <c r="E224" s="44"/>
      <c r="F224" s="45"/>
      <c r="J224" s="43"/>
      <c r="K224" s="43"/>
      <c r="L224" s="43"/>
      <c r="Q224" s="42"/>
      <c r="R224" s="42"/>
      <c r="S224" s="42"/>
      <c r="T224" s="42"/>
      <c r="U224" s="53"/>
      <c r="W224" s="43"/>
      <c r="X224" s="43"/>
      <c r="Y224" s="43"/>
      <c r="Z224" s="43"/>
      <c r="AA224" s="43"/>
      <c r="AR224" s="42"/>
      <c r="AS224" s="42"/>
      <c r="AT224" s="42"/>
      <c r="AU224" s="42"/>
      <c r="AV224" s="42"/>
      <c r="AW224" s="42"/>
    </row>
    <row r="225" spans="2:49" x14ac:dyDescent="0.2">
      <c r="B225" s="17"/>
      <c r="C225"/>
      <c r="D225"/>
      <c r="E225" s="44"/>
      <c r="F225" s="45"/>
      <c r="J225" s="43"/>
      <c r="K225" s="43"/>
      <c r="L225" s="43"/>
      <c r="Q225" s="42"/>
      <c r="R225" s="42"/>
      <c r="S225" s="42"/>
      <c r="T225" s="42"/>
      <c r="U225" s="53"/>
      <c r="W225" s="43"/>
      <c r="X225" s="43"/>
      <c r="Y225" s="43"/>
      <c r="Z225" s="43"/>
      <c r="AA225" s="43"/>
      <c r="AR225" s="42"/>
      <c r="AS225" s="42"/>
      <c r="AT225" s="42"/>
      <c r="AU225" s="42"/>
      <c r="AV225" s="42"/>
      <c r="AW225" s="42"/>
    </row>
    <row r="226" spans="2:49" x14ac:dyDescent="0.2">
      <c r="B226" s="17"/>
      <c r="C226"/>
      <c r="D226"/>
      <c r="E226" s="44"/>
      <c r="F226" s="45"/>
      <c r="J226" s="43"/>
      <c r="K226" s="43"/>
      <c r="L226" s="43"/>
      <c r="Q226" s="42"/>
      <c r="R226" s="42"/>
      <c r="S226" s="42"/>
      <c r="T226" s="42"/>
      <c r="U226" s="53"/>
      <c r="W226" s="43"/>
      <c r="X226" s="43"/>
      <c r="Y226" s="43"/>
      <c r="Z226" s="43"/>
      <c r="AA226" s="43"/>
      <c r="AR226" s="42"/>
      <c r="AS226" s="42"/>
      <c r="AT226" s="42"/>
      <c r="AU226" s="42"/>
      <c r="AV226" s="42"/>
      <c r="AW226" s="42"/>
    </row>
    <row r="227" spans="2:49" x14ac:dyDescent="0.2">
      <c r="B227" s="17"/>
      <c r="C227"/>
      <c r="D227"/>
      <c r="E227" s="44"/>
      <c r="F227" s="45"/>
      <c r="G227" s="63"/>
      <c r="J227" s="43"/>
      <c r="K227" s="43"/>
      <c r="L227" s="43"/>
      <c r="Q227" s="42"/>
      <c r="R227" s="42"/>
      <c r="S227" s="42"/>
      <c r="T227" s="42"/>
      <c r="U227" s="53"/>
      <c r="W227" s="43"/>
      <c r="X227" s="43"/>
      <c r="Y227" s="43"/>
      <c r="Z227" s="43"/>
      <c r="AA227" s="43"/>
      <c r="AR227" s="42"/>
      <c r="AS227" s="42"/>
      <c r="AT227" s="42"/>
      <c r="AU227" s="42"/>
      <c r="AV227" s="42"/>
      <c r="AW227" s="42"/>
    </row>
    <row r="228" spans="2:49" x14ac:dyDescent="0.2">
      <c r="B228" s="17"/>
      <c r="C228"/>
      <c r="D228"/>
      <c r="E228" s="44"/>
      <c r="F228" s="45"/>
      <c r="J228" s="43"/>
      <c r="K228" s="43"/>
      <c r="L228" s="43"/>
      <c r="Q228" s="42"/>
      <c r="R228" s="42"/>
      <c r="S228" s="42"/>
      <c r="T228" s="42"/>
      <c r="U228" s="53"/>
      <c r="W228" s="43"/>
      <c r="X228" s="43"/>
      <c r="Y228" s="43"/>
      <c r="Z228" s="43"/>
      <c r="AA228" s="43"/>
      <c r="AR228" s="42"/>
      <c r="AS228" s="42"/>
      <c r="AT228" s="42"/>
      <c r="AU228" s="42"/>
      <c r="AV228" s="42"/>
      <c r="AW228" s="42"/>
    </row>
    <row r="229" spans="2:49" x14ac:dyDescent="0.2">
      <c r="B229" s="17"/>
      <c r="C229"/>
      <c r="D229"/>
      <c r="E229" s="44"/>
      <c r="F229" s="45"/>
      <c r="J229" s="43"/>
      <c r="K229" s="43"/>
      <c r="L229" s="43"/>
      <c r="Q229" s="42"/>
      <c r="R229" s="42"/>
      <c r="S229" s="42"/>
      <c r="T229" s="42"/>
      <c r="U229" s="53"/>
      <c r="W229" s="43"/>
      <c r="X229" s="43"/>
      <c r="Y229" s="43"/>
      <c r="Z229" s="43"/>
      <c r="AA229" s="43"/>
      <c r="AR229" s="42"/>
      <c r="AS229" s="42"/>
      <c r="AT229" s="42"/>
      <c r="AU229" s="42"/>
      <c r="AV229" s="42"/>
      <c r="AW229" s="42"/>
    </row>
    <row r="230" spans="2:49" x14ac:dyDescent="0.2">
      <c r="B230" s="17"/>
      <c r="C230"/>
      <c r="D230"/>
      <c r="E230" s="44"/>
      <c r="F230" s="45"/>
      <c r="J230" s="43"/>
      <c r="K230" s="43"/>
      <c r="L230" s="43"/>
      <c r="Q230" s="42"/>
      <c r="R230" s="42"/>
      <c r="S230" s="42"/>
      <c r="T230" s="42"/>
      <c r="U230" s="53"/>
      <c r="W230" s="43"/>
      <c r="X230" s="43"/>
      <c r="Y230" s="43"/>
      <c r="Z230" s="43"/>
      <c r="AA230" s="43"/>
      <c r="AR230" s="42"/>
      <c r="AS230" s="42"/>
      <c r="AT230" s="42"/>
      <c r="AU230" s="42"/>
      <c r="AV230" s="42"/>
      <c r="AW230" s="42"/>
    </row>
    <row r="231" spans="2:49" x14ac:dyDescent="0.2">
      <c r="B231" s="17"/>
      <c r="C231"/>
      <c r="D231"/>
      <c r="E231" s="44"/>
      <c r="F231" s="45"/>
      <c r="J231" s="43"/>
      <c r="K231" s="43"/>
      <c r="L231" s="43"/>
      <c r="Q231" s="42"/>
      <c r="R231" s="42"/>
      <c r="S231" s="42"/>
      <c r="T231" s="42"/>
      <c r="U231" s="53"/>
      <c r="W231" s="43"/>
      <c r="X231" s="43"/>
      <c r="Y231" s="43"/>
      <c r="Z231" s="43"/>
      <c r="AA231" s="43"/>
      <c r="AR231" s="42"/>
      <c r="AS231" s="42"/>
      <c r="AT231" s="42"/>
      <c r="AU231" s="42"/>
      <c r="AV231" s="42"/>
      <c r="AW231" s="42"/>
    </row>
    <row r="232" spans="2:49" x14ac:dyDescent="0.2">
      <c r="B232" s="17"/>
      <c r="C232"/>
      <c r="D232"/>
      <c r="E232" s="44"/>
      <c r="F232" s="45"/>
      <c r="J232" s="43"/>
      <c r="K232" s="43"/>
      <c r="L232" s="43"/>
      <c r="Q232" s="42"/>
      <c r="R232" s="42"/>
      <c r="S232" s="42"/>
      <c r="T232" s="42"/>
      <c r="U232" s="53"/>
      <c r="W232" s="43"/>
      <c r="X232" s="43"/>
      <c r="Y232" s="43"/>
      <c r="Z232" s="43"/>
      <c r="AA232" s="43"/>
      <c r="AR232" s="42"/>
      <c r="AS232" s="42"/>
      <c r="AT232" s="42"/>
      <c r="AU232" s="42"/>
      <c r="AV232" s="42"/>
      <c r="AW232" s="42"/>
    </row>
    <row r="233" spans="2:49" x14ac:dyDescent="0.2">
      <c r="B233" s="17"/>
      <c r="C233"/>
      <c r="D233"/>
      <c r="E233" s="44"/>
      <c r="F233" s="45"/>
      <c r="J233" s="43"/>
      <c r="K233" s="43"/>
      <c r="L233" s="43"/>
      <c r="Q233" s="42"/>
      <c r="R233" s="42"/>
      <c r="S233" s="42"/>
      <c r="T233" s="42"/>
      <c r="U233" s="53"/>
      <c r="W233" s="43"/>
      <c r="X233" s="43"/>
      <c r="Y233" s="43"/>
      <c r="Z233" s="43"/>
      <c r="AA233" s="43"/>
      <c r="AR233" s="42"/>
      <c r="AS233" s="42"/>
      <c r="AT233" s="42"/>
      <c r="AU233" s="42"/>
      <c r="AV233" s="42"/>
      <c r="AW233" s="42"/>
    </row>
    <row r="234" spans="2:49" x14ac:dyDescent="0.2">
      <c r="B234" s="17"/>
      <c r="C234"/>
      <c r="D234"/>
      <c r="E234" s="44"/>
      <c r="F234" s="45"/>
      <c r="J234" s="43"/>
      <c r="K234" s="43"/>
      <c r="L234" s="43"/>
      <c r="Q234" s="42"/>
      <c r="R234" s="42"/>
      <c r="S234" s="42"/>
      <c r="T234" s="42"/>
      <c r="U234" s="53"/>
      <c r="W234" s="43"/>
      <c r="X234" s="43"/>
      <c r="Y234" s="43"/>
      <c r="Z234" s="43"/>
      <c r="AA234" s="43"/>
      <c r="AR234" s="42"/>
      <c r="AS234" s="42"/>
      <c r="AT234" s="42"/>
      <c r="AU234" s="42"/>
      <c r="AV234" s="42"/>
      <c r="AW234" s="42"/>
    </row>
    <row r="235" spans="2:49" x14ac:dyDescent="0.2">
      <c r="B235" s="17"/>
      <c r="C235"/>
      <c r="D235"/>
      <c r="E235" s="44"/>
      <c r="F235" s="45"/>
      <c r="J235" s="43"/>
      <c r="K235" s="43"/>
      <c r="L235" s="43"/>
      <c r="Q235" s="42"/>
      <c r="R235" s="42"/>
      <c r="S235" s="42"/>
      <c r="T235" s="42"/>
      <c r="U235" s="53"/>
      <c r="W235" s="43"/>
      <c r="X235" s="43"/>
      <c r="Y235" s="43"/>
      <c r="Z235" s="43"/>
      <c r="AA235" s="43"/>
      <c r="AR235" s="42"/>
      <c r="AS235" s="42"/>
      <c r="AT235" s="42"/>
      <c r="AU235" s="42"/>
      <c r="AV235" s="42"/>
      <c r="AW235" s="42"/>
    </row>
    <row r="236" spans="2:49" x14ac:dyDescent="0.2">
      <c r="B236" s="17"/>
      <c r="C236"/>
      <c r="D236"/>
      <c r="E236" s="44"/>
      <c r="F236" s="45"/>
      <c r="J236" s="43"/>
      <c r="K236" s="43"/>
      <c r="L236" s="43"/>
      <c r="Q236" s="42"/>
      <c r="R236" s="42"/>
      <c r="S236" s="42"/>
      <c r="T236" s="42"/>
      <c r="U236" s="53"/>
      <c r="W236" s="43"/>
      <c r="X236" s="43"/>
      <c r="Y236" s="43"/>
      <c r="Z236" s="43"/>
      <c r="AA236" s="43"/>
      <c r="AR236" s="42"/>
      <c r="AS236" s="42"/>
      <c r="AT236" s="42"/>
      <c r="AU236" s="42"/>
      <c r="AV236" s="42"/>
      <c r="AW236" s="42"/>
    </row>
    <row r="237" spans="2:49" x14ac:dyDescent="0.2">
      <c r="B237" s="17"/>
      <c r="C237"/>
      <c r="D237"/>
      <c r="E237" s="44"/>
      <c r="F237" s="45"/>
      <c r="J237" s="43"/>
      <c r="K237" s="43"/>
      <c r="L237" s="43"/>
      <c r="Q237" s="42"/>
      <c r="R237" s="42"/>
      <c r="S237" s="42"/>
      <c r="T237" s="42"/>
      <c r="U237" s="53"/>
      <c r="W237" s="43"/>
      <c r="X237" s="43"/>
      <c r="Y237" s="43"/>
      <c r="Z237" s="43"/>
      <c r="AA237" s="43"/>
      <c r="AR237" s="42"/>
      <c r="AS237" s="42"/>
      <c r="AT237" s="42"/>
      <c r="AU237" s="42"/>
      <c r="AV237" s="42"/>
      <c r="AW237" s="42"/>
    </row>
    <row r="238" spans="2:49" x14ac:dyDescent="0.2">
      <c r="B238" s="17"/>
      <c r="C238"/>
      <c r="D238"/>
      <c r="E238" s="44"/>
      <c r="F238" s="45"/>
      <c r="J238" s="43"/>
      <c r="K238" s="43"/>
      <c r="L238" s="43"/>
      <c r="Q238" s="42"/>
      <c r="R238" s="42"/>
      <c r="S238" s="42"/>
      <c r="T238" s="42"/>
      <c r="U238" s="53"/>
      <c r="W238" s="43"/>
      <c r="X238" s="43"/>
      <c r="Y238" s="43"/>
      <c r="Z238" s="43"/>
      <c r="AA238" s="43"/>
      <c r="AR238" s="42"/>
      <c r="AS238" s="42"/>
      <c r="AT238" s="42"/>
      <c r="AU238" s="42"/>
      <c r="AV238" s="42"/>
      <c r="AW238" s="42"/>
    </row>
    <row r="239" spans="2:49" x14ac:dyDescent="0.2">
      <c r="B239" s="17"/>
      <c r="C239"/>
      <c r="D239"/>
      <c r="E239" s="44"/>
      <c r="F239" s="45"/>
      <c r="J239" s="43"/>
      <c r="K239" s="43"/>
      <c r="L239" s="43"/>
      <c r="Q239" s="42"/>
      <c r="R239" s="42"/>
      <c r="S239" s="42"/>
      <c r="T239" s="42"/>
      <c r="U239" s="53"/>
      <c r="W239" s="43"/>
      <c r="X239" s="43"/>
      <c r="Y239" s="43"/>
      <c r="Z239" s="43"/>
      <c r="AA239" s="43"/>
      <c r="AL239" s="42"/>
      <c r="AR239" s="42"/>
      <c r="AS239" s="42"/>
      <c r="AT239" s="42"/>
      <c r="AU239" s="42"/>
      <c r="AV239" s="42"/>
      <c r="AW239" s="42"/>
    </row>
    <row r="240" spans="2:49" x14ac:dyDescent="0.2">
      <c r="B240" s="17"/>
      <c r="C240"/>
      <c r="D240"/>
      <c r="E240" s="44"/>
      <c r="F240" s="45"/>
      <c r="J240" s="43"/>
      <c r="K240" s="43"/>
      <c r="L240" s="43"/>
      <c r="Q240" s="42"/>
      <c r="R240" s="42"/>
      <c r="S240" s="42"/>
      <c r="T240" s="42"/>
      <c r="U240" s="53"/>
      <c r="W240" s="43"/>
      <c r="X240" s="43"/>
      <c r="Y240" s="43"/>
      <c r="Z240" s="43"/>
      <c r="AA240" s="43"/>
      <c r="AL240" s="42"/>
      <c r="AR240" s="42"/>
      <c r="AS240" s="42"/>
      <c r="AT240" s="42"/>
      <c r="AU240" s="42"/>
      <c r="AV240" s="42"/>
      <c r="AW240" s="42"/>
    </row>
    <row r="241" spans="2:49" x14ac:dyDescent="0.2">
      <c r="B241" s="17"/>
      <c r="C241"/>
      <c r="D241"/>
      <c r="E241" s="44"/>
      <c r="F241" s="45"/>
      <c r="J241" s="43"/>
      <c r="K241" s="43"/>
      <c r="L241" s="43"/>
      <c r="Q241" s="42"/>
      <c r="R241" s="42"/>
      <c r="S241" s="42"/>
      <c r="T241" s="42"/>
      <c r="U241" s="53"/>
      <c r="W241" s="43"/>
      <c r="X241" s="43"/>
      <c r="Y241" s="43"/>
      <c r="Z241" s="43"/>
      <c r="AA241" s="43"/>
      <c r="AL241" s="42"/>
      <c r="AR241" s="42"/>
      <c r="AS241" s="42"/>
      <c r="AT241" s="42"/>
      <c r="AU241" s="42"/>
      <c r="AV241" s="42"/>
      <c r="AW241" s="42"/>
    </row>
    <row r="242" spans="2:49" x14ac:dyDescent="0.2">
      <c r="B242" s="17"/>
      <c r="C242"/>
      <c r="D242"/>
      <c r="E242" s="44"/>
      <c r="F242" s="45"/>
      <c r="J242" s="43"/>
      <c r="K242" s="43"/>
      <c r="L242" s="43"/>
      <c r="Q242" s="42"/>
      <c r="R242" s="42"/>
      <c r="S242" s="42"/>
      <c r="T242" s="42"/>
      <c r="U242" s="53"/>
      <c r="W242" s="43"/>
      <c r="X242" s="43"/>
      <c r="Y242" s="43"/>
      <c r="Z242" s="43"/>
      <c r="AA242" s="43"/>
      <c r="AL242" s="42"/>
      <c r="AR242" s="42"/>
      <c r="AS242" s="42"/>
      <c r="AT242" s="42"/>
      <c r="AU242" s="42"/>
      <c r="AV242" s="42"/>
      <c r="AW242" s="42"/>
    </row>
    <row r="243" spans="2:49" x14ac:dyDescent="0.2">
      <c r="B243" s="17"/>
      <c r="C243"/>
      <c r="D243"/>
      <c r="E243" s="44"/>
      <c r="F243" s="45"/>
      <c r="J243" s="43"/>
      <c r="K243" s="43"/>
      <c r="L243" s="43"/>
      <c r="Q243" s="42"/>
      <c r="R243" s="42"/>
      <c r="S243" s="42"/>
      <c r="T243" s="42"/>
      <c r="U243" s="53"/>
      <c r="W243" s="43"/>
      <c r="X243" s="43"/>
      <c r="Y243" s="43"/>
      <c r="Z243" s="43"/>
      <c r="AA243" s="43"/>
      <c r="AL243" s="42"/>
      <c r="AR243" s="42"/>
      <c r="AS243" s="42"/>
      <c r="AT243" s="42"/>
      <c r="AU243" s="42"/>
      <c r="AV243" s="42"/>
      <c r="AW243" s="42"/>
    </row>
    <row r="244" spans="2:49" x14ac:dyDescent="0.2">
      <c r="B244" s="17"/>
      <c r="C244"/>
      <c r="D244"/>
      <c r="E244" s="44"/>
      <c r="F244" s="45"/>
      <c r="J244" s="43"/>
      <c r="K244" s="43"/>
      <c r="L244" s="43"/>
      <c r="Q244" s="42"/>
      <c r="R244" s="42"/>
      <c r="S244" s="42"/>
      <c r="T244" s="42"/>
      <c r="U244" s="53"/>
      <c r="W244" s="43"/>
      <c r="X244" s="43"/>
      <c r="Y244" s="43"/>
      <c r="Z244" s="43"/>
      <c r="AA244" s="43"/>
      <c r="AL244" s="42"/>
      <c r="AR244" s="42"/>
      <c r="AS244" s="42"/>
      <c r="AT244" s="42"/>
      <c r="AU244" s="42"/>
      <c r="AV244" s="42"/>
      <c r="AW244" s="42"/>
    </row>
    <row r="245" spans="2:49" x14ac:dyDescent="0.2">
      <c r="B245" s="17"/>
      <c r="C245"/>
      <c r="D245"/>
      <c r="E245" s="44"/>
      <c r="F245" s="45"/>
      <c r="J245" s="43"/>
      <c r="K245" s="43"/>
      <c r="L245" s="43"/>
      <c r="Q245" s="42"/>
      <c r="R245" s="42"/>
      <c r="S245" s="42"/>
      <c r="T245" s="42"/>
      <c r="U245" s="53"/>
      <c r="W245" s="43"/>
      <c r="X245" s="43"/>
      <c r="Y245" s="43"/>
      <c r="Z245" s="43"/>
      <c r="AA245" s="43"/>
      <c r="AL245" s="42"/>
      <c r="AR245" s="42"/>
      <c r="AS245" s="42"/>
      <c r="AT245" s="42"/>
      <c r="AU245" s="42"/>
      <c r="AV245" s="42"/>
      <c r="AW245" s="42"/>
    </row>
    <row r="246" spans="2:49" x14ac:dyDescent="0.2">
      <c r="B246" s="17"/>
      <c r="C246"/>
      <c r="D246"/>
      <c r="E246" s="44"/>
      <c r="F246" s="45"/>
      <c r="J246" s="43"/>
      <c r="K246" s="43"/>
      <c r="L246" s="43"/>
      <c r="Q246" s="42"/>
      <c r="R246" s="42"/>
      <c r="S246" s="42"/>
      <c r="T246" s="42"/>
      <c r="U246" s="53"/>
      <c r="W246" s="43"/>
      <c r="X246" s="43"/>
      <c r="Y246" s="43"/>
      <c r="Z246" s="43"/>
      <c r="AA246" s="43"/>
      <c r="AL246" s="42"/>
      <c r="AR246" s="42"/>
      <c r="AS246" s="42"/>
      <c r="AT246" s="42"/>
      <c r="AU246" s="42"/>
      <c r="AV246" s="42"/>
      <c r="AW246" s="42"/>
    </row>
    <row r="247" spans="2:49" x14ac:dyDescent="0.2">
      <c r="B247" s="17"/>
      <c r="C247"/>
      <c r="D247"/>
      <c r="E247" s="44"/>
      <c r="F247" s="45"/>
      <c r="J247" s="43"/>
      <c r="K247" s="43"/>
      <c r="L247" s="43"/>
      <c r="Q247" s="42"/>
      <c r="R247" s="42"/>
      <c r="S247" s="42"/>
      <c r="T247" s="42"/>
      <c r="U247" s="53"/>
      <c r="W247" s="43"/>
      <c r="X247" s="43"/>
      <c r="Y247" s="43"/>
      <c r="Z247" s="43"/>
      <c r="AA247" s="43"/>
      <c r="AL247" s="42"/>
      <c r="AR247" s="42"/>
      <c r="AS247" s="42"/>
      <c r="AT247" s="42"/>
      <c r="AU247" s="42"/>
      <c r="AV247" s="42"/>
      <c r="AW247" s="42"/>
    </row>
    <row r="248" spans="2:49" x14ac:dyDescent="0.2">
      <c r="B248" s="17"/>
      <c r="C248"/>
      <c r="D248"/>
      <c r="E248" s="44"/>
      <c r="F248" s="45"/>
      <c r="J248" s="43"/>
      <c r="K248" s="43"/>
      <c r="L248" s="43"/>
      <c r="Q248" s="42"/>
      <c r="R248" s="42"/>
      <c r="S248" s="42"/>
      <c r="T248" s="42"/>
      <c r="U248" s="53"/>
      <c r="W248" s="43"/>
      <c r="X248" s="43"/>
      <c r="Y248" s="43"/>
      <c r="Z248" s="43"/>
      <c r="AA248" s="43"/>
      <c r="AL248" s="42"/>
      <c r="AR248" s="42"/>
      <c r="AS248" s="42"/>
      <c r="AT248" s="42"/>
      <c r="AU248" s="42"/>
      <c r="AV248" s="42"/>
      <c r="AW248" s="42"/>
    </row>
    <row r="249" spans="2:49" x14ac:dyDescent="0.2">
      <c r="B249" s="17"/>
      <c r="C249"/>
      <c r="D249"/>
      <c r="E249" s="44"/>
      <c r="F249" s="45"/>
      <c r="J249" s="43"/>
      <c r="K249" s="43"/>
      <c r="L249" s="43"/>
      <c r="Q249" s="42"/>
      <c r="R249" s="42"/>
      <c r="S249" s="42"/>
      <c r="T249" s="42"/>
      <c r="U249" s="53"/>
      <c r="W249" s="43"/>
      <c r="X249" s="43"/>
      <c r="Y249" s="43"/>
      <c r="Z249" s="43"/>
      <c r="AA249" s="43"/>
      <c r="AL249" s="42"/>
      <c r="AR249" s="42"/>
      <c r="AS249" s="42"/>
      <c r="AT249" s="42"/>
      <c r="AU249" s="42"/>
      <c r="AV249" s="42"/>
      <c r="AW249" s="42"/>
    </row>
    <row r="250" spans="2:49" x14ac:dyDescent="0.2">
      <c r="B250" s="17"/>
      <c r="C250"/>
      <c r="D250"/>
      <c r="E250" s="44"/>
      <c r="F250" s="45"/>
      <c r="J250" s="43"/>
      <c r="K250" s="43"/>
      <c r="L250" s="43"/>
      <c r="Q250" s="42"/>
      <c r="R250" s="42"/>
      <c r="S250" s="42"/>
      <c r="T250" s="42"/>
      <c r="U250" s="53"/>
      <c r="W250" s="43"/>
      <c r="X250" s="43"/>
      <c r="Y250" s="43"/>
      <c r="Z250" s="43"/>
      <c r="AA250" s="43"/>
      <c r="AL250" s="42"/>
      <c r="AR250" s="42"/>
      <c r="AS250" s="42"/>
      <c r="AT250" s="42"/>
      <c r="AU250" s="42"/>
      <c r="AV250" s="42"/>
      <c r="AW250" s="42"/>
    </row>
    <row r="251" spans="2:49" x14ac:dyDescent="0.2">
      <c r="B251" s="17"/>
      <c r="C251"/>
      <c r="D251"/>
      <c r="E251" s="44"/>
      <c r="F251" s="45"/>
      <c r="J251" s="43"/>
      <c r="K251" s="43"/>
      <c r="L251" s="43"/>
      <c r="Q251" s="42"/>
      <c r="R251" s="42"/>
      <c r="S251" s="42"/>
      <c r="T251" s="42"/>
      <c r="U251" s="53"/>
      <c r="W251" s="43"/>
      <c r="X251" s="43"/>
      <c r="Y251" s="43"/>
      <c r="Z251" s="43"/>
      <c r="AA251" s="43"/>
      <c r="AL251" s="42"/>
      <c r="AR251" s="42"/>
      <c r="AS251" s="42"/>
      <c r="AT251" s="42"/>
      <c r="AU251" s="42"/>
      <c r="AV251" s="42"/>
      <c r="AW251" s="42"/>
    </row>
    <row r="252" spans="2:49" x14ac:dyDescent="0.2">
      <c r="B252" s="17"/>
      <c r="C252"/>
      <c r="D252"/>
      <c r="E252" s="44"/>
      <c r="F252" s="45"/>
      <c r="J252" s="43"/>
      <c r="K252" s="43"/>
      <c r="L252" s="43"/>
      <c r="Q252" s="42"/>
      <c r="R252" s="42"/>
      <c r="S252" s="42"/>
      <c r="T252" s="42"/>
      <c r="U252" s="53"/>
      <c r="W252" s="43"/>
      <c r="X252" s="43"/>
      <c r="Y252" s="43"/>
      <c r="Z252" s="43"/>
      <c r="AA252" s="43"/>
      <c r="AL252" s="42"/>
      <c r="AR252" s="42"/>
      <c r="AS252" s="42"/>
      <c r="AT252" s="42"/>
      <c r="AU252" s="42"/>
      <c r="AV252" s="42"/>
      <c r="AW252" s="42"/>
    </row>
    <row r="253" spans="2:49" x14ac:dyDescent="0.2">
      <c r="B253" s="17"/>
      <c r="C253"/>
      <c r="D253"/>
      <c r="E253" s="44"/>
      <c r="F253" s="45"/>
      <c r="J253" s="43"/>
      <c r="K253" s="43"/>
      <c r="L253" s="43"/>
      <c r="Q253" s="42"/>
      <c r="R253" s="42"/>
      <c r="S253" s="42"/>
      <c r="T253" s="42"/>
      <c r="U253" s="53"/>
      <c r="W253" s="43"/>
      <c r="X253" s="43"/>
      <c r="Y253" s="43"/>
      <c r="Z253" s="43"/>
      <c r="AA253" s="43"/>
      <c r="AL253" s="42"/>
      <c r="AR253" s="42"/>
      <c r="AS253" s="42"/>
      <c r="AT253" s="42"/>
      <c r="AU253" s="42"/>
      <c r="AV253" s="42"/>
      <c r="AW253" s="42"/>
    </row>
    <row r="254" spans="2:49" x14ac:dyDescent="0.2">
      <c r="B254" s="17"/>
      <c r="C254"/>
      <c r="D254"/>
      <c r="E254" s="44"/>
      <c r="F254" s="45"/>
      <c r="J254" s="43"/>
      <c r="K254" s="43"/>
      <c r="L254" s="43"/>
      <c r="Q254" s="42"/>
      <c r="R254" s="42"/>
      <c r="S254" s="42"/>
      <c r="T254" s="42"/>
      <c r="U254" s="53"/>
      <c r="W254" s="43"/>
      <c r="X254" s="43"/>
      <c r="Y254" s="43"/>
      <c r="Z254" s="43"/>
      <c r="AA254" s="43"/>
      <c r="AL254" s="42"/>
      <c r="AR254" s="42"/>
      <c r="AS254" s="42"/>
      <c r="AT254" s="42"/>
      <c r="AU254" s="42"/>
      <c r="AV254" s="42"/>
      <c r="AW254" s="42"/>
    </row>
    <row r="255" spans="2:49" x14ac:dyDescent="0.2">
      <c r="B255" s="17"/>
      <c r="C255"/>
      <c r="D255"/>
      <c r="E255" s="44"/>
      <c r="F255" s="45"/>
      <c r="J255" s="43"/>
      <c r="K255" s="43"/>
      <c r="L255" s="43"/>
      <c r="Q255" s="42"/>
      <c r="R255" s="42"/>
      <c r="S255" s="42"/>
      <c r="T255" s="42"/>
      <c r="U255" s="53"/>
      <c r="W255" s="43"/>
      <c r="X255" s="43"/>
      <c r="Y255" s="43"/>
      <c r="Z255" s="43"/>
      <c r="AA255" s="43"/>
      <c r="AL255" s="42"/>
      <c r="AR255" s="42"/>
      <c r="AS255" s="42"/>
      <c r="AT255" s="42"/>
      <c r="AU255" s="42"/>
      <c r="AV255" s="42"/>
      <c r="AW255" s="42"/>
    </row>
    <row r="256" spans="2:49" x14ac:dyDescent="0.2">
      <c r="B256" s="17"/>
      <c r="C256"/>
      <c r="D256"/>
      <c r="E256" s="44"/>
      <c r="F256" s="45"/>
      <c r="J256" s="43"/>
      <c r="K256" s="43"/>
      <c r="L256" s="43"/>
      <c r="Q256" s="42"/>
      <c r="R256" s="42"/>
      <c r="S256" s="42"/>
      <c r="T256" s="42"/>
      <c r="U256" s="53"/>
      <c r="W256" s="43"/>
      <c r="X256" s="43"/>
      <c r="Y256" s="43"/>
      <c r="Z256" s="43"/>
      <c r="AA256" s="43"/>
      <c r="AL256" s="42"/>
      <c r="AR256" s="42"/>
      <c r="AS256" s="42"/>
      <c r="AT256" s="42"/>
      <c r="AU256" s="42"/>
      <c r="AV256" s="42"/>
      <c r="AW256" s="42"/>
    </row>
    <row r="257" spans="2:49" x14ac:dyDescent="0.2">
      <c r="B257" s="17"/>
      <c r="C257"/>
      <c r="D257"/>
      <c r="E257" s="44"/>
      <c r="F257" s="45"/>
      <c r="G257" s="63"/>
      <c r="J257" s="43"/>
      <c r="K257" s="43"/>
      <c r="L257" s="43"/>
      <c r="Q257" s="42"/>
      <c r="R257" s="42"/>
      <c r="S257" s="42"/>
      <c r="T257" s="42"/>
      <c r="U257" s="53"/>
      <c r="W257" s="43"/>
      <c r="X257" s="43"/>
      <c r="Y257" s="43"/>
      <c r="Z257" s="43"/>
      <c r="AA257" s="43"/>
      <c r="AL257" s="42"/>
      <c r="AR257" s="42"/>
      <c r="AS257" s="42"/>
      <c r="AT257" s="42"/>
      <c r="AU257" s="42"/>
      <c r="AV257" s="42"/>
      <c r="AW257" s="42"/>
    </row>
    <row r="258" spans="2:49" x14ac:dyDescent="0.2">
      <c r="B258" s="17"/>
      <c r="C258"/>
      <c r="D258"/>
      <c r="E258" s="44"/>
      <c r="F258" s="45"/>
      <c r="J258" s="43"/>
      <c r="K258" s="43"/>
      <c r="L258" s="43"/>
      <c r="Q258" s="42"/>
      <c r="R258" s="42"/>
      <c r="S258" s="42"/>
      <c r="T258" s="42"/>
      <c r="U258" s="53"/>
      <c r="W258" s="43"/>
      <c r="X258" s="43"/>
      <c r="Y258" s="43"/>
      <c r="Z258" s="43"/>
      <c r="AA258" s="43"/>
      <c r="AL258" s="42"/>
      <c r="AR258" s="42"/>
      <c r="AS258" s="42"/>
      <c r="AT258" s="42"/>
      <c r="AU258" s="42"/>
      <c r="AV258" s="42"/>
      <c r="AW258" s="42"/>
    </row>
    <row r="259" spans="2:49" x14ac:dyDescent="0.2">
      <c r="B259" s="17"/>
      <c r="C259"/>
      <c r="D259"/>
      <c r="E259" s="44"/>
      <c r="F259" s="45"/>
      <c r="J259" s="43"/>
      <c r="K259" s="43"/>
      <c r="L259" s="43"/>
      <c r="Q259" s="42"/>
      <c r="R259" s="42"/>
      <c r="S259" s="42"/>
      <c r="T259" s="42"/>
      <c r="U259" s="53"/>
      <c r="W259" s="43"/>
      <c r="X259" s="43"/>
      <c r="Y259" s="43"/>
      <c r="Z259" s="43"/>
      <c r="AA259" s="43"/>
      <c r="AL259" s="42"/>
      <c r="AR259" s="42"/>
      <c r="AS259" s="42"/>
      <c r="AT259" s="42"/>
      <c r="AU259" s="42"/>
      <c r="AV259" s="42"/>
      <c r="AW259" s="42"/>
    </row>
    <row r="260" spans="2:49" x14ac:dyDescent="0.2">
      <c r="B260" s="17"/>
      <c r="C260"/>
      <c r="D260"/>
      <c r="E260" s="44"/>
      <c r="F260" s="45"/>
      <c r="J260" s="43"/>
      <c r="K260" s="43"/>
      <c r="L260" s="43"/>
      <c r="Q260" s="42"/>
      <c r="R260" s="42"/>
      <c r="S260" s="42"/>
      <c r="T260" s="42"/>
      <c r="U260" s="53"/>
      <c r="W260" s="43"/>
      <c r="X260" s="43"/>
      <c r="Y260" s="43"/>
      <c r="Z260" s="43"/>
      <c r="AA260" s="43"/>
      <c r="AL260" s="42"/>
      <c r="AR260" s="42"/>
      <c r="AS260" s="42"/>
      <c r="AT260" s="42"/>
      <c r="AU260" s="42"/>
      <c r="AV260" s="42"/>
      <c r="AW260" s="42"/>
    </row>
    <row r="261" spans="2:49" x14ac:dyDescent="0.2">
      <c r="B261" s="17"/>
      <c r="C261"/>
      <c r="D261"/>
      <c r="E261" s="44"/>
      <c r="F261" s="45"/>
      <c r="J261" s="43"/>
      <c r="K261" s="43"/>
      <c r="L261" s="43"/>
      <c r="Q261" s="42"/>
      <c r="R261" s="42"/>
      <c r="S261" s="42"/>
      <c r="T261" s="42"/>
      <c r="U261" s="53"/>
      <c r="W261" s="43"/>
      <c r="X261" s="43"/>
      <c r="Y261" s="43"/>
      <c r="Z261" s="43"/>
      <c r="AA261" s="43"/>
      <c r="AL261" s="42"/>
      <c r="AR261" s="42"/>
      <c r="AS261" s="42"/>
      <c r="AT261" s="42"/>
      <c r="AU261" s="42"/>
      <c r="AV261" s="42"/>
      <c r="AW261" s="42"/>
    </row>
    <row r="262" spans="2:49" x14ac:dyDescent="0.2">
      <c r="B262" s="17"/>
      <c r="C262"/>
      <c r="D262"/>
      <c r="E262" s="44"/>
      <c r="F262" s="45"/>
      <c r="J262" s="43"/>
      <c r="K262" s="43"/>
      <c r="L262" s="43"/>
      <c r="Q262" s="42"/>
      <c r="R262" s="42"/>
      <c r="S262" s="42"/>
      <c r="T262" s="42"/>
      <c r="U262" s="53"/>
      <c r="W262" s="43"/>
      <c r="X262" s="43"/>
      <c r="Y262" s="43"/>
      <c r="Z262" s="43"/>
      <c r="AA262" s="43"/>
      <c r="AL262" s="42"/>
      <c r="AR262" s="42"/>
      <c r="AS262" s="42"/>
      <c r="AT262" s="42"/>
      <c r="AU262" s="42"/>
      <c r="AV262" s="42"/>
      <c r="AW262" s="42"/>
    </row>
    <row r="263" spans="2:49" x14ac:dyDescent="0.2">
      <c r="B263" s="17"/>
      <c r="C263"/>
      <c r="D263"/>
      <c r="E263" s="44"/>
      <c r="F263" s="45"/>
      <c r="J263" s="43"/>
      <c r="K263" s="43"/>
      <c r="L263" s="43"/>
      <c r="Q263" s="42"/>
      <c r="R263" s="42"/>
      <c r="S263" s="42"/>
      <c r="T263" s="42"/>
      <c r="U263" s="53"/>
      <c r="W263" s="43"/>
      <c r="X263" s="43"/>
      <c r="Y263" s="43"/>
      <c r="Z263" s="43"/>
      <c r="AA263" s="43"/>
      <c r="AL263" s="42"/>
      <c r="AR263" s="42"/>
      <c r="AS263" s="42"/>
      <c r="AT263" s="42"/>
      <c r="AU263" s="42"/>
      <c r="AV263" s="42"/>
      <c r="AW263" s="42"/>
    </row>
    <row r="264" spans="2:49" x14ac:dyDescent="0.2">
      <c r="B264" s="17"/>
      <c r="C264"/>
      <c r="D264"/>
      <c r="E264" s="44"/>
      <c r="F264" s="45"/>
      <c r="J264" s="43"/>
      <c r="K264" s="43"/>
      <c r="L264" s="43"/>
      <c r="Q264" s="42"/>
      <c r="R264" s="42"/>
      <c r="S264" s="42"/>
      <c r="T264" s="42"/>
      <c r="U264" s="53"/>
      <c r="W264" s="43"/>
      <c r="X264" s="43"/>
      <c r="Y264" s="43"/>
      <c r="Z264" s="43"/>
      <c r="AA264" s="43"/>
      <c r="AL264" s="42"/>
      <c r="AR264" s="42"/>
      <c r="AS264" s="42"/>
      <c r="AT264" s="42"/>
      <c r="AU264" s="42"/>
      <c r="AV264" s="42"/>
      <c r="AW264" s="42"/>
    </row>
    <row r="265" spans="2:49" x14ac:dyDescent="0.2">
      <c r="B265" s="17"/>
      <c r="C265"/>
      <c r="D265"/>
      <c r="E265" s="44"/>
      <c r="F265" s="45"/>
      <c r="J265" s="43"/>
      <c r="K265" s="43"/>
      <c r="L265" s="43"/>
      <c r="Q265" s="42"/>
      <c r="R265" s="42"/>
      <c r="S265" s="42"/>
      <c r="T265" s="42"/>
      <c r="U265" s="53"/>
      <c r="W265" s="43"/>
      <c r="X265" s="43"/>
      <c r="Y265" s="43"/>
      <c r="Z265" s="43"/>
      <c r="AA265" s="43"/>
      <c r="AL265" s="42"/>
      <c r="AR265" s="42"/>
      <c r="AS265" s="42"/>
      <c r="AT265" s="42"/>
      <c r="AU265" s="42"/>
      <c r="AV265" s="42"/>
      <c r="AW265" s="42"/>
    </row>
    <row r="266" spans="2:49" x14ac:dyDescent="0.2">
      <c r="B266" s="17"/>
      <c r="C266"/>
      <c r="D266"/>
      <c r="E266" s="44"/>
      <c r="F266" s="45"/>
      <c r="J266" s="43"/>
      <c r="K266" s="43"/>
      <c r="L266" s="43"/>
      <c r="Q266" s="42"/>
      <c r="R266" s="42"/>
      <c r="S266" s="42"/>
      <c r="T266" s="42"/>
      <c r="U266" s="53"/>
      <c r="W266" s="43"/>
      <c r="X266" s="43"/>
      <c r="Y266" s="43"/>
      <c r="Z266" s="43"/>
      <c r="AA266" s="43"/>
      <c r="AL266" s="42"/>
      <c r="AR266" s="42"/>
      <c r="AS266" s="42"/>
      <c r="AT266" s="42"/>
      <c r="AU266" s="42"/>
      <c r="AV266" s="42"/>
      <c r="AW266" s="42"/>
    </row>
    <row r="267" spans="2:49" x14ac:dyDescent="0.2">
      <c r="B267" s="17"/>
      <c r="C267"/>
      <c r="D267"/>
      <c r="E267" s="44"/>
      <c r="F267" s="45"/>
      <c r="J267" s="43"/>
      <c r="K267" s="43"/>
      <c r="L267" s="43"/>
      <c r="Q267" s="42"/>
      <c r="R267" s="42"/>
      <c r="S267" s="42"/>
      <c r="T267" s="42"/>
      <c r="U267" s="53"/>
      <c r="W267" s="43"/>
      <c r="X267" s="43"/>
      <c r="Y267" s="43"/>
      <c r="Z267" s="43"/>
      <c r="AA267" s="43"/>
      <c r="AL267" s="42"/>
      <c r="AR267" s="42"/>
      <c r="AS267" s="42"/>
      <c r="AT267" s="42"/>
      <c r="AU267" s="42"/>
      <c r="AV267" s="42"/>
      <c r="AW267" s="42"/>
    </row>
    <row r="268" spans="2:49" x14ac:dyDescent="0.2">
      <c r="B268" s="17"/>
      <c r="C268"/>
      <c r="D268"/>
      <c r="E268" s="44"/>
      <c r="F268" s="45"/>
      <c r="J268" s="43"/>
      <c r="K268" s="43"/>
      <c r="L268" s="43"/>
      <c r="Q268" s="42"/>
      <c r="R268" s="42"/>
      <c r="S268" s="42"/>
      <c r="T268" s="42"/>
      <c r="U268" s="53"/>
      <c r="W268" s="43"/>
      <c r="X268" s="43"/>
      <c r="Y268" s="43"/>
      <c r="Z268" s="43"/>
      <c r="AA268" s="43"/>
      <c r="AL268" s="42"/>
      <c r="AR268" s="42"/>
      <c r="AS268" s="42"/>
      <c r="AT268" s="42"/>
      <c r="AU268" s="42"/>
      <c r="AV268" s="42"/>
      <c r="AW268" s="42"/>
    </row>
    <row r="269" spans="2:49" x14ac:dyDescent="0.2">
      <c r="B269" s="17"/>
      <c r="C269"/>
      <c r="D269"/>
      <c r="E269" s="44"/>
      <c r="F269" s="45"/>
      <c r="J269" s="43"/>
      <c r="K269" s="43"/>
      <c r="L269" s="43"/>
      <c r="Q269" s="42"/>
      <c r="R269" s="42"/>
      <c r="S269" s="42"/>
      <c r="T269" s="42"/>
      <c r="U269" s="53"/>
      <c r="W269" s="43"/>
      <c r="X269" s="43"/>
      <c r="Y269" s="43"/>
      <c r="Z269" s="43"/>
      <c r="AA269" s="43"/>
      <c r="AL269" s="42"/>
      <c r="AR269" s="42"/>
      <c r="AS269" s="42"/>
      <c r="AT269" s="42"/>
      <c r="AU269" s="42"/>
      <c r="AV269" s="42"/>
      <c r="AW269" s="42"/>
    </row>
    <row r="270" spans="2:49" x14ac:dyDescent="0.2">
      <c r="B270" s="17"/>
      <c r="C270"/>
      <c r="D270"/>
      <c r="E270" s="44"/>
      <c r="F270" s="45"/>
      <c r="J270" s="43"/>
      <c r="K270" s="43"/>
      <c r="L270" s="43"/>
      <c r="Q270" s="42"/>
      <c r="R270" s="42"/>
      <c r="S270" s="42"/>
      <c r="T270" s="42"/>
      <c r="U270" s="53"/>
      <c r="W270" s="43"/>
      <c r="X270" s="43"/>
      <c r="Y270" s="43"/>
      <c r="Z270" s="43"/>
      <c r="AA270" s="43"/>
      <c r="AL270" s="42"/>
      <c r="AR270" s="42"/>
      <c r="AS270" s="42"/>
      <c r="AT270" s="42"/>
      <c r="AU270" s="42"/>
      <c r="AV270" s="42"/>
      <c r="AW270" s="42"/>
    </row>
    <row r="271" spans="2:49" x14ac:dyDescent="0.2">
      <c r="B271" s="17"/>
      <c r="C271"/>
      <c r="D271"/>
      <c r="E271" s="44"/>
      <c r="F271" s="45"/>
      <c r="J271" s="43"/>
      <c r="K271" s="43"/>
      <c r="L271" s="43"/>
      <c r="Q271" s="42"/>
      <c r="R271" s="42"/>
      <c r="S271" s="42"/>
      <c r="T271" s="42"/>
      <c r="U271" s="53"/>
      <c r="W271" s="43"/>
      <c r="X271" s="43"/>
      <c r="Y271" s="43"/>
      <c r="Z271" s="43"/>
      <c r="AA271" s="43"/>
      <c r="AL271" s="42"/>
      <c r="AR271" s="42"/>
      <c r="AS271" s="42"/>
      <c r="AT271" s="42"/>
      <c r="AU271" s="42"/>
      <c r="AV271" s="42"/>
      <c r="AW271" s="42"/>
    </row>
    <row r="272" spans="2:49" x14ac:dyDescent="0.2">
      <c r="B272" s="17"/>
      <c r="C272"/>
      <c r="D272"/>
      <c r="E272" s="44"/>
      <c r="F272" s="45"/>
      <c r="J272" s="43"/>
      <c r="K272" s="43"/>
      <c r="L272" s="43"/>
      <c r="Q272" s="42"/>
      <c r="R272" s="42"/>
      <c r="S272" s="42"/>
      <c r="T272" s="42"/>
      <c r="U272" s="53"/>
      <c r="W272" s="43"/>
      <c r="X272" s="43"/>
      <c r="Y272" s="43"/>
      <c r="Z272" s="43"/>
      <c r="AA272" s="43"/>
      <c r="AL272" s="42"/>
      <c r="AR272" s="42"/>
      <c r="AS272" s="42"/>
      <c r="AT272" s="42"/>
      <c r="AU272" s="42"/>
      <c r="AV272" s="42"/>
      <c r="AW272" s="42"/>
    </row>
    <row r="273" spans="2:49" x14ac:dyDescent="0.2">
      <c r="B273"/>
      <c r="C273"/>
      <c r="D273"/>
      <c r="E273" s="44"/>
      <c r="F273" s="45"/>
      <c r="J273" s="43"/>
      <c r="K273" s="43"/>
      <c r="L273" s="43"/>
      <c r="Q273" s="42"/>
      <c r="R273" s="42"/>
      <c r="S273" s="42"/>
      <c r="T273" s="42"/>
      <c r="U273" s="53"/>
      <c r="W273" s="43"/>
      <c r="X273" s="43"/>
      <c r="Y273" s="43"/>
      <c r="Z273" s="43"/>
      <c r="AA273" s="43"/>
      <c r="AL273" s="42"/>
      <c r="AR273" s="42"/>
      <c r="AS273" s="42"/>
      <c r="AT273" s="42"/>
      <c r="AU273" s="42"/>
      <c r="AV273" s="42"/>
      <c r="AW273" s="42"/>
    </row>
    <row r="274" spans="2:49" x14ac:dyDescent="0.2">
      <c r="B274"/>
      <c r="C274"/>
      <c r="D274"/>
      <c r="E274" s="44"/>
      <c r="F274" s="45"/>
      <c r="J274" s="43"/>
      <c r="K274" s="43"/>
      <c r="L274" s="43"/>
      <c r="Q274" s="42"/>
      <c r="R274" s="42"/>
      <c r="S274" s="42"/>
      <c r="T274" s="42"/>
      <c r="U274" s="53"/>
      <c r="W274" s="43"/>
      <c r="X274" s="43"/>
      <c r="Y274" s="43"/>
      <c r="Z274" s="43"/>
      <c r="AA274" s="43"/>
      <c r="AL274" s="42"/>
      <c r="AR274" s="42"/>
      <c r="AS274" s="42"/>
      <c r="AT274" s="42"/>
      <c r="AU274" s="42"/>
      <c r="AV274" s="42"/>
      <c r="AW274" s="42"/>
    </row>
    <row r="275" spans="2:49" x14ac:dyDescent="0.2">
      <c r="B275"/>
      <c r="C275"/>
      <c r="D275"/>
      <c r="E275" s="44"/>
      <c r="F275" s="45"/>
      <c r="J275" s="43"/>
      <c r="K275" s="43"/>
      <c r="L275" s="43"/>
      <c r="Q275" s="42"/>
      <c r="R275" s="42"/>
      <c r="S275" s="42"/>
      <c r="T275" s="42"/>
      <c r="U275" s="53"/>
      <c r="W275" s="43"/>
      <c r="X275" s="43"/>
      <c r="Y275" s="43"/>
      <c r="Z275" s="43"/>
      <c r="AA275" s="43"/>
      <c r="AL275" s="42"/>
      <c r="AR275" s="42"/>
      <c r="AS275" s="42"/>
      <c r="AT275" s="42"/>
      <c r="AU275" s="42"/>
      <c r="AV275" s="42"/>
      <c r="AW275" s="42"/>
    </row>
    <row r="276" spans="2:49" x14ac:dyDescent="0.2">
      <c r="B276"/>
      <c r="C276"/>
      <c r="D276"/>
      <c r="E276" s="44"/>
      <c r="F276" s="45"/>
      <c r="J276" s="43"/>
      <c r="K276" s="43"/>
      <c r="L276" s="43"/>
      <c r="Q276" s="42"/>
      <c r="R276" s="42"/>
      <c r="S276" s="42"/>
      <c r="T276" s="42"/>
      <c r="U276" s="53"/>
      <c r="W276" s="43"/>
      <c r="X276" s="43"/>
      <c r="Y276" s="43"/>
      <c r="Z276" s="43"/>
      <c r="AA276" s="43"/>
      <c r="AL276" s="42"/>
      <c r="AR276" s="42"/>
      <c r="AS276" s="42"/>
      <c r="AT276" s="42"/>
      <c r="AU276" s="42"/>
      <c r="AV276" s="42"/>
      <c r="AW276" s="42"/>
    </row>
    <row r="277" spans="2:49" x14ac:dyDescent="0.2">
      <c r="B277"/>
      <c r="C277"/>
      <c r="D277"/>
      <c r="E277" s="44"/>
      <c r="F277" s="45"/>
      <c r="J277" s="43"/>
      <c r="K277" s="43"/>
      <c r="L277" s="43"/>
      <c r="Q277" s="42"/>
      <c r="R277" s="42"/>
      <c r="S277" s="42"/>
      <c r="T277" s="42"/>
      <c r="U277" s="53"/>
      <c r="W277" s="43"/>
      <c r="X277" s="43"/>
      <c r="Y277" s="43"/>
      <c r="Z277" s="43"/>
      <c r="AA277" s="43"/>
      <c r="AL277" s="42"/>
      <c r="AR277" s="42"/>
      <c r="AS277" s="42"/>
      <c r="AT277" s="42"/>
      <c r="AU277" s="42"/>
      <c r="AV277" s="42"/>
      <c r="AW277" s="42"/>
    </row>
    <row r="278" spans="2:49" x14ac:dyDescent="0.2">
      <c r="B278"/>
      <c r="C278"/>
      <c r="D278"/>
      <c r="E278" s="44"/>
      <c r="F278" s="45"/>
      <c r="J278" s="43"/>
      <c r="K278" s="43"/>
      <c r="L278" s="43"/>
      <c r="Q278" s="42"/>
      <c r="R278" s="42"/>
      <c r="S278" s="42"/>
      <c r="T278" s="42"/>
      <c r="U278" s="53"/>
      <c r="W278" s="43"/>
      <c r="X278" s="43"/>
      <c r="Y278" s="43"/>
      <c r="Z278" s="43"/>
      <c r="AA278" s="43"/>
      <c r="AL278" s="42"/>
      <c r="AR278" s="42"/>
      <c r="AS278" s="42"/>
      <c r="AT278" s="42"/>
      <c r="AU278" s="42"/>
      <c r="AV278" s="42"/>
      <c r="AW278" s="42"/>
    </row>
    <row r="279" spans="2:49" x14ac:dyDescent="0.2">
      <c r="B279"/>
      <c r="C279"/>
      <c r="D279"/>
      <c r="E279" s="44"/>
      <c r="F279" s="45"/>
      <c r="J279" s="43"/>
      <c r="K279" s="43"/>
      <c r="L279" s="43"/>
      <c r="Q279" s="42"/>
      <c r="R279" s="42"/>
      <c r="S279" s="42"/>
      <c r="T279" s="42"/>
      <c r="U279" s="53"/>
      <c r="W279" s="43"/>
      <c r="X279" s="43"/>
      <c r="Y279" s="43"/>
      <c r="Z279" s="43"/>
      <c r="AA279" s="43"/>
      <c r="AL279" s="42"/>
      <c r="AR279" s="42"/>
      <c r="AS279" s="42"/>
      <c r="AT279" s="42"/>
      <c r="AU279" s="42"/>
      <c r="AV279" s="42"/>
      <c r="AW279" s="42"/>
    </row>
    <row r="280" spans="2:49" x14ac:dyDescent="0.2">
      <c r="B280"/>
      <c r="C280"/>
      <c r="D280"/>
      <c r="E280" s="44"/>
      <c r="F280" s="45"/>
      <c r="J280" s="43"/>
      <c r="K280" s="43"/>
      <c r="L280" s="43"/>
      <c r="Q280" s="42"/>
      <c r="R280" s="42"/>
      <c r="S280" s="42"/>
      <c r="T280" s="42"/>
      <c r="U280" s="53"/>
      <c r="W280" s="43"/>
      <c r="X280" s="43"/>
      <c r="Y280" s="43"/>
      <c r="Z280" s="43"/>
      <c r="AA280" s="43"/>
      <c r="AL280" s="42"/>
      <c r="AR280" s="42"/>
      <c r="AS280" s="42"/>
      <c r="AT280" s="42"/>
      <c r="AU280" s="42"/>
      <c r="AV280" s="42"/>
      <c r="AW280" s="42"/>
    </row>
    <row r="281" spans="2:49" x14ac:dyDescent="0.2">
      <c r="B281"/>
      <c r="C281"/>
      <c r="D281"/>
      <c r="E281" s="44"/>
      <c r="F281" s="45"/>
      <c r="J281" s="43"/>
      <c r="K281" s="43"/>
      <c r="L281" s="43"/>
      <c r="Q281" s="42"/>
      <c r="R281" s="42"/>
      <c r="S281" s="42"/>
      <c r="T281" s="42"/>
      <c r="U281" s="53"/>
      <c r="W281" s="43"/>
      <c r="X281" s="43"/>
      <c r="Y281" s="43"/>
      <c r="Z281" s="43"/>
      <c r="AA281" s="43"/>
      <c r="AL281" s="42"/>
      <c r="AR281" s="42"/>
      <c r="AS281" s="42"/>
      <c r="AT281" s="42"/>
      <c r="AU281" s="42"/>
      <c r="AV281" s="42"/>
      <c r="AW281" s="42"/>
    </row>
    <row r="282" spans="2:49" x14ac:dyDescent="0.2">
      <c r="B282"/>
      <c r="C282"/>
      <c r="D282"/>
      <c r="E282" s="44"/>
      <c r="F282" s="45"/>
      <c r="J282" s="43"/>
      <c r="K282" s="43"/>
      <c r="L282" s="43"/>
      <c r="Q282" s="42"/>
      <c r="R282" s="42"/>
      <c r="S282" s="42"/>
      <c r="T282" s="42"/>
      <c r="U282" s="53"/>
      <c r="W282" s="43"/>
      <c r="X282" s="43"/>
      <c r="Y282" s="43"/>
      <c r="Z282" s="43"/>
      <c r="AA282" s="43"/>
      <c r="AL282" s="42"/>
      <c r="AR282" s="42"/>
      <c r="AS282" s="42"/>
      <c r="AT282" s="42"/>
      <c r="AU282" s="42"/>
      <c r="AV282" s="42"/>
      <c r="AW282" s="42"/>
    </row>
    <row r="283" spans="2:49" x14ac:dyDescent="0.2">
      <c r="B283"/>
      <c r="C283"/>
      <c r="D283"/>
      <c r="E283" s="44"/>
      <c r="F283" s="45"/>
      <c r="G283" s="63"/>
      <c r="J283" s="43"/>
      <c r="K283" s="43"/>
      <c r="L283" s="43"/>
      <c r="Q283" s="42"/>
      <c r="R283" s="42"/>
      <c r="S283" s="42"/>
      <c r="T283" s="42"/>
      <c r="U283" s="53"/>
      <c r="W283" s="43"/>
      <c r="X283" s="43"/>
      <c r="Y283" s="43"/>
      <c r="Z283" s="43"/>
      <c r="AA283" s="43"/>
      <c r="AL283" s="42"/>
      <c r="AR283" s="42"/>
      <c r="AS283" s="42"/>
      <c r="AT283" s="42"/>
      <c r="AU283" s="42"/>
      <c r="AV283" s="42"/>
      <c r="AW283" s="42"/>
    </row>
    <row r="284" spans="2:49" x14ac:dyDescent="0.2">
      <c r="B284"/>
      <c r="C284"/>
      <c r="D284"/>
      <c r="E284" s="44"/>
      <c r="F284" s="45"/>
      <c r="J284" s="43"/>
      <c r="K284" s="43"/>
      <c r="L284" s="43"/>
      <c r="Q284" s="42"/>
      <c r="R284" s="42"/>
      <c r="S284" s="42"/>
      <c r="T284" s="42"/>
      <c r="U284" s="53"/>
      <c r="W284" s="43"/>
      <c r="X284" s="43"/>
      <c r="Y284" s="43"/>
      <c r="Z284" s="43"/>
      <c r="AA284" s="43"/>
      <c r="AL284" s="42"/>
      <c r="AR284" s="42"/>
      <c r="AS284" s="42"/>
      <c r="AT284" s="42"/>
      <c r="AU284" s="42"/>
      <c r="AV284" s="42"/>
      <c r="AW284" s="42"/>
    </row>
    <row r="285" spans="2:49" x14ac:dyDescent="0.2">
      <c r="B285"/>
      <c r="C285"/>
      <c r="D285"/>
      <c r="E285" s="44"/>
      <c r="F285" s="45"/>
      <c r="J285" s="43"/>
      <c r="K285" s="43"/>
      <c r="L285" s="43"/>
      <c r="Q285" s="42"/>
      <c r="R285" s="42"/>
      <c r="S285" s="42"/>
      <c r="T285" s="42"/>
      <c r="U285" s="53"/>
      <c r="W285" s="43"/>
      <c r="X285" s="43"/>
      <c r="Y285" s="43"/>
      <c r="Z285" s="43"/>
      <c r="AA285" s="43"/>
      <c r="AL285" s="42"/>
      <c r="AR285" s="42"/>
      <c r="AS285" s="42"/>
      <c r="AT285" s="42"/>
      <c r="AU285" s="42"/>
      <c r="AV285" s="42"/>
      <c r="AW285" s="42"/>
    </row>
    <row r="286" spans="2:49" x14ac:dyDescent="0.2">
      <c r="B286"/>
      <c r="C286"/>
      <c r="D286"/>
      <c r="E286" s="44"/>
      <c r="F286" s="45"/>
      <c r="J286" s="43"/>
      <c r="K286" s="43"/>
      <c r="L286" s="43"/>
      <c r="Q286" s="42"/>
      <c r="R286" s="42"/>
      <c r="S286" s="42"/>
      <c r="T286" s="42"/>
      <c r="U286" s="53"/>
      <c r="W286" s="43"/>
      <c r="X286" s="43"/>
      <c r="Y286" s="43"/>
      <c r="Z286" s="43"/>
      <c r="AA286" s="43"/>
      <c r="AL286" s="42"/>
      <c r="AR286" s="42"/>
      <c r="AS286" s="42"/>
      <c r="AT286" s="42"/>
      <c r="AU286" s="42"/>
      <c r="AV286" s="42"/>
      <c r="AW286" s="42"/>
    </row>
    <row r="287" spans="2:49" x14ac:dyDescent="0.2">
      <c r="B287"/>
      <c r="C287"/>
      <c r="D287"/>
      <c r="E287" s="44"/>
      <c r="F287" s="45"/>
      <c r="J287" s="43"/>
      <c r="K287" s="43"/>
      <c r="L287" s="43"/>
      <c r="Q287" s="42"/>
      <c r="R287" s="42"/>
      <c r="S287" s="42"/>
      <c r="T287" s="42"/>
      <c r="U287" s="53"/>
      <c r="W287" s="43"/>
      <c r="X287" s="43"/>
      <c r="Y287" s="43"/>
      <c r="Z287" s="43"/>
      <c r="AA287" s="43"/>
      <c r="AL287" s="42"/>
      <c r="AR287" s="42"/>
      <c r="AS287" s="42"/>
      <c r="AT287" s="42"/>
      <c r="AU287" s="42"/>
      <c r="AV287" s="42"/>
      <c r="AW287" s="42"/>
    </row>
    <row r="288" spans="2:49" x14ac:dyDescent="0.2">
      <c r="B288"/>
      <c r="C288"/>
      <c r="D288"/>
      <c r="E288" s="44"/>
      <c r="F288" s="45"/>
      <c r="J288" s="43"/>
      <c r="K288" s="43"/>
      <c r="L288" s="43"/>
      <c r="Q288" s="42"/>
      <c r="R288" s="42"/>
      <c r="S288" s="42"/>
      <c r="T288" s="42"/>
      <c r="U288" s="53"/>
      <c r="W288" s="43"/>
      <c r="X288" s="43"/>
      <c r="Y288" s="43"/>
      <c r="Z288" s="43"/>
      <c r="AA288" s="43"/>
      <c r="AR288" s="42"/>
      <c r="AS288" s="42"/>
      <c r="AT288" s="42"/>
      <c r="AU288" s="42"/>
      <c r="AV288" s="42"/>
      <c r="AW288" s="42"/>
    </row>
    <row r="289" spans="2:49" x14ac:dyDescent="0.2">
      <c r="B289"/>
      <c r="C289"/>
      <c r="D289"/>
      <c r="E289" s="44"/>
      <c r="F289" s="45"/>
      <c r="J289" s="43"/>
      <c r="K289" s="43"/>
      <c r="L289" s="43"/>
      <c r="Q289" s="42"/>
      <c r="R289" s="42"/>
      <c r="S289" s="42"/>
      <c r="T289" s="42"/>
      <c r="U289" s="53"/>
      <c r="W289" s="43"/>
      <c r="X289" s="43"/>
      <c r="Y289" s="43"/>
      <c r="Z289" s="43"/>
      <c r="AA289" s="43"/>
      <c r="AR289" s="42"/>
      <c r="AS289" s="42"/>
      <c r="AT289" s="42"/>
      <c r="AU289" s="42"/>
      <c r="AV289" s="42"/>
      <c r="AW289" s="42"/>
    </row>
    <row r="290" spans="2:49" x14ac:dyDescent="0.2">
      <c r="B290"/>
      <c r="C290"/>
      <c r="D290"/>
      <c r="E290" s="44"/>
      <c r="F290" s="45"/>
      <c r="J290" s="43"/>
      <c r="K290" s="43"/>
      <c r="L290" s="43"/>
      <c r="Q290" s="42"/>
      <c r="R290" s="42"/>
      <c r="S290" s="42"/>
      <c r="T290" s="42"/>
      <c r="U290" s="53"/>
      <c r="W290" s="43"/>
      <c r="X290" s="43"/>
      <c r="Y290" s="43"/>
      <c r="Z290" s="43"/>
      <c r="AA290" s="43"/>
      <c r="AL290" s="42"/>
      <c r="AR290" s="42"/>
      <c r="AS290" s="42"/>
      <c r="AT290" s="42"/>
      <c r="AU290" s="42"/>
      <c r="AV290" s="42"/>
      <c r="AW290" s="42"/>
    </row>
    <row r="291" spans="2:49" x14ac:dyDescent="0.2">
      <c r="B291"/>
      <c r="C291"/>
      <c r="D291"/>
      <c r="E291" s="44"/>
      <c r="F291" s="45"/>
      <c r="J291" s="43"/>
      <c r="K291" s="43"/>
      <c r="L291" s="43"/>
      <c r="Q291" s="42"/>
      <c r="R291" s="42"/>
      <c r="S291" s="42"/>
      <c r="T291" s="42"/>
      <c r="U291" s="53"/>
      <c r="W291" s="43"/>
      <c r="X291" s="43"/>
      <c r="Y291" s="43"/>
      <c r="Z291" s="43"/>
      <c r="AA291" s="43"/>
      <c r="AL291" s="42"/>
      <c r="AR291" s="42"/>
      <c r="AS291" s="42"/>
      <c r="AT291" s="42"/>
      <c r="AU291" s="42"/>
      <c r="AV291" s="42"/>
      <c r="AW291" s="42"/>
    </row>
    <row r="292" spans="2:49" x14ac:dyDescent="0.2">
      <c r="B292"/>
      <c r="C292"/>
      <c r="D292"/>
      <c r="E292" s="44"/>
      <c r="F292" s="45"/>
      <c r="J292" s="43"/>
      <c r="K292" s="43"/>
      <c r="L292" s="43"/>
      <c r="Q292" s="42"/>
      <c r="R292" s="42"/>
      <c r="S292" s="42"/>
      <c r="T292" s="42"/>
      <c r="U292" s="53"/>
      <c r="W292" s="43"/>
      <c r="X292" s="43"/>
      <c r="Y292" s="43"/>
      <c r="Z292" s="43"/>
      <c r="AA292" s="43"/>
      <c r="AL292" s="42"/>
      <c r="AR292" s="42"/>
      <c r="AS292" s="42"/>
      <c r="AT292" s="42"/>
      <c r="AU292" s="42"/>
      <c r="AV292" s="42"/>
      <c r="AW292" s="42"/>
    </row>
    <row r="293" spans="2:49" x14ac:dyDescent="0.2">
      <c r="B293"/>
      <c r="C293"/>
      <c r="D293"/>
      <c r="E293" s="44"/>
      <c r="F293" s="45"/>
      <c r="J293" s="43"/>
      <c r="K293" s="43"/>
      <c r="L293" s="43"/>
      <c r="Q293" s="42"/>
      <c r="R293" s="42"/>
      <c r="S293" s="42"/>
      <c r="T293" s="42"/>
      <c r="U293" s="53"/>
      <c r="W293" s="43"/>
      <c r="X293" s="43"/>
      <c r="Y293" s="43"/>
      <c r="Z293" s="43"/>
      <c r="AA293" s="43"/>
      <c r="AL293" s="42"/>
      <c r="AR293" s="42"/>
      <c r="AS293" s="42"/>
      <c r="AT293" s="42"/>
      <c r="AU293" s="42"/>
      <c r="AV293" s="42"/>
      <c r="AW293" s="42"/>
    </row>
    <row r="294" spans="2:49" x14ac:dyDescent="0.2">
      <c r="B294"/>
      <c r="C294"/>
      <c r="D294"/>
      <c r="E294" s="44"/>
      <c r="F294" s="45"/>
      <c r="J294" s="43"/>
      <c r="K294" s="43"/>
      <c r="L294" s="43"/>
      <c r="Q294" s="42"/>
      <c r="R294" s="42"/>
      <c r="S294" s="42"/>
      <c r="T294" s="42"/>
      <c r="U294" s="53"/>
      <c r="W294" s="43"/>
      <c r="X294" s="43"/>
      <c r="Y294" s="43"/>
      <c r="Z294" s="43"/>
      <c r="AA294" s="43"/>
      <c r="AL294" s="42"/>
      <c r="AR294" s="42"/>
      <c r="AS294" s="42"/>
      <c r="AT294" s="42"/>
      <c r="AU294" s="42"/>
      <c r="AV294" s="42"/>
      <c r="AW294" s="42"/>
    </row>
    <row r="295" spans="2:49" x14ac:dyDescent="0.2">
      <c r="B295"/>
      <c r="C295"/>
      <c r="D295"/>
      <c r="E295" s="44"/>
      <c r="F295" s="45"/>
      <c r="J295" s="43"/>
      <c r="K295" s="43"/>
      <c r="L295" s="43"/>
      <c r="Q295" s="42"/>
      <c r="R295" s="42"/>
      <c r="S295" s="42"/>
      <c r="T295" s="42"/>
      <c r="U295" s="53"/>
      <c r="W295" s="43"/>
      <c r="X295" s="43"/>
      <c r="Y295" s="43"/>
      <c r="Z295" s="43"/>
      <c r="AA295" s="43"/>
      <c r="AL295" s="42"/>
      <c r="AR295" s="42"/>
      <c r="AS295" s="42"/>
      <c r="AT295" s="42"/>
      <c r="AU295" s="42"/>
      <c r="AV295" s="42"/>
      <c r="AW295" s="42"/>
    </row>
    <row r="296" spans="2:49" x14ac:dyDescent="0.2">
      <c r="B296"/>
      <c r="C296"/>
      <c r="D296"/>
      <c r="E296" s="44"/>
      <c r="F296" s="45"/>
      <c r="J296" s="43"/>
      <c r="K296" s="43"/>
      <c r="L296" s="43"/>
      <c r="Q296" s="42"/>
      <c r="R296" s="42"/>
      <c r="S296" s="42"/>
      <c r="T296" s="42"/>
      <c r="U296" s="53"/>
      <c r="W296" s="43"/>
      <c r="X296" s="43"/>
      <c r="Y296" s="43"/>
      <c r="Z296" s="43"/>
      <c r="AA296" s="43"/>
      <c r="AL296" s="42"/>
      <c r="AR296" s="42"/>
      <c r="AS296" s="42"/>
      <c r="AT296" s="42"/>
      <c r="AU296" s="42"/>
      <c r="AV296" s="42"/>
      <c r="AW296" s="42"/>
    </row>
    <row r="297" spans="2:49" x14ac:dyDescent="0.2">
      <c r="B297"/>
      <c r="C297"/>
      <c r="D297"/>
      <c r="E297" s="44"/>
      <c r="F297" s="45"/>
      <c r="J297" s="43"/>
      <c r="K297" s="43"/>
      <c r="L297" s="43"/>
      <c r="Q297" s="42"/>
      <c r="R297" s="42"/>
      <c r="S297" s="42"/>
      <c r="T297" s="42"/>
      <c r="U297" s="53"/>
      <c r="W297" s="43"/>
      <c r="X297" s="43"/>
      <c r="Y297" s="43"/>
      <c r="Z297" s="43"/>
      <c r="AA297" s="43"/>
      <c r="AL297" s="42"/>
      <c r="AR297" s="42"/>
      <c r="AS297" s="42"/>
      <c r="AT297" s="42"/>
      <c r="AU297" s="42"/>
      <c r="AV297" s="42"/>
      <c r="AW297" s="42"/>
    </row>
    <row r="298" spans="2:49" x14ac:dyDescent="0.2">
      <c r="B298"/>
      <c r="C298"/>
      <c r="D298"/>
      <c r="E298" s="44"/>
      <c r="F298" s="45"/>
      <c r="J298" s="43"/>
      <c r="K298" s="43"/>
      <c r="L298" s="43"/>
      <c r="Q298" s="42"/>
      <c r="R298" s="42"/>
      <c r="S298" s="42"/>
      <c r="T298" s="42"/>
      <c r="U298" s="53"/>
      <c r="W298" s="43"/>
      <c r="X298" s="43"/>
      <c r="Y298" s="43"/>
      <c r="Z298" s="43"/>
      <c r="AA298" s="43"/>
      <c r="AL298" s="42"/>
      <c r="AR298" s="42"/>
      <c r="AS298" s="42"/>
      <c r="AT298" s="42"/>
      <c r="AU298" s="42"/>
      <c r="AV298" s="42"/>
      <c r="AW298" s="42"/>
    </row>
    <row r="299" spans="2:49" x14ac:dyDescent="0.2">
      <c r="B299"/>
      <c r="C299"/>
      <c r="D299"/>
      <c r="E299" s="44"/>
      <c r="F299" s="45"/>
      <c r="J299" s="43"/>
      <c r="K299" s="43"/>
      <c r="L299" s="43"/>
      <c r="Q299" s="42"/>
      <c r="R299" s="42"/>
      <c r="S299" s="42"/>
      <c r="T299" s="42"/>
      <c r="U299" s="53"/>
      <c r="W299" s="43"/>
      <c r="X299" s="43"/>
      <c r="Y299" s="43"/>
      <c r="Z299" s="43"/>
      <c r="AA299" s="43"/>
      <c r="AL299" s="42"/>
      <c r="AR299" s="42"/>
      <c r="AS299" s="42"/>
      <c r="AT299" s="42"/>
      <c r="AU299" s="42"/>
      <c r="AV299" s="42"/>
      <c r="AW299" s="42"/>
    </row>
    <row r="300" spans="2:49" x14ac:dyDescent="0.2">
      <c r="B300"/>
      <c r="C300"/>
      <c r="D300"/>
      <c r="E300" s="44"/>
      <c r="F300" s="45"/>
      <c r="J300" s="43"/>
      <c r="K300" s="43"/>
      <c r="L300" s="43"/>
      <c r="Q300" s="42"/>
      <c r="R300" s="42"/>
      <c r="S300" s="42"/>
      <c r="T300" s="42"/>
      <c r="U300" s="53"/>
      <c r="W300" s="43"/>
      <c r="X300" s="43"/>
      <c r="Y300" s="43"/>
      <c r="Z300" s="43"/>
      <c r="AA300" s="43"/>
      <c r="AL300" s="42"/>
      <c r="AR300" s="42"/>
      <c r="AS300" s="42"/>
      <c r="AT300" s="42"/>
      <c r="AU300" s="42"/>
      <c r="AV300" s="42"/>
      <c r="AW300" s="42"/>
    </row>
    <row r="301" spans="2:49" x14ac:dyDescent="0.2">
      <c r="B301"/>
      <c r="C301"/>
      <c r="D301"/>
      <c r="E301" s="44"/>
      <c r="F301" s="45"/>
      <c r="J301" s="43"/>
      <c r="K301" s="43"/>
      <c r="L301" s="43"/>
      <c r="Q301" s="42"/>
      <c r="R301" s="42"/>
      <c r="S301" s="42"/>
      <c r="T301" s="42"/>
      <c r="U301" s="53"/>
      <c r="W301" s="43"/>
      <c r="X301" s="43"/>
      <c r="Y301" s="43"/>
      <c r="Z301" s="43"/>
      <c r="AA301" s="43"/>
      <c r="AL301" s="42"/>
      <c r="AR301" s="42"/>
      <c r="AS301" s="42"/>
      <c r="AT301" s="42"/>
      <c r="AU301" s="42"/>
      <c r="AV301" s="42"/>
      <c r="AW301" s="42"/>
    </row>
    <row r="302" spans="2:49" x14ac:dyDescent="0.2">
      <c r="B302"/>
      <c r="C302"/>
      <c r="D302"/>
      <c r="E302" s="44"/>
      <c r="F302" s="45"/>
      <c r="J302" s="43"/>
      <c r="K302" s="43"/>
      <c r="L302" s="43"/>
      <c r="Q302" s="42"/>
      <c r="R302" s="42"/>
      <c r="S302" s="42"/>
      <c r="T302" s="42"/>
      <c r="U302" s="53"/>
      <c r="W302" s="43"/>
      <c r="X302" s="43"/>
      <c r="Y302" s="43"/>
      <c r="Z302" s="43"/>
      <c r="AA302" s="43"/>
      <c r="AL302" s="42"/>
      <c r="AR302" s="42"/>
      <c r="AS302" s="42"/>
      <c r="AT302" s="42"/>
      <c r="AU302" s="42"/>
      <c r="AV302" s="42"/>
      <c r="AW302" s="42"/>
    </row>
    <row r="303" spans="2:49" x14ac:dyDescent="0.2">
      <c r="B303"/>
      <c r="C303"/>
      <c r="D303"/>
      <c r="E303" s="44"/>
      <c r="F303" s="45"/>
      <c r="J303" s="43"/>
      <c r="K303" s="43"/>
      <c r="L303" s="43"/>
      <c r="Q303" s="42"/>
      <c r="R303" s="42"/>
      <c r="S303" s="42"/>
      <c r="T303" s="42"/>
      <c r="U303" s="53"/>
      <c r="W303" s="43"/>
      <c r="X303" s="43"/>
      <c r="Y303" s="43"/>
      <c r="Z303" s="43"/>
      <c r="AA303" s="43"/>
      <c r="AL303" s="42"/>
      <c r="AR303" s="42"/>
      <c r="AS303" s="42"/>
      <c r="AT303" s="42"/>
      <c r="AU303" s="42"/>
      <c r="AV303" s="42"/>
      <c r="AW303" s="42"/>
    </row>
    <row r="304" spans="2:49" x14ac:dyDescent="0.2">
      <c r="B304"/>
      <c r="C304"/>
      <c r="D304"/>
      <c r="E304" s="44"/>
      <c r="F304" s="45"/>
      <c r="J304" s="43"/>
      <c r="K304" s="43"/>
      <c r="L304" s="43"/>
      <c r="Q304" s="42"/>
      <c r="R304" s="42"/>
      <c r="S304" s="42"/>
      <c r="T304" s="42"/>
      <c r="U304" s="53"/>
      <c r="W304" s="43"/>
      <c r="X304" s="43"/>
      <c r="Y304" s="43"/>
      <c r="Z304" s="43"/>
      <c r="AA304" s="43"/>
      <c r="AL304" s="42"/>
      <c r="AR304" s="42"/>
      <c r="AS304" s="42"/>
      <c r="AT304" s="42"/>
      <c r="AU304" s="42"/>
      <c r="AV304" s="42"/>
      <c r="AW304" s="42"/>
    </row>
    <row r="305" spans="2:49" x14ac:dyDescent="0.2">
      <c r="B305"/>
      <c r="C305"/>
      <c r="D305"/>
      <c r="E305" s="44"/>
      <c r="F305" s="45"/>
      <c r="J305" s="43"/>
      <c r="K305" s="43"/>
      <c r="L305" s="43"/>
      <c r="Q305" s="42"/>
      <c r="R305" s="42"/>
      <c r="S305" s="42"/>
      <c r="T305" s="42"/>
      <c r="U305" s="53"/>
      <c r="W305" s="43"/>
      <c r="X305" s="43"/>
      <c r="Y305" s="43"/>
      <c r="Z305" s="43"/>
      <c r="AA305" s="43"/>
      <c r="AL305" s="42"/>
      <c r="AR305" s="42"/>
      <c r="AS305" s="42"/>
      <c r="AT305" s="42"/>
      <c r="AU305" s="42"/>
      <c r="AV305" s="42"/>
      <c r="AW305" s="42"/>
    </row>
    <row r="306" spans="2:49" x14ac:dyDescent="0.2">
      <c r="B306"/>
      <c r="C306"/>
      <c r="D306"/>
      <c r="E306" s="44"/>
      <c r="F306" s="45"/>
      <c r="J306" s="43"/>
      <c r="K306" s="43"/>
      <c r="L306" s="43"/>
      <c r="Q306" s="42"/>
      <c r="R306" s="42"/>
      <c r="S306" s="42"/>
      <c r="T306" s="42"/>
      <c r="U306" s="53"/>
      <c r="W306" s="43"/>
      <c r="X306" s="43"/>
      <c r="Y306" s="43"/>
      <c r="Z306" s="43"/>
      <c r="AA306" s="43"/>
      <c r="AL306" s="42"/>
      <c r="AR306" s="42"/>
      <c r="AS306" s="42"/>
      <c r="AT306" s="42"/>
      <c r="AU306" s="42"/>
      <c r="AV306" s="42"/>
      <c r="AW306" s="42"/>
    </row>
    <row r="307" spans="2:49" x14ac:dyDescent="0.2">
      <c r="B307"/>
      <c r="C307"/>
      <c r="D307"/>
      <c r="E307" s="44"/>
      <c r="F307" s="45"/>
      <c r="J307" s="43"/>
      <c r="K307" s="43"/>
      <c r="L307" s="43"/>
      <c r="Q307" s="42"/>
      <c r="R307" s="42"/>
      <c r="S307" s="42"/>
      <c r="T307" s="42"/>
      <c r="U307" s="53"/>
      <c r="W307" s="43"/>
      <c r="X307" s="43"/>
      <c r="Y307" s="43"/>
      <c r="Z307" s="43"/>
      <c r="AA307" s="43"/>
      <c r="AL307" s="42"/>
      <c r="AR307" s="42"/>
      <c r="AS307" s="42"/>
      <c r="AT307" s="42"/>
      <c r="AU307" s="42"/>
      <c r="AV307" s="42"/>
      <c r="AW307" s="42"/>
    </row>
    <row r="308" spans="2:49" x14ac:dyDescent="0.2">
      <c r="B308"/>
      <c r="C308"/>
      <c r="D308"/>
      <c r="E308" s="44"/>
      <c r="F308" s="45"/>
      <c r="J308" s="43"/>
      <c r="K308" s="43"/>
      <c r="L308" s="43"/>
      <c r="Q308" s="42"/>
      <c r="R308" s="42"/>
      <c r="S308" s="42"/>
      <c r="T308" s="42"/>
      <c r="U308" s="53"/>
      <c r="W308" s="43"/>
      <c r="X308" s="43"/>
      <c r="Y308" s="43"/>
      <c r="Z308" s="43"/>
      <c r="AA308" s="43"/>
      <c r="AL308" s="42"/>
      <c r="AR308" s="42"/>
      <c r="AS308" s="42"/>
      <c r="AT308" s="42"/>
      <c r="AU308" s="42"/>
      <c r="AV308" s="42"/>
      <c r="AW308" s="42"/>
    </row>
    <row r="309" spans="2:49" x14ac:dyDescent="0.2">
      <c r="B309"/>
      <c r="C309"/>
      <c r="D309"/>
      <c r="E309" s="44"/>
      <c r="F309" s="45"/>
      <c r="G309" s="63"/>
      <c r="J309" s="43"/>
      <c r="K309" s="43"/>
      <c r="L309" s="43"/>
      <c r="Q309" s="42"/>
      <c r="R309" s="42"/>
      <c r="S309" s="42"/>
      <c r="T309" s="42"/>
      <c r="U309" s="53"/>
      <c r="W309" s="43"/>
      <c r="X309" s="43"/>
      <c r="Y309" s="43"/>
      <c r="Z309" s="43"/>
      <c r="AA309" s="43"/>
      <c r="AL309" s="42"/>
      <c r="AR309" s="42"/>
      <c r="AS309" s="42"/>
      <c r="AT309" s="42"/>
      <c r="AU309" s="42"/>
      <c r="AV309" s="42"/>
      <c r="AW309" s="42"/>
    </row>
    <row r="310" spans="2:49" x14ac:dyDescent="0.2">
      <c r="B310"/>
      <c r="C310"/>
      <c r="D310"/>
      <c r="E310" s="44"/>
      <c r="F310" s="45"/>
      <c r="J310" s="43"/>
      <c r="K310" s="43"/>
      <c r="L310" s="43"/>
      <c r="Q310" s="42"/>
      <c r="R310" s="42"/>
      <c r="S310" s="42"/>
      <c r="T310" s="42"/>
      <c r="U310" s="53"/>
      <c r="W310" s="43"/>
      <c r="X310" s="43"/>
      <c r="Y310" s="43"/>
      <c r="Z310" s="43"/>
      <c r="AA310" s="43"/>
      <c r="AL310" s="42"/>
      <c r="AR310" s="42"/>
      <c r="AS310" s="42"/>
      <c r="AT310" s="42"/>
      <c r="AU310" s="42"/>
      <c r="AV310" s="42"/>
      <c r="AW310" s="42"/>
    </row>
    <row r="311" spans="2:49" x14ac:dyDescent="0.2">
      <c r="B311"/>
      <c r="C311"/>
      <c r="D311"/>
      <c r="E311" s="44"/>
      <c r="F311" s="45"/>
      <c r="J311" s="43"/>
      <c r="K311" s="43"/>
      <c r="L311" s="43"/>
      <c r="Q311" s="42"/>
      <c r="R311" s="42"/>
      <c r="S311" s="42"/>
      <c r="T311" s="42"/>
      <c r="U311" s="53"/>
      <c r="W311" s="43"/>
      <c r="X311" s="43"/>
      <c r="Y311" s="43"/>
      <c r="Z311" s="43"/>
      <c r="AA311" s="43"/>
      <c r="AL311" s="42"/>
      <c r="AR311" s="42"/>
      <c r="AS311" s="42"/>
      <c r="AT311" s="42"/>
      <c r="AU311" s="42"/>
      <c r="AV311" s="42"/>
      <c r="AW311" s="42"/>
    </row>
    <row r="312" spans="2:49" x14ac:dyDescent="0.2">
      <c r="B312"/>
      <c r="C312"/>
      <c r="D312"/>
      <c r="E312" s="44"/>
      <c r="F312" s="45"/>
      <c r="J312" s="43"/>
      <c r="K312" s="43"/>
      <c r="L312" s="43"/>
      <c r="Q312" s="42"/>
      <c r="R312" s="42"/>
      <c r="S312" s="42"/>
      <c r="T312" s="42"/>
      <c r="U312" s="53"/>
      <c r="W312" s="43"/>
      <c r="X312" s="43"/>
      <c r="Y312" s="43"/>
      <c r="Z312" s="43"/>
      <c r="AA312" s="43"/>
      <c r="AL312" s="42"/>
      <c r="AR312" s="42"/>
      <c r="AS312" s="42"/>
      <c r="AT312" s="42"/>
      <c r="AU312" s="42"/>
      <c r="AV312" s="42"/>
      <c r="AW312" s="42"/>
    </row>
    <row r="313" spans="2:49" x14ac:dyDescent="0.2">
      <c r="B313"/>
      <c r="C313"/>
      <c r="D313"/>
      <c r="E313" s="44"/>
      <c r="F313" s="45"/>
      <c r="J313" s="43"/>
      <c r="K313" s="43"/>
      <c r="L313" s="43"/>
      <c r="Q313" s="42"/>
      <c r="R313" s="42"/>
      <c r="S313" s="42"/>
      <c r="T313" s="42"/>
      <c r="U313" s="53"/>
      <c r="W313" s="43"/>
      <c r="X313" s="43"/>
      <c r="Y313" s="43"/>
      <c r="Z313" s="43"/>
      <c r="AA313" s="43"/>
      <c r="AL313" s="42"/>
      <c r="AR313" s="42"/>
      <c r="AS313" s="42"/>
      <c r="AT313" s="42"/>
      <c r="AU313" s="42"/>
      <c r="AV313" s="42"/>
      <c r="AW313" s="42"/>
    </row>
    <row r="314" spans="2:49" x14ac:dyDescent="0.2">
      <c r="B314"/>
      <c r="C314"/>
      <c r="D314"/>
      <c r="E314" s="44"/>
      <c r="F314" s="45"/>
      <c r="J314" s="43"/>
      <c r="K314" s="43"/>
      <c r="L314" s="43"/>
      <c r="Q314" s="42"/>
      <c r="R314" s="42"/>
      <c r="S314" s="42"/>
      <c r="T314" s="42"/>
      <c r="U314" s="53"/>
      <c r="W314" s="43"/>
      <c r="X314" s="43"/>
      <c r="Y314" s="43"/>
      <c r="Z314" s="43"/>
      <c r="AA314" s="43"/>
      <c r="AL314" s="42"/>
      <c r="AR314" s="42"/>
      <c r="AS314" s="42"/>
      <c r="AT314" s="42"/>
      <c r="AU314" s="42"/>
      <c r="AV314" s="42"/>
      <c r="AW314" s="42"/>
    </row>
    <row r="315" spans="2:49" x14ac:dyDescent="0.2">
      <c r="B315"/>
      <c r="C315"/>
      <c r="D315"/>
      <c r="E315" s="44"/>
      <c r="F315" s="45"/>
      <c r="J315" s="43"/>
      <c r="K315" s="43"/>
      <c r="L315" s="43"/>
      <c r="Q315" s="42"/>
      <c r="R315" s="42"/>
      <c r="S315" s="42"/>
      <c r="T315" s="42"/>
      <c r="U315" s="53"/>
      <c r="W315" s="43"/>
      <c r="X315" s="43"/>
      <c r="Y315" s="43"/>
      <c r="Z315" s="43"/>
      <c r="AA315" s="43"/>
      <c r="AL315" s="42"/>
      <c r="AR315" s="42"/>
      <c r="AS315" s="42"/>
      <c r="AT315" s="42"/>
      <c r="AU315" s="42"/>
      <c r="AV315" s="42"/>
      <c r="AW315" s="42"/>
    </row>
    <row r="316" spans="2:49" x14ac:dyDescent="0.2">
      <c r="B316"/>
      <c r="C316"/>
      <c r="D316"/>
      <c r="E316" s="44"/>
      <c r="F316" s="45"/>
      <c r="J316" s="43"/>
      <c r="K316" s="43"/>
      <c r="L316" s="43"/>
      <c r="Q316" s="42"/>
      <c r="R316" s="42"/>
      <c r="S316" s="42"/>
      <c r="T316" s="42"/>
      <c r="U316" s="53"/>
      <c r="W316" s="43"/>
      <c r="X316" s="43"/>
      <c r="Y316" s="43"/>
      <c r="Z316" s="43"/>
      <c r="AA316" s="43"/>
      <c r="AL316" s="42"/>
      <c r="AR316" s="42"/>
      <c r="AS316" s="42"/>
      <c r="AT316" s="42"/>
      <c r="AU316" s="42"/>
      <c r="AV316" s="42"/>
      <c r="AW316" s="42"/>
    </row>
    <row r="317" spans="2:49" x14ac:dyDescent="0.2">
      <c r="B317"/>
      <c r="C317"/>
      <c r="D317"/>
      <c r="E317" s="44"/>
      <c r="F317" s="45"/>
      <c r="J317" s="43"/>
      <c r="K317" s="43"/>
      <c r="L317" s="43"/>
      <c r="Q317" s="42"/>
      <c r="R317" s="42"/>
      <c r="S317" s="42"/>
      <c r="T317" s="42"/>
      <c r="U317" s="53"/>
      <c r="W317" s="43"/>
      <c r="X317" s="43"/>
      <c r="Y317" s="43"/>
      <c r="Z317" s="43"/>
      <c r="AA317" s="43"/>
      <c r="AL317" s="42"/>
      <c r="AR317" s="42"/>
      <c r="AS317" s="42"/>
      <c r="AT317" s="42"/>
      <c r="AU317" s="42"/>
      <c r="AV317" s="42"/>
      <c r="AW317" s="42"/>
    </row>
    <row r="318" spans="2:49" x14ac:dyDescent="0.2">
      <c r="B318"/>
      <c r="C318"/>
      <c r="D318"/>
      <c r="E318" s="44"/>
      <c r="F318" s="45"/>
      <c r="J318" s="43"/>
      <c r="K318" s="43"/>
      <c r="L318" s="43"/>
      <c r="Q318" s="42"/>
      <c r="R318" s="42"/>
      <c r="S318" s="42"/>
      <c r="T318" s="42"/>
      <c r="U318" s="53"/>
      <c r="W318" s="43"/>
      <c r="X318" s="43"/>
      <c r="Y318" s="43"/>
      <c r="Z318" s="43"/>
      <c r="AA318" s="43"/>
      <c r="AL318" s="42"/>
      <c r="AR318" s="42"/>
      <c r="AS318" s="42"/>
      <c r="AT318" s="42"/>
      <c r="AU318" s="42"/>
      <c r="AV318" s="42"/>
      <c r="AW318" s="42"/>
    </row>
    <row r="319" spans="2:49" x14ac:dyDescent="0.2">
      <c r="B319"/>
      <c r="C319"/>
      <c r="D319"/>
      <c r="E319" s="44"/>
      <c r="F319" s="45"/>
      <c r="J319" s="43"/>
      <c r="K319" s="43"/>
      <c r="L319" s="43"/>
      <c r="Q319" s="42"/>
      <c r="R319" s="42"/>
      <c r="S319" s="42"/>
      <c r="T319" s="42"/>
      <c r="U319" s="53"/>
      <c r="W319" s="43"/>
      <c r="X319" s="43"/>
      <c r="Y319" s="43"/>
      <c r="Z319" s="43"/>
      <c r="AA319" s="43"/>
      <c r="AL319" s="42"/>
      <c r="AR319" s="42"/>
      <c r="AS319" s="42"/>
      <c r="AT319" s="42"/>
      <c r="AU319" s="42"/>
      <c r="AV319" s="42"/>
      <c r="AW319" s="42"/>
    </row>
    <row r="320" spans="2:49" x14ac:dyDescent="0.2">
      <c r="B320"/>
      <c r="C320"/>
      <c r="D320"/>
      <c r="E320" s="44"/>
      <c r="F320" s="45"/>
      <c r="J320" s="43"/>
      <c r="K320" s="43"/>
      <c r="L320" s="43"/>
      <c r="Q320" s="42"/>
      <c r="R320" s="42"/>
      <c r="S320" s="42"/>
      <c r="T320" s="42"/>
      <c r="U320" s="53"/>
      <c r="W320" s="43"/>
      <c r="X320" s="43"/>
      <c r="Y320" s="43"/>
      <c r="Z320" s="43"/>
      <c r="AA320" s="43"/>
      <c r="AL320" s="42"/>
      <c r="AR320" s="42"/>
      <c r="AS320" s="42"/>
      <c r="AT320" s="42"/>
      <c r="AU320" s="42"/>
      <c r="AV320" s="42"/>
      <c r="AW320" s="42"/>
    </row>
    <row r="321" spans="2:49" x14ac:dyDescent="0.2">
      <c r="B321"/>
      <c r="C321"/>
      <c r="D321"/>
      <c r="E321" s="44"/>
      <c r="F321" s="45"/>
      <c r="J321" s="43"/>
      <c r="K321" s="43"/>
      <c r="L321" s="43"/>
      <c r="Q321" s="42"/>
      <c r="R321" s="42"/>
      <c r="S321" s="42"/>
      <c r="T321" s="42"/>
      <c r="U321" s="53"/>
      <c r="W321" s="43"/>
      <c r="X321" s="43"/>
      <c r="Y321" s="43"/>
      <c r="Z321" s="43"/>
      <c r="AA321" s="43"/>
      <c r="AL321" s="42"/>
      <c r="AR321" s="42"/>
      <c r="AS321" s="42"/>
      <c r="AT321" s="42"/>
      <c r="AU321" s="42"/>
      <c r="AV321" s="42"/>
      <c r="AW321" s="42"/>
    </row>
    <row r="322" spans="2:49" x14ac:dyDescent="0.2">
      <c r="B322"/>
      <c r="C322"/>
      <c r="D322"/>
      <c r="E322" s="44"/>
      <c r="F322" s="45"/>
      <c r="J322" s="43"/>
      <c r="K322" s="43"/>
      <c r="L322" s="43"/>
      <c r="Q322" s="42"/>
      <c r="R322" s="42"/>
      <c r="S322" s="42"/>
      <c r="T322" s="42"/>
      <c r="U322" s="53"/>
      <c r="W322" s="43"/>
      <c r="X322" s="43"/>
      <c r="Y322" s="43"/>
      <c r="Z322" s="43"/>
      <c r="AA322" s="43"/>
      <c r="AL322" s="42"/>
      <c r="AR322" s="42"/>
      <c r="AS322" s="42"/>
      <c r="AT322" s="42"/>
      <c r="AU322" s="42"/>
      <c r="AV322" s="42"/>
      <c r="AW322" s="42"/>
    </row>
    <row r="323" spans="2:49" x14ac:dyDescent="0.2">
      <c r="B323"/>
      <c r="C323"/>
      <c r="D323"/>
      <c r="E323" s="44"/>
      <c r="F323" s="45"/>
      <c r="J323" s="43"/>
      <c r="K323" s="43"/>
      <c r="L323" s="43"/>
      <c r="Q323" s="42"/>
      <c r="R323" s="42"/>
      <c r="S323" s="42"/>
      <c r="T323" s="42"/>
      <c r="U323" s="53"/>
      <c r="W323" s="43"/>
      <c r="X323" s="43"/>
      <c r="Y323" s="43"/>
      <c r="Z323" s="43"/>
      <c r="AA323" s="43"/>
      <c r="AL323" s="42"/>
      <c r="AR323" s="42"/>
      <c r="AS323" s="42"/>
      <c r="AT323" s="42"/>
      <c r="AU323" s="42"/>
      <c r="AV323" s="42"/>
      <c r="AW323" s="42"/>
    </row>
    <row r="324" spans="2:49" x14ac:dyDescent="0.2">
      <c r="B324"/>
      <c r="C324"/>
      <c r="D324"/>
      <c r="E324" s="44"/>
      <c r="F324" s="45"/>
      <c r="J324" s="43"/>
      <c r="K324" s="43"/>
      <c r="L324" s="43"/>
      <c r="Q324" s="42"/>
      <c r="R324" s="42"/>
      <c r="S324" s="42"/>
      <c r="T324" s="42"/>
      <c r="U324" s="53"/>
      <c r="W324" s="43"/>
      <c r="X324" s="43"/>
      <c r="Y324" s="43"/>
      <c r="Z324" s="43"/>
      <c r="AA324" s="43"/>
      <c r="AL324" s="42"/>
      <c r="AR324" s="42"/>
      <c r="AS324" s="42"/>
      <c r="AT324" s="42"/>
      <c r="AU324" s="42"/>
      <c r="AV324" s="42"/>
      <c r="AW324" s="42"/>
    </row>
    <row r="325" spans="2:49" x14ac:dyDescent="0.2">
      <c r="B325"/>
      <c r="C325"/>
      <c r="D325"/>
      <c r="E325" s="44"/>
      <c r="F325" s="45"/>
      <c r="J325" s="43"/>
      <c r="K325" s="43"/>
      <c r="L325" s="43"/>
      <c r="Q325" s="42"/>
      <c r="R325" s="42"/>
      <c r="S325" s="42"/>
      <c r="T325" s="42"/>
      <c r="U325" s="53"/>
      <c r="W325" s="43"/>
      <c r="X325" s="43"/>
      <c r="Y325" s="43"/>
      <c r="Z325" s="43"/>
      <c r="AA325" s="43"/>
      <c r="AL325" s="42"/>
      <c r="AR325" s="42"/>
      <c r="AS325" s="42"/>
      <c r="AT325" s="42"/>
      <c r="AU325" s="42"/>
      <c r="AV325" s="42"/>
      <c r="AW325" s="42"/>
    </row>
    <row r="326" spans="2:49" x14ac:dyDescent="0.2">
      <c r="B326"/>
      <c r="C326"/>
      <c r="D326"/>
      <c r="E326" s="44"/>
      <c r="F326" s="45"/>
      <c r="J326" s="43"/>
      <c r="K326" s="43"/>
      <c r="L326" s="43"/>
      <c r="Q326" s="42"/>
      <c r="R326" s="42"/>
      <c r="S326" s="42"/>
      <c r="T326" s="42"/>
      <c r="U326" s="53"/>
      <c r="W326" s="43"/>
      <c r="X326" s="43"/>
      <c r="Y326" s="43"/>
      <c r="Z326" s="43"/>
      <c r="AA326" s="43"/>
      <c r="AL326" s="42"/>
      <c r="AR326" s="42"/>
      <c r="AS326" s="42"/>
      <c r="AT326" s="42"/>
      <c r="AU326" s="42"/>
      <c r="AV326" s="42"/>
      <c r="AW326" s="42"/>
    </row>
    <row r="327" spans="2:49" x14ac:dyDescent="0.2">
      <c r="B327"/>
      <c r="C327"/>
      <c r="D327"/>
      <c r="E327" s="44"/>
      <c r="F327" s="45"/>
      <c r="J327" s="43"/>
      <c r="K327" s="43"/>
      <c r="L327" s="43"/>
      <c r="Q327" s="42"/>
      <c r="R327" s="42"/>
      <c r="S327" s="42"/>
      <c r="T327" s="42"/>
      <c r="U327" s="53"/>
      <c r="W327" s="43"/>
      <c r="X327" s="43"/>
      <c r="Y327" s="43"/>
      <c r="Z327" s="43"/>
      <c r="AA327" s="43"/>
      <c r="AL327" s="42"/>
      <c r="AR327" s="42"/>
      <c r="AS327" s="42"/>
      <c r="AT327" s="42"/>
      <c r="AU327" s="42"/>
      <c r="AV327" s="42"/>
      <c r="AW327" s="42"/>
    </row>
    <row r="328" spans="2:49" x14ac:dyDescent="0.2">
      <c r="B328"/>
      <c r="C328"/>
      <c r="D328"/>
      <c r="E328" s="44"/>
      <c r="F328" s="45"/>
      <c r="J328" s="43"/>
      <c r="K328" s="43"/>
      <c r="L328" s="43"/>
      <c r="Q328" s="42"/>
      <c r="R328" s="42"/>
      <c r="S328" s="42"/>
      <c r="T328" s="42"/>
      <c r="U328" s="53"/>
      <c r="W328" s="43"/>
      <c r="X328" s="43"/>
      <c r="Y328" s="43"/>
      <c r="Z328" s="43"/>
      <c r="AA328" s="43"/>
      <c r="AL328" s="42"/>
      <c r="AR328" s="42"/>
      <c r="AS328" s="42"/>
      <c r="AT328" s="42"/>
      <c r="AU328" s="42"/>
      <c r="AV328" s="42"/>
      <c r="AW328" s="42"/>
    </row>
    <row r="329" spans="2:49" x14ac:dyDescent="0.2">
      <c r="B329"/>
      <c r="C329"/>
      <c r="D329"/>
      <c r="E329" s="44"/>
      <c r="F329" s="45"/>
      <c r="J329" s="43"/>
      <c r="K329" s="43"/>
      <c r="L329" s="43"/>
      <c r="Q329" s="42"/>
      <c r="R329" s="42"/>
      <c r="S329" s="42"/>
      <c r="T329" s="42"/>
      <c r="U329" s="53"/>
      <c r="W329" s="43"/>
      <c r="X329" s="43"/>
      <c r="Y329" s="43"/>
      <c r="Z329" s="43"/>
      <c r="AA329" s="43"/>
      <c r="AL329" s="42"/>
      <c r="AR329" s="42"/>
      <c r="AS329" s="42"/>
      <c r="AT329" s="42"/>
      <c r="AU329" s="42"/>
      <c r="AV329" s="42"/>
      <c r="AW329" s="42"/>
    </row>
    <row r="330" spans="2:49" x14ac:dyDescent="0.2">
      <c r="B330"/>
      <c r="C330"/>
      <c r="D330"/>
      <c r="E330" s="44"/>
      <c r="F330" s="45"/>
      <c r="J330" s="43"/>
      <c r="K330" s="43"/>
      <c r="L330" s="43"/>
      <c r="Q330" s="42"/>
      <c r="R330" s="42"/>
      <c r="S330" s="42"/>
      <c r="T330" s="42"/>
      <c r="U330" s="53"/>
      <c r="W330" s="43"/>
      <c r="X330" s="43"/>
      <c r="Y330" s="43"/>
      <c r="Z330" s="43"/>
      <c r="AA330" s="43"/>
      <c r="AL330" s="42"/>
      <c r="AR330" s="42"/>
      <c r="AS330" s="42"/>
      <c r="AT330" s="42"/>
      <c r="AU330" s="42"/>
      <c r="AV330" s="42"/>
      <c r="AW330" s="42"/>
    </row>
    <row r="331" spans="2:49" x14ac:dyDescent="0.2">
      <c r="B331"/>
      <c r="C331"/>
      <c r="D331"/>
      <c r="E331" s="44"/>
      <c r="F331" s="45"/>
      <c r="J331" s="43"/>
      <c r="K331" s="43"/>
      <c r="L331" s="43"/>
      <c r="Q331" s="42"/>
      <c r="R331" s="42"/>
      <c r="S331" s="42"/>
      <c r="T331" s="42"/>
      <c r="U331" s="53"/>
      <c r="W331" s="43"/>
      <c r="X331" s="43"/>
      <c r="Y331" s="43"/>
      <c r="Z331" s="43"/>
      <c r="AA331" s="43"/>
      <c r="AL331" s="42"/>
      <c r="AR331" s="42"/>
      <c r="AS331" s="42"/>
      <c r="AT331" s="42"/>
      <c r="AU331" s="42"/>
      <c r="AV331" s="42"/>
      <c r="AW331" s="42"/>
    </row>
    <row r="332" spans="2:49" x14ac:dyDescent="0.2">
      <c r="B332"/>
      <c r="C332"/>
      <c r="D332"/>
      <c r="E332" s="44"/>
      <c r="F332" s="45"/>
      <c r="J332" s="43"/>
      <c r="K332" s="43"/>
      <c r="L332" s="43"/>
      <c r="Q332" s="42"/>
      <c r="R332" s="42"/>
      <c r="S332" s="42"/>
      <c r="T332" s="42"/>
      <c r="U332" s="53"/>
      <c r="W332" s="43"/>
      <c r="X332" s="43"/>
      <c r="Y332" s="43"/>
      <c r="Z332" s="43"/>
      <c r="AA332" s="43"/>
      <c r="AL332" s="42"/>
      <c r="AR332" s="42"/>
      <c r="AS332" s="42"/>
      <c r="AT332" s="42"/>
      <c r="AU332" s="42"/>
      <c r="AV332" s="42"/>
      <c r="AW332" s="42"/>
    </row>
    <row r="333" spans="2:49" x14ac:dyDescent="0.2">
      <c r="B333"/>
      <c r="C333"/>
      <c r="D333"/>
      <c r="E333" s="44"/>
      <c r="F333" s="45"/>
      <c r="J333" s="43"/>
      <c r="K333" s="43"/>
      <c r="L333" s="43"/>
      <c r="Q333" s="42"/>
      <c r="R333" s="42"/>
      <c r="S333" s="42"/>
      <c r="T333" s="42"/>
      <c r="U333" s="53"/>
      <c r="W333" s="43"/>
      <c r="X333" s="43"/>
      <c r="Y333" s="43"/>
      <c r="Z333" s="43"/>
      <c r="AA333" s="43"/>
      <c r="AL333" s="42"/>
      <c r="AR333" s="42"/>
      <c r="AS333" s="42"/>
      <c r="AT333" s="42"/>
      <c r="AU333" s="42"/>
      <c r="AV333" s="42"/>
      <c r="AW333" s="42"/>
    </row>
    <row r="334" spans="2:49" x14ac:dyDescent="0.2">
      <c r="B334"/>
      <c r="C334"/>
      <c r="D334"/>
      <c r="E334" s="44"/>
      <c r="F334" s="45"/>
      <c r="J334" s="43"/>
      <c r="K334" s="43"/>
      <c r="L334" s="43"/>
      <c r="Q334" s="42"/>
      <c r="R334" s="42"/>
      <c r="S334" s="42"/>
      <c r="T334" s="42"/>
      <c r="U334" s="53"/>
      <c r="W334" s="43"/>
      <c r="X334" s="43"/>
      <c r="Y334" s="43"/>
      <c r="Z334" s="43"/>
      <c r="AA334" s="43"/>
      <c r="AL334" s="42"/>
      <c r="AR334" s="42"/>
      <c r="AS334" s="42"/>
      <c r="AT334" s="42"/>
      <c r="AU334" s="42"/>
      <c r="AV334" s="42"/>
      <c r="AW334" s="42"/>
    </row>
    <row r="335" spans="2:49" x14ac:dyDescent="0.2">
      <c r="B335"/>
      <c r="C335"/>
      <c r="D335"/>
      <c r="E335" s="44"/>
      <c r="F335" s="45"/>
      <c r="J335" s="43"/>
      <c r="K335" s="43"/>
      <c r="L335" s="43"/>
      <c r="Q335" s="42"/>
      <c r="R335" s="42"/>
      <c r="S335" s="42"/>
      <c r="T335" s="42"/>
      <c r="U335" s="53"/>
      <c r="W335" s="43"/>
      <c r="X335" s="43"/>
      <c r="Y335" s="43"/>
      <c r="Z335" s="43"/>
      <c r="AA335" s="43"/>
      <c r="AL335" s="42"/>
      <c r="AR335" s="42"/>
      <c r="AS335" s="42"/>
      <c r="AT335" s="42"/>
      <c r="AU335" s="42"/>
      <c r="AV335" s="42"/>
      <c r="AW335" s="42"/>
    </row>
    <row r="336" spans="2:49" x14ac:dyDescent="0.2">
      <c r="B336"/>
      <c r="C336"/>
      <c r="D336"/>
      <c r="E336" s="44"/>
      <c r="F336" s="45"/>
      <c r="J336" s="43"/>
      <c r="K336" s="43"/>
      <c r="L336" s="43"/>
      <c r="Q336" s="42"/>
      <c r="R336" s="42"/>
      <c r="S336" s="42"/>
      <c r="T336" s="42"/>
      <c r="U336" s="53"/>
      <c r="W336" s="43"/>
      <c r="X336" s="43"/>
      <c r="Y336" s="43"/>
      <c r="Z336" s="43"/>
      <c r="AA336" s="43"/>
      <c r="AL336" s="42"/>
      <c r="AR336" s="42"/>
      <c r="AS336" s="42"/>
      <c r="AT336" s="42"/>
      <c r="AU336" s="42"/>
      <c r="AV336" s="42"/>
      <c r="AW336" s="42"/>
    </row>
    <row r="337" spans="2:49" x14ac:dyDescent="0.2">
      <c r="B337"/>
      <c r="C337"/>
      <c r="D337"/>
      <c r="E337" s="44"/>
      <c r="F337" s="45"/>
      <c r="J337" s="43"/>
      <c r="K337" s="43"/>
      <c r="L337" s="43"/>
      <c r="Q337" s="42"/>
      <c r="R337" s="42"/>
      <c r="S337" s="42"/>
      <c r="T337" s="42"/>
      <c r="U337" s="53"/>
      <c r="W337" s="43"/>
      <c r="X337" s="43"/>
      <c r="Y337" s="43"/>
      <c r="Z337" s="43"/>
      <c r="AA337" s="43"/>
      <c r="AL337" s="42"/>
      <c r="AR337" s="42"/>
      <c r="AS337" s="42"/>
      <c r="AT337" s="42"/>
      <c r="AU337" s="42"/>
      <c r="AV337" s="42"/>
      <c r="AW337" s="42"/>
    </row>
    <row r="338" spans="2:49" x14ac:dyDescent="0.2">
      <c r="B338"/>
      <c r="C338"/>
      <c r="D338"/>
      <c r="E338" s="44"/>
      <c r="F338" s="45"/>
      <c r="J338" s="43"/>
      <c r="K338" s="43"/>
      <c r="L338" s="43"/>
      <c r="Q338" s="42"/>
      <c r="R338" s="42"/>
      <c r="S338" s="42"/>
      <c r="T338" s="42"/>
      <c r="U338" s="53"/>
      <c r="W338" s="43"/>
      <c r="X338" s="43"/>
      <c r="Y338" s="43"/>
      <c r="Z338" s="43"/>
      <c r="AA338" s="43"/>
      <c r="AL338" s="42"/>
      <c r="AR338" s="42"/>
      <c r="AS338" s="42"/>
      <c r="AT338" s="42"/>
      <c r="AU338" s="42"/>
      <c r="AV338" s="42"/>
      <c r="AW338" s="42"/>
    </row>
    <row r="339" spans="2:49" x14ac:dyDescent="0.2">
      <c r="B339"/>
      <c r="C339"/>
      <c r="D339"/>
      <c r="E339" s="44"/>
      <c r="F339" s="45"/>
      <c r="J339" s="43"/>
      <c r="K339" s="43"/>
      <c r="L339" s="43"/>
      <c r="Q339" s="42"/>
      <c r="R339" s="42"/>
      <c r="S339" s="42"/>
      <c r="T339" s="42"/>
      <c r="U339" s="53"/>
      <c r="W339" s="43"/>
      <c r="X339" s="43"/>
      <c r="Y339" s="43"/>
      <c r="Z339" s="43"/>
      <c r="AA339" s="43"/>
      <c r="AL339" s="42"/>
      <c r="AR339" s="42"/>
      <c r="AS339" s="42"/>
      <c r="AT339" s="42"/>
      <c r="AU339" s="42"/>
      <c r="AV339" s="42"/>
      <c r="AW339" s="42"/>
    </row>
    <row r="340" spans="2:49" x14ac:dyDescent="0.2">
      <c r="B340"/>
      <c r="C340"/>
      <c r="D340"/>
      <c r="E340" s="44"/>
      <c r="F340" s="45"/>
      <c r="J340" s="43"/>
      <c r="K340" s="43"/>
      <c r="L340" s="43"/>
      <c r="Q340" s="42"/>
      <c r="R340" s="42"/>
      <c r="S340" s="42"/>
      <c r="T340" s="42"/>
      <c r="U340" s="53"/>
      <c r="W340" s="43"/>
      <c r="X340" s="43"/>
      <c r="Y340" s="43"/>
      <c r="Z340" s="43"/>
      <c r="AA340" s="43"/>
      <c r="AL340" s="42"/>
      <c r="AR340" s="42"/>
      <c r="AS340" s="42"/>
      <c r="AT340" s="42"/>
      <c r="AU340" s="42"/>
      <c r="AV340" s="42"/>
      <c r="AW340" s="42"/>
    </row>
    <row r="341" spans="2:49" x14ac:dyDescent="0.2">
      <c r="B341"/>
      <c r="C341"/>
      <c r="D341"/>
      <c r="E341" s="44"/>
      <c r="F341" s="45"/>
      <c r="J341" s="43"/>
      <c r="K341" s="43"/>
      <c r="L341" s="43"/>
      <c r="Q341" s="42"/>
      <c r="R341" s="42"/>
      <c r="S341" s="42"/>
      <c r="T341" s="42"/>
      <c r="U341" s="53"/>
      <c r="W341" s="43"/>
      <c r="X341" s="43"/>
      <c r="Y341" s="43"/>
      <c r="Z341" s="43"/>
      <c r="AA341" s="43"/>
      <c r="AL341" s="42"/>
      <c r="AR341" s="42"/>
      <c r="AS341" s="42"/>
      <c r="AT341" s="42"/>
      <c r="AU341" s="42"/>
      <c r="AV341" s="42"/>
      <c r="AW341" s="42"/>
    </row>
    <row r="342" spans="2:49" x14ac:dyDescent="0.2">
      <c r="B342"/>
      <c r="C342"/>
      <c r="D342"/>
      <c r="E342" s="44"/>
      <c r="F342" s="45"/>
      <c r="J342" s="43"/>
      <c r="K342" s="43"/>
      <c r="L342" s="43"/>
      <c r="Q342" s="42"/>
      <c r="R342" s="42"/>
      <c r="S342" s="42"/>
      <c r="T342" s="42"/>
      <c r="U342" s="53"/>
      <c r="W342" s="43"/>
      <c r="X342" s="43"/>
      <c r="Y342" s="43"/>
      <c r="Z342" s="43"/>
      <c r="AA342" s="43"/>
      <c r="AL342" s="42"/>
      <c r="AR342" s="42"/>
      <c r="AS342" s="42"/>
      <c r="AT342" s="42"/>
      <c r="AU342" s="42"/>
      <c r="AV342" s="42"/>
      <c r="AW342" s="42"/>
    </row>
    <row r="343" spans="2:49" x14ac:dyDescent="0.2">
      <c r="B343"/>
      <c r="C343"/>
      <c r="D343"/>
      <c r="E343" s="44"/>
      <c r="F343" s="45"/>
      <c r="J343" s="43"/>
      <c r="K343" s="43"/>
      <c r="L343" s="43"/>
      <c r="Q343" s="42"/>
      <c r="R343" s="42"/>
      <c r="S343" s="42"/>
      <c r="T343" s="42"/>
      <c r="U343" s="53"/>
      <c r="W343" s="43"/>
      <c r="X343" s="43"/>
      <c r="Y343" s="43"/>
      <c r="Z343" s="43"/>
      <c r="AA343" s="43"/>
      <c r="AL343" s="42"/>
      <c r="AR343" s="42"/>
      <c r="AS343" s="42"/>
      <c r="AT343" s="42"/>
      <c r="AU343" s="42"/>
      <c r="AV343" s="42"/>
      <c r="AW343" s="42"/>
    </row>
    <row r="344" spans="2:49" x14ac:dyDescent="0.2">
      <c r="B344"/>
      <c r="C344"/>
      <c r="D344"/>
      <c r="E344" s="44"/>
      <c r="F344" s="45"/>
      <c r="J344" s="43"/>
      <c r="K344" s="43"/>
      <c r="L344" s="43"/>
      <c r="Q344" s="42"/>
      <c r="R344" s="42"/>
      <c r="S344" s="42"/>
      <c r="T344" s="42"/>
      <c r="U344" s="53"/>
      <c r="W344" s="43"/>
      <c r="X344" s="43"/>
      <c r="Y344" s="43"/>
      <c r="Z344" s="43"/>
      <c r="AA344" s="43"/>
      <c r="AL344" s="42"/>
      <c r="AR344" s="42"/>
      <c r="AS344" s="42"/>
      <c r="AT344" s="42"/>
      <c r="AU344" s="42"/>
      <c r="AV344" s="42"/>
      <c r="AW344" s="42"/>
    </row>
    <row r="345" spans="2:49" x14ac:dyDescent="0.2">
      <c r="B345"/>
      <c r="C345"/>
      <c r="D345"/>
      <c r="E345" s="44"/>
      <c r="F345" s="45"/>
      <c r="J345" s="43"/>
      <c r="K345" s="43"/>
      <c r="L345" s="43"/>
      <c r="Q345" s="42"/>
      <c r="R345" s="42"/>
      <c r="S345" s="42"/>
      <c r="T345" s="42"/>
      <c r="U345" s="53"/>
      <c r="W345" s="43"/>
      <c r="X345" s="43"/>
      <c r="Y345" s="43"/>
      <c r="Z345" s="43"/>
      <c r="AA345" s="43"/>
      <c r="AL345" s="42"/>
      <c r="AR345" s="42"/>
      <c r="AS345" s="42"/>
      <c r="AT345" s="42"/>
      <c r="AU345" s="42"/>
      <c r="AV345" s="42"/>
      <c r="AW345" s="42"/>
    </row>
    <row r="346" spans="2:49" x14ac:dyDescent="0.2">
      <c r="B346"/>
      <c r="C346"/>
      <c r="D346"/>
      <c r="E346" s="44"/>
      <c r="F346" s="45"/>
      <c r="J346" s="43"/>
      <c r="K346" s="43"/>
      <c r="L346" s="43"/>
      <c r="Q346" s="42"/>
      <c r="R346" s="42"/>
      <c r="S346" s="42"/>
      <c r="T346" s="42"/>
      <c r="U346" s="53"/>
      <c r="W346" s="43"/>
      <c r="X346" s="43"/>
      <c r="Y346" s="43"/>
      <c r="Z346" s="43"/>
      <c r="AA346" s="43"/>
      <c r="AL346" s="42"/>
      <c r="AR346" s="42"/>
      <c r="AS346" s="42"/>
      <c r="AT346" s="42"/>
      <c r="AU346" s="42"/>
      <c r="AV346" s="42"/>
      <c r="AW346" s="42"/>
    </row>
    <row r="347" spans="2:49" x14ac:dyDescent="0.2">
      <c r="B347"/>
      <c r="C347"/>
      <c r="D347"/>
      <c r="E347" s="44"/>
      <c r="F347" s="45"/>
      <c r="J347" s="43"/>
      <c r="K347" s="43"/>
      <c r="L347" s="43"/>
      <c r="Q347" s="42"/>
      <c r="R347" s="42"/>
      <c r="S347" s="42"/>
      <c r="T347" s="42"/>
      <c r="U347" s="53"/>
      <c r="W347" s="43"/>
      <c r="X347" s="43"/>
      <c r="Y347" s="43"/>
      <c r="Z347" s="43"/>
      <c r="AA347" s="43"/>
      <c r="AL347" s="42"/>
      <c r="AR347" s="42"/>
      <c r="AS347" s="42"/>
      <c r="AT347" s="42"/>
      <c r="AU347" s="42"/>
      <c r="AV347" s="42"/>
      <c r="AW347" s="42"/>
    </row>
    <row r="348" spans="2:49" x14ac:dyDescent="0.2">
      <c r="B348"/>
      <c r="C348"/>
      <c r="D348"/>
      <c r="E348" s="44"/>
      <c r="F348" s="45"/>
      <c r="J348" s="43"/>
      <c r="K348" s="43"/>
      <c r="L348" s="43"/>
      <c r="Q348" s="42"/>
      <c r="R348" s="42"/>
      <c r="S348" s="42"/>
      <c r="T348" s="42"/>
      <c r="U348" s="53"/>
      <c r="W348" s="43"/>
      <c r="X348" s="43"/>
      <c r="Y348" s="43"/>
      <c r="Z348" s="43"/>
      <c r="AA348" s="43"/>
      <c r="AL348" s="42"/>
      <c r="AR348" s="42"/>
      <c r="AS348" s="42"/>
      <c r="AT348" s="42"/>
      <c r="AU348" s="42"/>
      <c r="AV348" s="42"/>
      <c r="AW348" s="42"/>
    </row>
    <row r="349" spans="2:49" x14ac:dyDescent="0.2">
      <c r="B349"/>
      <c r="C349"/>
      <c r="D349"/>
      <c r="E349" s="44"/>
      <c r="F349" s="45"/>
      <c r="J349" s="43"/>
      <c r="K349" s="43"/>
      <c r="L349" s="43"/>
      <c r="Q349" s="42"/>
      <c r="R349" s="42"/>
      <c r="S349" s="42"/>
      <c r="T349" s="42"/>
      <c r="U349" s="53"/>
      <c r="W349" s="43"/>
      <c r="X349" s="43"/>
      <c r="Y349" s="43"/>
      <c r="Z349" s="43"/>
      <c r="AA349" s="43"/>
      <c r="AL349" s="42"/>
      <c r="AR349" s="42"/>
      <c r="AS349" s="42"/>
      <c r="AT349" s="42"/>
      <c r="AU349" s="42"/>
      <c r="AV349" s="42"/>
      <c r="AW349" s="42"/>
    </row>
    <row r="350" spans="2:49" x14ac:dyDescent="0.2">
      <c r="B350"/>
      <c r="C350"/>
      <c r="D350"/>
      <c r="E350" s="44"/>
      <c r="F350" s="45"/>
      <c r="J350" s="43"/>
      <c r="K350" s="43"/>
      <c r="L350" s="43"/>
      <c r="Q350" s="42"/>
      <c r="R350" s="42"/>
      <c r="S350" s="42"/>
      <c r="T350" s="42"/>
      <c r="U350" s="53"/>
      <c r="W350" s="43"/>
      <c r="X350" s="43"/>
      <c r="Y350" s="43"/>
      <c r="Z350" s="43"/>
      <c r="AA350" s="43"/>
      <c r="AL350" s="42"/>
      <c r="AR350" s="42"/>
      <c r="AS350" s="42"/>
      <c r="AT350" s="42"/>
      <c r="AU350" s="42"/>
      <c r="AV350" s="42"/>
      <c r="AW350" s="42"/>
    </row>
    <row r="351" spans="2:49" x14ac:dyDescent="0.2">
      <c r="B351"/>
      <c r="C351"/>
      <c r="D351"/>
      <c r="E351" s="44"/>
      <c r="F351" s="45"/>
      <c r="J351" s="43"/>
      <c r="K351" s="43"/>
      <c r="L351" s="43"/>
      <c r="Q351" s="42"/>
      <c r="R351" s="42"/>
      <c r="S351" s="42"/>
      <c r="T351" s="42"/>
      <c r="U351" s="53"/>
      <c r="W351" s="43"/>
      <c r="X351" s="43"/>
      <c r="Y351" s="43"/>
      <c r="Z351" s="43"/>
      <c r="AA351" s="43"/>
      <c r="AL351" s="42"/>
      <c r="AR351" s="42"/>
      <c r="AS351" s="42"/>
      <c r="AT351" s="42"/>
      <c r="AU351" s="42"/>
      <c r="AV351" s="42"/>
      <c r="AW351" s="42"/>
    </row>
    <row r="352" spans="2:49" x14ac:dyDescent="0.2">
      <c r="B352"/>
      <c r="C352"/>
      <c r="D352"/>
      <c r="E352" s="44"/>
      <c r="F352" s="45"/>
      <c r="J352" s="43"/>
      <c r="K352" s="43"/>
      <c r="L352" s="43"/>
      <c r="Q352" s="42"/>
      <c r="R352" s="42"/>
      <c r="S352" s="42"/>
      <c r="T352" s="42"/>
      <c r="U352" s="53"/>
      <c r="W352" s="43"/>
      <c r="X352" s="43"/>
      <c r="Y352" s="43"/>
      <c r="Z352" s="43"/>
      <c r="AA352" s="43"/>
      <c r="AL352" s="42"/>
      <c r="AR352" s="42"/>
      <c r="AS352" s="42"/>
      <c r="AT352" s="42"/>
      <c r="AU352" s="42"/>
      <c r="AV352" s="42"/>
      <c r="AW352" s="42"/>
    </row>
    <row r="353" spans="2:49" x14ac:dyDescent="0.2">
      <c r="B353"/>
      <c r="C353"/>
      <c r="D353"/>
      <c r="E353" s="44"/>
      <c r="F353" s="45"/>
      <c r="J353" s="43"/>
      <c r="K353" s="43"/>
      <c r="L353" s="43"/>
      <c r="Q353" s="42"/>
      <c r="R353" s="42"/>
      <c r="S353" s="42"/>
      <c r="T353" s="42"/>
      <c r="U353" s="53"/>
      <c r="W353" s="43"/>
      <c r="X353" s="43"/>
      <c r="Y353" s="43"/>
      <c r="Z353" s="43"/>
      <c r="AA353" s="43"/>
      <c r="AL353" s="42"/>
      <c r="AR353" s="42"/>
      <c r="AS353" s="42"/>
      <c r="AT353" s="42"/>
      <c r="AU353" s="42"/>
      <c r="AV353" s="42"/>
      <c r="AW353" s="42"/>
    </row>
    <row r="354" spans="2:49" x14ac:dyDescent="0.2">
      <c r="B354"/>
      <c r="C354"/>
      <c r="D354"/>
      <c r="E354" s="44"/>
      <c r="F354" s="45"/>
      <c r="J354" s="43"/>
      <c r="K354" s="43"/>
      <c r="L354" s="43"/>
      <c r="Q354" s="42"/>
      <c r="R354" s="42"/>
      <c r="S354" s="42"/>
      <c r="T354" s="42"/>
      <c r="U354" s="53"/>
      <c r="W354" s="43"/>
      <c r="X354" s="43"/>
      <c r="Y354" s="43"/>
      <c r="Z354" s="43"/>
      <c r="AA354" s="43"/>
      <c r="AL354" s="42"/>
      <c r="AR354" s="42"/>
      <c r="AS354" s="42"/>
      <c r="AT354" s="42"/>
      <c r="AU354" s="42"/>
      <c r="AV354" s="42"/>
      <c r="AW354" s="42"/>
    </row>
    <row r="355" spans="2:49" x14ac:dyDescent="0.2">
      <c r="B355"/>
      <c r="C355"/>
      <c r="D355"/>
      <c r="E355" s="44"/>
      <c r="F355" s="45"/>
      <c r="J355" s="43"/>
      <c r="K355" s="43"/>
      <c r="L355" s="43"/>
      <c r="Q355" s="42"/>
      <c r="R355" s="42"/>
      <c r="S355" s="42"/>
      <c r="T355" s="42"/>
      <c r="U355" s="53"/>
      <c r="W355" s="43"/>
      <c r="X355" s="43"/>
      <c r="Y355" s="43"/>
      <c r="Z355" s="43"/>
      <c r="AA355" s="43"/>
      <c r="AL355" s="42"/>
      <c r="AR355" s="42"/>
      <c r="AS355" s="42"/>
      <c r="AT355" s="42"/>
      <c r="AU355" s="42"/>
      <c r="AV355" s="42"/>
      <c r="AW355" s="42"/>
    </row>
    <row r="356" spans="2:49" x14ac:dyDescent="0.2">
      <c r="B356"/>
      <c r="C356"/>
      <c r="D356"/>
      <c r="E356" s="44"/>
      <c r="F356" s="45"/>
      <c r="J356" s="43"/>
      <c r="K356" s="43"/>
      <c r="L356" s="43"/>
      <c r="Q356" s="42"/>
      <c r="R356" s="42"/>
      <c r="S356" s="42"/>
      <c r="T356" s="42"/>
      <c r="U356" s="53"/>
      <c r="W356" s="43"/>
      <c r="X356" s="43"/>
      <c r="Y356" s="43"/>
      <c r="Z356" s="43"/>
      <c r="AA356" s="43"/>
      <c r="AL356" s="42"/>
      <c r="AR356" s="42"/>
      <c r="AS356" s="42"/>
      <c r="AT356" s="42"/>
      <c r="AU356" s="42"/>
      <c r="AV356" s="42"/>
      <c r="AW356" s="42"/>
    </row>
    <row r="357" spans="2:49" x14ac:dyDescent="0.2">
      <c r="B357"/>
      <c r="C357"/>
      <c r="D357"/>
      <c r="E357" s="44"/>
      <c r="F357" s="45"/>
      <c r="J357" s="43"/>
      <c r="K357" s="43"/>
      <c r="L357" s="43"/>
      <c r="Q357" s="42"/>
      <c r="R357" s="42"/>
      <c r="S357" s="42"/>
      <c r="T357" s="42"/>
      <c r="U357" s="53"/>
      <c r="W357" s="43"/>
      <c r="X357" s="43"/>
      <c r="Y357" s="43"/>
      <c r="Z357" s="43"/>
      <c r="AA357" s="43"/>
      <c r="AL357" s="42"/>
      <c r="AR357" s="42"/>
      <c r="AS357" s="42"/>
      <c r="AT357" s="42"/>
      <c r="AU357" s="42"/>
      <c r="AV357" s="42"/>
      <c r="AW357" s="42"/>
    </row>
    <row r="358" spans="2:49" x14ac:dyDescent="0.2">
      <c r="B358"/>
      <c r="C358"/>
      <c r="D358"/>
      <c r="E358" s="44"/>
      <c r="F358" s="45"/>
      <c r="J358" s="43"/>
      <c r="K358" s="43"/>
      <c r="L358" s="43"/>
      <c r="Q358" s="42"/>
      <c r="R358" s="42"/>
      <c r="S358" s="42"/>
      <c r="T358" s="42"/>
      <c r="U358" s="53"/>
      <c r="W358" s="43"/>
      <c r="X358" s="43"/>
      <c r="Y358" s="43"/>
      <c r="Z358" s="43"/>
      <c r="AA358" s="43"/>
      <c r="AL358" s="42"/>
      <c r="AR358" s="42"/>
      <c r="AS358" s="42"/>
      <c r="AT358" s="42"/>
      <c r="AU358" s="42"/>
      <c r="AV358" s="42"/>
      <c r="AW358" s="42"/>
    </row>
    <row r="359" spans="2:49" x14ac:dyDescent="0.2">
      <c r="B359"/>
      <c r="C359"/>
      <c r="D359"/>
      <c r="E359" s="44"/>
      <c r="F359" s="45"/>
      <c r="J359" s="43"/>
      <c r="K359" s="43"/>
      <c r="L359" s="43"/>
      <c r="Q359" s="42"/>
      <c r="R359" s="42"/>
      <c r="S359" s="42"/>
      <c r="T359" s="42"/>
      <c r="U359" s="53"/>
      <c r="W359" s="43"/>
      <c r="X359" s="43"/>
      <c r="Y359" s="43"/>
      <c r="Z359" s="43"/>
      <c r="AA359" s="43"/>
      <c r="AL359" s="42"/>
      <c r="AR359" s="42"/>
      <c r="AS359" s="42"/>
      <c r="AT359" s="42"/>
      <c r="AU359" s="42"/>
      <c r="AV359" s="42"/>
      <c r="AW359" s="42"/>
    </row>
    <row r="360" spans="2:49" x14ac:dyDescent="0.2">
      <c r="B360"/>
      <c r="C360"/>
      <c r="D360"/>
      <c r="E360" s="44"/>
      <c r="F360" s="45"/>
      <c r="J360" s="43"/>
      <c r="K360" s="43"/>
      <c r="L360" s="43"/>
      <c r="Q360" s="42"/>
      <c r="R360" s="42"/>
      <c r="S360" s="42"/>
      <c r="T360" s="42"/>
      <c r="U360" s="53"/>
      <c r="W360" s="43"/>
      <c r="X360" s="43"/>
      <c r="Y360" s="43"/>
      <c r="Z360" s="43"/>
      <c r="AA360" s="43"/>
      <c r="AL360" s="42"/>
      <c r="AR360" s="42"/>
      <c r="AS360" s="42"/>
      <c r="AT360" s="42"/>
      <c r="AU360" s="42"/>
      <c r="AV360" s="42"/>
      <c r="AW360" s="42"/>
    </row>
    <row r="361" spans="2:49" x14ac:dyDescent="0.2">
      <c r="B361"/>
      <c r="C361"/>
      <c r="D361"/>
      <c r="E361" s="44"/>
      <c r="F361" s="45"/>
      <c r="J361" s="43"/>
      <c r="K361" s="43"/>
      <c r="L361" s="43"/>
      <c r="Q361" s="42"/>
      <c r="R361" s="42"/>
      <c r="S361" s="42"/>
      <c r="T361" s="42"/>
      <c r="U361" s="53"/>
      <c r="W361" s="43"/>
      <c r="X361" s="43"/>
      <c r="Y361" s="43"/>
      <c r="Z361" s="43"/>
      <c r="AA361" s="43"/>
      <c r="AL361" s="42"/>
      <c r="AR361" s="42"/>
      <c r="AS361" s="42"/>
      <c r="AT361" s="42"/>
      <c r="AU361" s="42"/>
      <c r="AV361" s="42"/>
      <c r="AW361" s="42"/>
    </row>
    <row r="362" spans="2:49" x14ac:dyDescent="0.2">
      <c r="B362"/>
      <c r="C362"/>
      <c r="D362"/>
      <c r="E362" s="44"/>
      <c r="F362" s="45"/>
      <c r="J362" s="43"/>
      <c r="K362" s="43"/>
      <c r="L362" s="43"/>
      <c r="Q362" s="42"/>
      <c r="R362" s="42"/>
      <c r="S362" s="42"/>
      <c r="T362" s="42"/>
      <c r="U362" s="53"/>
      <c r="W362" s="43"/>
      <c r="X362" s="43"/>
      <c r="Y362" s="43"/>
      <c r="Z362" s="43"/>
      <c r="AA362" s="43"/>
      <c r="AL362" s="42"/>
      <c r="AR362" s="42"/>
      <c r="AS362" s="42"/>
      <c r="AT362" s="42"/>
      <c r="AU362" s="42"/>
      <c r="AV362" s="42"/>
      <c r="AW362" s="42"/>
    </row>
    <row r="363" spans="2:49" x14ac:dyDescent="0.2">
      <c r="B363"/>
      <c r="C363"/>
      <c r="D363"/>
      <c r="E363" s="44"/>
      <c r="F363" s="45"/>
      <c r="J363" s="43"/>
      <c r="K363" s="43"/>
      <c r="L363" s="43"/>
      <c r="Q363" s="42"/>
      <c r="R363" s="42"/>
      <c r="S363" s="42"/>
      <c r="T363" s="42"/>
      <c r="U363" s="53"/>
      <c r="W363" s="43"/>
      <c r="X363" s="43"/>
      <c r="Y363" s="43"/>
      <c r="Z363" s="43"/>
      <c r="AA363" s="43"/>
      <c r="AL363" s="42"/>
      <c r="AR363" s="42"/>
      <c r="AS363" s="42"/>
      <c r="AT363" s="42"/>
      <c r="AU363" s="42"/>
      <c r="AV363" s="42"/>
      <c r="AW363" s="42"/>
    </row>
    <row r="364" spans="2:49" x14ac:dyDescent="0.2">
      <c r="B364"/>
      <c r="C364"/>
      <c r="D364"/>
      <c r="E364" s="44"/>
      <c r="F364" s="45"/>
      <c r="J364" s="43"/>
      <c r="K364" s="43"/>
      <c r="L364" s="43"/>
      <c r="Q364" s="42"/>
      <c r="R364" s="42"/>
      <c r="S364" s="42"/>
      <c r="T364" s="42"/>
      <c r="U364" s="53"/>
      <c r="W364" s="43"/>
      <c r="X364" s="43"/>
      <c r="Y364" s="43"/>
      <c r="Z364" s="43"/>
      <c r="AA364" s="43"/>
      <c r="AL364" s="42"/>
      <c r="AR364" s="42"/>
      <c r="AS364" s="42"/>
      <c r="AT364" s="42"/>
      <c r="AU364" s="42"/>
      <c r="AV364" s="42"/>
      <c r="AW364" s="42"/>
    </row>
    <row r="365" spans="2:49" x14ac:dyDescent="0.2">
      <c r="B365"/>
      <c r="C365"/>
      <c r="D365"/>
      <c r="E365" s="44"/>
      <c r="F365" s="45"/>
      <c r="J365" s="43"/>
      <c r="K365" s="43"/>
      <c r="L365" s="43"/>
      <c r="Q365" s="42"/>
      <c r="R365" s="42"/>
      <c r="S365" s="42"/>
      <c r="T365" s="42"/>
      <c r="U365" s="53"/>
      <c r="W365" s="43"/>
      <c r="X365" s="43"/>
      <c r="Y365" s="43"/>
      <c r="Z365" s="43"/>
      <c r="AA365" s="43"/>
      <c r="AL365" s="42"/>
      <c r="AR365" s="42"/>
      <c r="AS365" s="42"/>
      <c r="AT365" s="42"/>
      <c r="AU365" s="42"/>
      <c r="AV365" s="42"/>
      <c r="AW365" s="42"/>
    </row>
    <row r="366" spans="2:49" x14ac:dyDescent="0.2">
      <c r="B366"/>
      <c r="C366"/>
      <c r="D366"/>
      <c r="E366" s="44"/>
      <c r="F366" s="45"/>
      <c r="J366" s="43"/>
      <c r="K366" s="43"/>
      <c r="L366" s="43"/>
      <c r="Q366" s="42"/>
      <c r="R366" s="42"/>
      <c r="S366" s="42"/>
      <c r="T366" s="42"/>
      <c r="U366" s="53"/>
      <c r="W366" s="43"/>
      <c r="X366" s="43"/>
      <c r="Y366" s="43"/>
      <c r="Z366" s="43"/>
      <c r="AA366" s="43"/>
      <c r="AL366" s="42"/>
      <c r="AR366" s="42"/>
      <c r="AS366" s="42"/>
      <c r="AT366" s="42"/>
      <c r="AU366" s="42"/>
      <c r="AV366" s="42"/>
      <c r="AW366" s="42"/>
    </row>
    <row r="367" spans="2:49" x14ac:dyDescent="0.2">
      <c r="B367"/>
      <c r="C367"/>
      <c r="D367"/>
      <c r="E367" s="44"/>
      <c r="F367" s="45"/>
      <c r="J367" s="43"/>
      <c r="K367" s="43"/>
      <c r="L367" s="43"/>
      <c r="Q367" s="42"/>
      <c r="R367" s="42"/>
      <c r="S367" s="42"/>
      <c r="T367" s="42"/>
      <c r="U367" s="53"/>
      <c r="W367" s="43"/>
      <c r="X367" s="43"/>
      <c r="Y367" s="43"/>
      <c r="Z367" s="43"/>
      <c r="AA367" s="43"/>
      <c r="AL367" s="42"/>
      <c r="AR367" s="42"/>
      <c r="AS367" s="42"/>
      <c r="AT367" s="42"/>
      <c r="AU367" s="42"/>
      <c r="AV367" s="42"/>
      <c r="AW367" s="42"/>
    </row>
    <row r="368" spans="2:49" x14ac:dyDescent="0.2">
      <c r="B368"/>
      <c r="C368"/>
      <c r="D368"/>
      <c r="E368" s="44"/>
      <c r="F368" s="45"/>
      <c r="J368" s="43"/>
      <c r="K368" s="43"/>
      <c r="L368" s="43"/>
      <c r="Q368" s="42"/>
      <c r="R368" s="42"/>
      <c r="S368" s="42"/>
      <c r="T368" s="42"/>
      <c r="U368" s="53"/>
      <c r="W368" s="43"/>
      <c r="X368" s="43"/>
      <c r="Y368" s="43"/>
      <c r="Z368" s="43"/>
      <c r="AA368" s="43"/>
      <c r="AL368" s="42"/>
      <c r="AR368" s="42"/>
      <c r="AS368" s="42"/>
      <c r="AT368" s="42"/>
      <c r="AU368" s="42"/>
      <c r="AV368" s="42"/>
      <c r="AW368" s="42"/>
    </row>
    <row r="369" spans="2:49" x14ac:dyDescent="0.2">
      <c r="B369"/>
      <c r="C369"/>
      <c r="D369"/>
      <c r="E369" s="44"/>
      <c r="F369" s="45"/>
      <c r="J369" s="43"/>
      <c r="K369" s="43"/>
      <c r="L369" s="43"/>
      <c r="Q369" s="42"/>
      <c r="R369" s="42"/>
      <c r="S369" s="42"/>
      <c r="T369" s="42"/>
      <c r="U369" s="53"/>
      <c r="W369" s="43"/>
      <c r="X369" s="43"/>
      <c r="Y369" s="43"/>
      <c r="Z369" s="43"/>
      <c r="AA369" s="43"/>
      <c r="AL369" s="42"/>
      <c r="AR369" s="42"/>
      <c r="AS369" s="42"/>
      <c r="AT369" s="42"/>
      <c r="AU369" s="42"/>
      <c r="AV369" s="42"/>
      <c r="AW369" s="42"/>
    </row>
    <row r="370" spans="2:49" x14ac:dyDescent="0.2">
      <c r="B370"/>
      <c r="C370"/>
      <c r="D370"/>
      <c r="E370" s="44"/>
      <c r="F370" s="45"/>
      <c r="J370" s="43"/>
      <c r="K370" s="43"/>
      <c r="L370" s="43"/>
      <c r="Q370" s="42"/>
      <c r="R370" s="42"/>
      <c r="S370" s="42"/>
      <c r="T370" s="42"/>
      <c r="U370" s="53"/>
      <c r="W370" s="43"/>
      <c r="X370" s="43"/>
      <c r="Y370" s="43"/>
      <c r="Z370" s="43"/>
      <c r="AA370" s="43"/>
      <c r="AL370" s="42"/>
      <c r="AR370" s="42"/>
      <c r="AS370" s="42"/>
      <c r="AT370" s="42"/>
      <c r="AU370" s="42"/>
      <c r="AV370" s="42"/>
      <c r="AW370" s="42"/>
    </row>
    <row r="371" spans="2:49" x14ac:dyDescent="0.2">
      <c r="B371"/>
      <c r="C371"/>
      <c r="D371"/>
      <c r="E371" s="44"/>
      <c r="F371" s="45"/>
      <c r="J371" s="43"/>
      <c r="K371" s="43"/>
      <c r="L371" s="43"/>
      <c r="Q371" s="42"/>
      <c r="R371" s="42"/>
      <c r="S371" s="42"/>
      <c r="T371" s="42"/>
      <c r="U371" s="53"/>
      <c r="W371" s="43"/>
      <c r="X371" s="43"/>
      <c r="Y371" s="43"/>
      <c r="Z371" s="43"/>
      <c r="AA371" s="43"/>
      <c r="AL371" s="42"/>
      <c r="AR371" s="42"/>
      <c r="AS371" s="42"/>
      <c r="AT371" s="42"/>
      <c r="AU371" s="42"/>
      <c r="AV371" s="42"/>
      <c r="AW371" s="42"/>
    </row>
    <row r="372" spans="2:49" x14ac:dyDescent="0.2">
      <c r="B372"/>
      <c r="C372"/>
      <c r="D372"/>
      <c r="E372" s="44"/>
      <c r="F372" s="45"/>
      <c r="G372" s="63"/>
      <c r="J372" s="43"/>
      <c r="K372" s="43"/>
      <c r="L372" s="43"/>
      <c r="Q372" s="42"/>
      <c r="R372" s="42"/>
      <c r="S372" s="42"/>
      <c r="T372" s="42"/>
      <c r="U372" s="53"/>
      <c r="W372" s="43"/>
      <c r="X372" s="43"/>
      <c r="Y372" s="43"/>
      <c r="Z372" s="43"/>
      <c r="AA372" s="43"/>
      <c r="AL372" s="42"/>
      <c r="AR372" s="42"/>
      <c r="AS372" s="42"/>
      <c r="AT372" s="42"/>
      <c r="AU372" s="42"/>
      <c r="AV372" s="42"/>
      <c r="AW372" s="42"/>
    </row>
    <row r="373" spans="2:49" x14ac:dyDescent="0.2">
      <c r="B373"/>
      <c r="C373"/>
      <c r="D373"/>
      <c r="E373" s="44"/>
      <c r="F373" s="45"/>
      <c r="J373" s="43"/>
      <c r="K373" s="43"/>
      <c r="L373" s="43"/>
      <c r="Q373" s="42"/>
      <c r="R373" s="42"/>
      <c r="S373" s="42"/>
      <c r="T373" s="42"/>
      <c r="U373" s="53"/>
      <c r="W373" s="43"/>
      <c r="X373" s="43"/>
      <c r="Y373" s="43"/>
      <c r="Z373" s="43"/>
      <c r="AA373" s="43"/>
      <c r="AL373" s="42"/>
      <c r="AR373" s="42"/>
      <c r="AS373" s="42"/>
      <c r="AT373" s="42"/>
      <c r="AU373" s="42"/>
      <c r="AV373" s="42"/>
      <c r="AW373" s="42"/>
    </row>
    <row r="374" spans="2:49" x14ac:dyDescent="0.2">
      <c r="B374"/>
      <c r="C374"/>
      <c r="D374"/>
      <c r="E374" s="44"/>
      <c r="F374" s="45"/>
      <c r="J374" s="43"/>
      <c r="K374" s="43"/>
      <c r="L374" s="43"/>
      <c r="Q374" s="42"/>
      <c r="R374" s="42"/>
      <c r="S374" s="42"/>
      <c r="T374" s="42"/>
      <c r="U374" s="53"/>
      <c r="W374" s="43"/>
      <c r="X374" s="43"/>
      <c r="Y374" s="43"/>
      <c r="Z374" s="43"/>
      <c r="AA374" s="43"/>
      <c r="AL374" s="42"/>
      <c r="AR374" s="42"/>
      <c r="AS374" s="42"/>
      <c r="AT374" s="42"/>
      <c r="AU374" s="42"/>
      <c r="AV374" s="42"/>
      <c r="AW374" s="42"/>
    </row>
    <row r="375" spans="2:49" x14ac:dyDescent="0.2">
      <c r="B375"/>
      <c r="C375"/>
      <c r="D375"/>
      <c r="E375" s="44"/>
      <c r="F375" s="45"/>
      <c r="J375" s="43"/>
      <c r="K375" s="43"/>
      <c r="L375" s="43"/>
      <c r="Q375" s="42"/>
      <c r="R375" s="42"/>
      <c r="S375" s="42"/>
      <c r="T375" s="42"/>
      <c r="U375" s="53"/>
      <c r="W375" s="43"/>
      <c r="X375" s="43"/>
      <c r="Y375" s="43"/>
      <c r="Z375" s="43"/>
      <c r="AA375" s="43"/>
      <c r="AL375" s="42"/>
      <c r="AR375" s="42"/>
      <c r="AS375" s="42"/>
      <c r="AT375" s="42"/>
      <c r="AU375" s="42"/>
      <c r="AV375" s="42"/>
      <c r="AW375" s="42"/>
    </row>
    <row r="376" spans="2:49" x14ac:dyDescent="0.2">
      <c r="B376"/>
      <c r="C376"/>
      <c r="D376"/>
      <c r="E376" s="44"/>
      <c r="F376" s="45"/>
      <c r="J376" s="43"/>
      <c r="K376" s="43"/>
      <c r="L376" s="43"/>
      <c r="Q376" s="42"/>
      <c r="R376" s="42"/>
      <c r="S376" s="42"/>
      <c r="T376" s="42"/>
      <c r="U376" s="53"/>
      <c r="W376" s="43"/>
      <c r="X376" s="43"/>
      <c r="Y376" s="43"/>
      <c r="Z376" s="43"/>
      <c r="AA376" s="43"/>
      <c r="AL376" s="42"/>
      <c r="AR376" s="42"/>
      <c r="AS376" s="42"/>
      <c r="AT376" s="42"/>
      <c r="AU376" s="42"/>
      <c r="AV376" s="42"/>
      <c r="AW376" s="42"/>
    </row>
    <row r="377" spans="2:49" x14ac:dyDescent="0.2">
      <c r="B377"/>
      <c r="C377"/>
      <c r="D377"/>
      <c r="E377" s="44"/>
      <c r="F377" s="45"/>
      <c r="J377" s="43"/>
      <c r="K377" s="43"/>
      <c r="L377" s="43"/>
      <c r="Q377" s="42"/>
      <c r="R377" s="42"/>
      <c r="S377" s="42"/>
      <c r="T377" s="42"/>
      <c r="U377" s="53"/>
      <c r="W377" s="43"/>
      <c r="X377" s="43"/>
      <c r="Y377" s="43"/>
      <c r="Z377" s="43"/>
      <c r="AA377" s="43"/>
      <c r="AL377" s="42"/>
      <c r="AR377" s="42"/>
      <c r="AS377" s="42"/>
      <c r="AT377" s="42"/>
      <c r="AU377" s="42"/>
      <c r="AV377" s="42"/>
      <c r="AW377" s="42"/>
    </row>
    <row r="378" spans="2:49" x14ac:dyDescent="0.2">
      <c r="B378"/>
      <c r="C378"/>
      <c r="D378"/>
      <c r="E378" s="44"/>
      <c r="F378" s="45"/>
      <c r="J378" s="43"/>
      <c r="K378" s="43"/>
      <c r="L378" s="43"/>
      <c r="Q378" s="42"/>
      <c r="R378" s="42"/>
      <c r="S378" s="42"/>
      <c r="T378" s="42"/>
      <c r="U378" s="53"/>
      <c r="W378" s="43"/>
      <c r="X378" s="43"/>
      <c r="Y378" s="43"/>
      <c r="Z378" s="43"/>
      <c r="AA378" s="43"/>
      <c r="AL378" s="42"/>
      <c r="AR378" s="42"/>
      <c r="AS378" s="42"/>
      <c r="AT378" s="42"/>
      <c r="AU378" s="42"/>
      <c r="AV378" s="42"/>
      <c r="AW378" s="42"/>
    </row>
    <row r="379" spans="2:49" x14ac:dyDescent="0.2">
      <c r="B379"/>
      <c r="C379"/>
      <c r="D379"/>
      <c r="E379" s="44"/>
      <c r="F379" s="45"/>
      <c r="J379" s="43"/>
      <c r="K379" s="43"/>
      <c r="L379" s="43"/>
      <c r="Q379" s="42"/>
      <c r="R379" s="42"/>
      <c r="S379" s="42"/>
      <c r="T379" s="42"/>
      <c r="U379" s="53"/>
      <c r="W379" s="43"/>
      <c r="X379" s="43"/>
      <c r="Y379" s="43"/>
      <c r="Z379" s="43"/>
      <c r="AA379" s="43"/>
      <c r="AL379" s="42"/>
      <c r="AR379" s="42"/>
      <c r="AS379" s="42"/>
      <c r="AT379" s="42"/>
      <c r="AU379" s="42"/>
      <c r="AV379" s="42"/>
      <c r="AW379" s="42"/>
    </row>
    <row r="380" spans="2:49" x14ac:dyDescent="0.2">
      <c r="B380"/>
      <c r="C380"/>
      <c r="D380"/>
      <c r="E380" s="44"/>
      <c r="F380" s="45"/>
      <c r="J380" s="43"/>
      <c r="K380" s="43"/>
      <c r="L380" s="43"/>
      <c r="Q380" s="42"/>
      <c r="R380" s="42"/>
      <c r="S380" s="42"/>
      <c r="T380" s="42"/>
      <c r="U380" s="53"/>
      <c r="W380" s="43"/>
      <c r="X380" s="43"/>
      <c r="Y380" s="43"/>
      <c r="Z380" s="43"/>
      <c r="AA380" s="43"/>
      <c r="AL380" s="42"/>
      <c r="AR380" s="42"/>
      <c r="AS380" s="42"/>
      <c r="AT380" s="42"/>
      <c r="AU380" s="42"/>
      <c r="AV380" s="42"/>
      <c r="AW380" s="42"/>
    </row>
    <row r="381" spans="2:49" x14ac:dyDescent="0.2">
      <c r="B381"/>
      <c r="C381"/>
      <c r="D381"/>
      <c r="E381" s="44"/>
      <c r="F381" s="45"/>
      <c r="J381" s="43"/>
      <c r="K381" s="43"/>
      <c r="L381" s="43"/>
      <c r="Q381" s="42"/>
      <c r="R381" s="42"/>
      <c r="S381" s="42"/>
      <c r="T381" s="42"/>
      <c r="U381" s="53"/>
      <c r="W381" s="43"/>
      <c r="X381" s="43"/>
      <c r="Y381" s="43"/>
      <c r="Z381" s="43"/>
      <c r="AA381" s="43"/>
      <c r="AL381" s="42"/>
      <c r="AR381" s="42"/>
      <c r="AS381" s="42"/>
      <c r="AT381" s="42"/>
      <c r="AU381" s="42"/>
      <c r="AV381" s="42"/>
      <c r="AW381" s="42"/>
    </row>
    <row r="382" spans="2:49" x14ac:dyDescent="0.2">
      <c r="B382"/>
      <c r="C382"/>
      <c r="D382"/>
      <c r="E382" s="44"/>
      <c r="F382" s="45"/>
      <c r="J382" s="43"/>
      <c r="K382" s="43"/>
      <c r="L382" s="43"/>
      <c r="Q382" s="42"/>
      <c r="R382" s="42"/>
      <c r="S382" s="42"/>
      <c r="T382" s="42"/>
      <c r="U382" s="53"/>
      <c r="W382" s="43"/>
      <c r="X382" s="43"/>
      <c r="Y382" s="43"/>
      <c r="Z382" s="43"/>
      <c r="AA382" s="43"/>
      <c r="AL382" s="42"/>
      <c r="AR382" s="42"/>
      <c r="AS382" s="42"/>
      <c r="AT382" s="42"/>
      <c r="AU382" s="42"/>
      <c r="AV382" s="42"/>
      <c r="AW382" s="42"/>
    </row>
    <row r="383" spans="2:49" x14ac:dyDescent="0.2">
      <c r="B383"/>
      <c r="C383"/>
      <c r="D383"/>
      <c r="E383" s="44"/>
      <c r="F383" s="45"/>
      <c r="J383" s="43"/>
      <c r="K383" s="43"/>
      <c r="L383" s="43"/>
      <c r="Q383" s="42"/>
      <c r="R383" s="42"/>
      <c r="S383" s="42"/>
      <c r="T383" s="42"/>
      <c r="U383" s="53"/>
      <c r="W383" s="43"/>
      <c r="X383" s="43"/>
      <c r="Y383" s="43"/>
      <c r="Z383" s="43"/>
      <c r="AA383" s="43"/>
      <c r="AR383" s="42"/>
      <c r="AS383" s="42"/>
      <c r="AT383" s="42"/>
      <c r="AU383" s="42"/>
      <c r="AV383" s="42"/>
      <c r="AW383" s="42"/>
    </row>
    <row r="384" spans="2:49" x14ac:dyDescent="0.2">
      <c r="B384"/>
      <c r="C384"/>
      <c r="D384"/>
      <c r="E384" s="44"/>
      <c r="F384" s="45"/>
      <c r="J384" s="43"/>
      <c r="K384" s="43"/>
      <c r="L384" s="43"/>
      <c r="Q384" s="42"/>
      <c r="R384" s="42"/>
      <c r="S384" s="42"/>
      <c r="T384" s="42"/>
      <c r="U384" s="53"/>
      <c r="W384" s="43"/>
      <c r="X384" s="43"/>
      <c r="Y384" s="43"/>
      <c r="Z384" s="43"/>
      <c r="AA384" s="43"/>
      <c r="AR384" s="42"/>
      <c r="AS384" s="42"/>
      <c r="AT384" s="42"/>
      <c r="AU384" s="42"/>
      <c r="AV384" s="42"/>
      <c r="AW384" s="42"/>
    </row>
    <row r="385" spans="2:49" x14ac:dyDescent="0.2">
      <c r="B385"/>
      <c r="C385"/>
      <c r="D385"/>
      <c r="E385" s="44"/>
      <c r="F385" s="45"/>
      <c r="J385" s="43"/>
      <c r="K385" s="43"/>
      <c r="L385" s="43"/>
      <c r="Q385" s="42"/>
      <c r="R385" s="42"/>
      <c r="S385" s="42"/>
      <c r="T385" s="42"/>
      <c r="U385" s="53"/>
      <c r="W385" s="43"/>
      <c r="X385" s="43"/>
      <c r="Y385" s="43"/>
      <c r="Z385" s="43"/>
      <c r="AA385" s="43"/>
      <c r="AR385" s="42"/>
      <c r="AS385" s="42"/>
      <c r="AT385" s="42"/>
      <c r="AU385" s="42"/>
      <c r="AV385" s="42"/>
      <c r="AW385" s="42"/>
    </row>
    <row r="386" spans="2:49" x14ac:dyDescent="0.2">
      <c r="B386"/>
      <c r="C386"/>
      <c r="D386"/>
      <c r="E386" s="44"/>
      <c r="F386" s="45"/>
      <c r="J386" s="43"/>
      <c r="K386" s="43"/>
      <c r="L386" s="43"/>
      <c r="Q386" s="42"/>
      <c r="R386" s="42"/>
      <c r="S386" s="42"/>
      <c r="T386" s="42"/>
      <c r="U386" s="53"/>
      <c r="W386" s="43"/>
      <c r="X386" s="43"/>
      <c r="Y386" s="43"/>
      <c r="Z386" s="43"/>
      <c r="AA386" s="43"/>
      <c r="AR386" s="42"/>
      <c r="AS386" s="42"/>
      <c r="AT386" s="42"/>
      <c r="AU386" s="42"/>
      <c r="AV386" s="42"/>
      <c r="AW386" s="42"/>
    </row>
    <row r="387" spans="2:49" x14ac:dyDescent="0.2">
      <c r="B387"/>
      <c r="C387"/>
      <c r="D387"/>
      <c r="E387" s="44"/>
      <c r="F387" s="45"/>
      <c r="J387" s="43"/>
      <c r="K387" s="43"/>
      <c r="L387" s="43"/>
      <c r="Q387" s="42"/>
      <c r="R387" s="42"/>
      <c r="S387" s="42"/>
      <c r="T387" s="42"/>
      <c r="U387" s="53"/>
      <c r="W387" s="43"/>
      <c r="X387" s="43"/>
      <c r="Y387" s="43"/>
      <c r="Z387" s="43"/>
      <c r="AA387" s="43"/>
      <c r="AR387" s="42"/>
      <c r="AS387" s="42"/>
      <c r="AT387" s="42"/>
      <c r="AU387" s="42"/>
      <c r="AV387" s="42"/>
      <c r="AW387" s="42"/>
    </row>
    <row r="388" spans="2:49" x14ac:dyDescent="0.2">
      <c r="E388" s="44"/>
      <c r="F388" s="45"/>
      <c r="J388" s="43"/>
      <c r="K388" s="43"/>
      <c r="L388" s="43"/>
      <c r="Q388" s="42"/>
      <c r="R388" s="42"/>
      <c r="S388" s="42"/>
      <c r="T388" s="42"/>
      <c r="U388" s="53"/>
      <c r="W388" s="43"/>
      <c r="X388" s="43"/>
      <c r="Y388" s="43"/>
      <c r="Z388" s="43"/>
      <c r="AA388" s="43"/>
      <c r="AR388" s="42"/>
      <c r="AS388" s="42"/>
      <c r="AT388" s="42"/>
      <c r="AU388" s="42"/>
      <c r="AV388" s="42"/>
      <c r="AW388" s="42"/>
    </row>
    <row r="389" spans="2:49" x14ac:dyDescent="0.2">
      <c r="B389" s="51"/>
      <c r="C389" s="57"/>
    </row>
    <row r="390" spans="2:49" x14ac:dyDescent="0.2">
      <c r="B390" s="51"/>
      <c r="C390" s="57"/>
    </row>
    <row r="391" spans="2:49" x14ac:dyDescent="0.2">
      <c r="B391" s="51"/>
      <c r="C391" s="57"/>
    </row>
    <row r="392" spans="2:49" x14ac:dyDescent="0.2">
      <c r="B392" s="51"/>
      <c r="C392" s="57"/>
    </row>
    <row r="393" spans="2:49" x14ac:dyDescent="0.2">
      <c r="B393" s="51"/>
      <c r="C393" s="57"/>
    </row>
    <row r="394" spans="2:49" x14ac:dyDescent="0.2">
      <c r="B394" s="51"/>
      <c r="C394" s="57"/>
    </row>
    <row r="395" spans="2:49" x14ac:dyDescent="0.2">
      <c r="B395" s="51"/>
      <c r="C395" s="57"/>
    </row>
    <row r="396" spans="2:49" x14ac:dyDescent="0.2">
      <c r="B396" s="51"/>
      <c r="C396" s="57"/>
    </row>
    <row r="397" spans="2:49" x14ac:dyDescent="0.2">
      <c r="B397" s="51"/>
      <c r="C397" s="57"/>
    </row>
    <row r="398" spans="2:49" x14ac:dyDescent="0.2">
      <c r="B398" s="51"/>
      <c r="C398" s="57"/>
      <c r="M398" s="63"/>
    </row>
    <row r="399" spans="2:49" x14ac:dyDescent="0.2">
      <c r="B399" s="51"/>
    </row>
    <row r="400" spans="2:49" x14ac:dyDescent="0.2">
      <c r="B400" s="51"/>
    </row>
    <row r="401" spans="2:41" x14ac:dyDescent="0.2">
      <c r="B401" s="51"/>
      <c r="C401" s="57"/>
    </row>
    <row r="402" spans="2:41" x14ac:dyDescent="0.2">
      <c r="B402" s="51"/>
      <c r="C402" s="57"/>
    </row>
    <row r="403" spans="2:41" x14ac:dyDescent="0.2">
      <c r="B403" s="51"/>
    </row>
    <row r="404" spans="2:41" x14ac:dyDescent="0.2">
      <c r="B404" s="51"/>
      <c r="C404" s="57"/>
    </row>
    <row r="405" spans="2:41" x14ac:dyDescent="0.2">
      <c r="B405" s="51"/>
      <c r="C405" s="57"/>
    </row>
    <row r="406" spans="2:41" x14ac:dyDescent="0.2">
      <c r="B406" s="51"/>
      <c r="C406" s="57"/>
    </row>
    <row r="407" spans="2:41" x14ac:dyDescent="0.2">
      <c r="B407" s="51"/>
      <c r="C407" s="57"/>
    </row>
    <row r="408" spans="2:41" x14ac:dyDescent="0.2">
      <c r="B408" s="51"/>
      <c r="C408" s="57"/>
    </row>
    <row r="409" spans="2:41" x14ac:dyDescent="0.2">
      <c r="B409" s="51"/>
      <c r="C409" s="57"/>
    </row>
    <row r="410" spans="2:41" x14ac:dyDescent="0.2">
      <c r="B410" s="51"/>
      <c r="C410" s="57"/>
    </row>
    <row r="411" spans="2:41" x14ac:dyDescent="0.2">
      <c r="B411" s="51"/>
    </row>
    <row r="412" spans="2:41" x14ac:dyDescent="0.2">
      <c r="B412" s="51"/>
      <c r="C412" s="57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</row>
    <row r="413" spans="2:41" x14ac:dyDescent="0.2">
      <c r="B413" s="51"/>
      <c r="C413" s="57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</row>
    <row r="414" spans="2:41" x14ac:dyDescent="0.2">
      <c r="B414" s="51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</row>
    <row r="415" spans="2:41" x14ac:dyDescent="0.2">
      <c r="B415" s="51"/>
      <c r="C415" s="57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</row>
    <row r="416" spans="2:41" x14ac:dyDescent="0.2">
      <c r="B416" s="51"/>
      <c r="C416" s="57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</row>
    <row r="417" spans="2:49" x14ac:dyDescent="0.2">
      <c r="B417" s="51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</row>
    <row r="418" spans="2:49" x14ac:dyDescent="0.2">
      <c r="B418" s="51"/>
      <c r="C418" s="57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</row>
    <row r="419" spans="2:49" x14ac:dyDescent="0.2">
      <c r="B419" s="51"/>
      <c r="C419" s="57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</row>
    <row r="420" spans="2:49" x14ac:dyDescent="0.2">
      <c r="B420" s="51"/>
      <c r="C420" s="57"/>
      <c r="M420" s="63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</row>
    <row r="421" spans="2:49" x14ac:dyDescent="0.2">
      <c r="B421" s="51"/>
      <c r="C421" s="57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</row>
    <row r="422" spans="2:49" x14ac:dyDescent="0.2">
      <c r="B422" s="51"/>
      <c r="C422" s="57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</row>
    <row r="423" spans="2:49" x14ac:dyDescent="0.2">
      <c r="B423" s="51"/>
      <c r="C423" s="57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W423" s="42"/>
    </row>
    <row r="424" spans="2:49" x14ac:dyDescent="0.2">
      <c r="B424" s="51"/>
      <c r="AR424" s="42"/>
      <c r="AS424" s="42"/>
      <c r="AT424" s="42"/>
      <c r="AU424" s="42"/>
      <c r="AV424" s="42"/>
      <c r="AW424" s="42"/>
    </row>
    <row r="425" spans="2:49" x14ac:dyDescent="0.2">
      <c r="B425" s="51"/>
      <c r="C425" s="57"/>
      <c r="AR425" s="42"/>
      <c r="AS425" s="42"/>
      <c r="AT425" s="42"/>
      <c r="AU425" s="42"/>
      <c r="AV425" s="42"/>
      <c r="AW425" s="42"/>
    </row>
    <row r="426" spans="2:49" x14ac:dyDescent="0.2">
      <c r="B426" s="51"/>
      <c r="C426" s="57"/>
      <c r="AR426" s="42"/>
      <c r="AS426" s="42"/>
      <c r="AT426" s="42"/>
      <c r="AU426" s="42"/>
      <c r="AV426" s="42"/>
      <c r="AW426" s="42"/>
    </row>
    <row r="427" spans="2:49" x14ac:dyDescent="0.2">
      <c r="B427" s="51"/>
      <c r="C427" s="57"/>
      <c r="AR427" s="42"/>
      <c r="AS427" s="42"/>
      <c r="AT427" s="42"/>
      <c r="AU427" s="42"/>
      <c r="AV427" s="42"/>
      <c r="AW427" s="42"/>
    </row>
    <row r="428" spans="2:49" x14ac:dyDescent="0.2">
      <c r="B428" s="51"/>
      <c r="C428" s="57"/>
      <c r="AR428" s="42"/>
      <c r="AS428" s="42"/>
      <c r="AT428" s="42"/>
      <c r="AU428" s="42"/>
      <c r="AV428" s="42"/>
      <c r="AW428" s="42"/>
    </row>
    <row r="429" spans="2:49" x14ac:dyDescent="0.2">
      <c r="B429" s="51"/>
      <c r="C429" s="57"/>
      <c r="AR429" s="42"/>
      <c r="AS429" s="42"/>
      <c r="AT429" s="42"/>
      <c r="AU429" s="42"/>
      <c r="AV429" s="42"/>
      <c r="AW429" s="42"/>
    </row>
    <row r="430" spans="2:49" x14ac:dyDescent="0.2">
      <c r="B430" s="51"/>
      <c r="C430" s="57"/>
      <c r="AR430" s="42"/>
      <c r="AS430" s="42"/>
      <c r="AT430" s="42"/>
      <c r="AU430" s="42"/>
      <c r="AV430" s="42"/>
      <c r="AW430" s="42"/>
    </row>
    <row r="431" spans="2:49" x14ac:dyDescent="0.2">
      <c r="B431" s="51"/>
      <c r="C431" s="57"/>
      <c r="AR431" s="42"/>
      <c r="AS431" s="42"/>
      <c r="AT431" s="42"/>
      <c r="AU431" s="42"/>
      <c r="AV431" s="42"/>
      <c r="AW431" s="42"/>
    </row>
    <row r="432" spans="2:49" x14ac:dyDescent="0.2">
      <c r="B432" s="51"/>
      <c r="C432" s="57"/>
      <c r="AR432" s="42"/>
      <c r="AS432" s="42"/>
      <c r="AT432" s="42"/>
      <c r="AU432" s="42"/>
      <c r="AV432" s="42"/>
      <c r="AW432" s="42"/>
    </row>
    <row r="433" spans="2:49" x14ac:dyDescent="0.2">
      <c r="B433" s="51"/>
      <c r="AR433" s="42"/>
      <c r="AS433" s="42"/>
      <c r="AT433" s="42"/>
      <c r="AU433" s="42"/>
      <c r="AV433" s="42"/>
      <c r="AW433" s="42"/>
    </row>
    <row r="434" spans="2:49" x14ac:dyDescent="0.2">
      <c r="B434" s="51"/>
      <c r="C434" s="57"/>
      <c r="AR434" s="42"/>
      <c r="AS434" s="42"/>
      <c r="AT434" s="42"/>
      <c r="AU434" s="42"/>
      <c r="AV434" s="42"/>
      <c r="AW434" s="42"/>
    </row>
    <row r="435" spans="2:49" x14ac:dyDescent="0.2">
      <c r="B435" s="51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R435" s="42"/>
      <c r="AS435" s="42"/>
      <c r="AT435" s="42"/>
      <c r="AU435" s="42"/>
      <c r="AV435" s="42"/>
      <c r="AW435" s="42"/>
    </row>
    <row r="436" spans="2:49" x14ac:dyDescent="0.2">
      <c r="B436" s="51"/>
      <c r="C436" s="57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</row>
    <row r="437" spans="2:49" x14ac:dyDescent="0.2">
      <c r="B437" s="51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</row>
    <row r="438" spans="2:49" x14ac:dyDescent="0.2">
      <c r="B438" s="51"/>
      <c r="C438" s="57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</row>
    <row r="439" spans="2:49" x14ac:dyDescent="0.2">
      <c r="B439" s="51"/>
      <c r="C439" s="57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</row>
    <row r="440" spans="2:49" x14ac:dyDescent="0.2">
      <c r="B440" s="51"/>
      <c r="C440" s="57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</row>
    <row r="441" spans="2:49" x14ac:dyDescent="0.2">
      <c r="B441" s="51"/>
      <c r="C441" s="57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</row>
    <row r="442" spans="2:49" x14ac:dyDescent="0.2">
      <c r="B442" s="51"/>
      <c r="C442" s="57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</row>
    <row r="443" spans="2:49" x14ac:dyDescent="0.2">
      <c r="B443" s="51"/>
      <c r="C443" s="57"/>
      <c r="M443" s="63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</row>
    <row r="444" spans="2:49" x14ac:dyDescent="0.2">
      <c r="B444" s="51"/>
      <c r="C444" s="57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</row>
    <row r="445" spans="2:49" x14ac:dyDescent="0.2">
      <c r="B445" s="51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</row>
    <row r="446" spans="2:49" x14ac:dyDescent="0.2">
      <c r="B446" s="51"/>
      <c r="C446" s="57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</row>
    <row r="447" spans="2:49" x14ac:dyDescent="0.2">
      <c r="B447" s="51"/>
      <c r="C447" s="57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R447" s="42"/>
      <c r="AS447" s="42"/>
      <c r="AT447" s="42"/>
      <c r="AU447" s="42"/>
      <c r="AV447" s="42"/>
      <c r="AW447" s="42"/>
    </row>
    <row r="448" spans="2:49" x14ac:dyDescent="0.2">
      <c r="B448" s="51"/>
      <c r="C448" s="57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R448" s="42"/>
      <c r="AS448" s="42"/>
      <c r="AT448" s="42"/>
      <c r="AU448" s="42"/>
      <c r="AV448" s="42"/>
      <c r="AW448" s="42"/>
    </row>
    <row r="449" spans="2:49" x14ac:dyDescent="0.2">
      <c r="B449" s="51"/>
      <c r="C449" s="57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R449" s="42"/>
      <c r="AS449" s="42"/>
      <c r="AT449" s="42"/>
      <c r="AU449" s="42"/>
      <c r="AV449" s="42"/>
      <c r="AW449" s="42"/>
    </row>
    <row r="450" spans="2:49" x14ac:dyDescent="0.2">
      <c r="B450" s="51"/>
      <c r="C450" s="57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R450" s="42"/>
      <c r="AS450" s="42"/>
      <c r="AT450" s="42"/>
      <c r="AU450" s="42"/>
      <c r="AV450" s="42"/>
      <c r="AW450" s="42"/>
    </row>
    <row r="451" spans="2:49" x14ac:dyDescent="0.2">
      <c r="B451" s="51"/>
      <c r="C451" s="57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R451" s="42"/>
      <c r="AS451" s="42"/>
      <c r="AT451" s="42"/>
      <c r="AU451" s="42"/>
      <c r="AV451" s="42"/>
      <c r="AW451" s="42"/>
    </row>
    <row r="452" spans="2:49" x14ac:dyDescent="0.2">
      <c r="B452" s="51"/>
      <c r="C452" s="57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R452" s="42"/>
      <c r="AS452" s="42"/>
      <c r="AT452" s="42"/>
      <c r="AU452" s="42"/>
      <c r="AV452" s="42"/>
      <c r="AW452" s="42"/>
    </row>
    <row r="453" spans="2:49" x14ac:dyDescent="0.2">
      <c r="B453" s="51"/>
      <c r="C453" s="57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R453" s="42"/>
      <c r="AS453" s="42"/>
      <c r="AT453" s="42"/>
      <c r="AU453" s="42"/>
      <c r="AV453" s="42"/>
      <c r="AW453" s="42"/>
    </row>
    <row r="454" spans="2:49" x14ac:dyDescent="0.2">
      <c r="B454" s="51"/>
      <c r="C454" s="57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R454" s="42"/>
      <c r="AS454" s="42"/>
      <c r="AT454" s="42"/>
      <c r="AU454" s="42"/>
      <c r="AV454" s="42"/>
      <c r="AW454" s="42"/>
    </row>
    <row r="455" spans="2:49" x14ac:dyDescent="0.2">
      <c r="B455" s="51"/>
      <c r="C455" s="57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R455" s="42"/>
      <c r="AS455" s="42"/>
      <c r="AT455" s="42"/>
      <c r="AU455" s="42"/>
      <c r="AV455" s="42"/>
      <c r="AW455" s="42"/>
    </row>
    <row r="456" spans="2:49" x14ac:dyDescent="0.2">
      <c r="B456" s="51"/>
      <c r="C456" s="57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R456" s="42"/>
      <c r="AS456" s="42"/>
      <c r="AT456" s="42"/>
      <c r="AU456" s="42"/>
      <c r="AV456" s="42"/>
      <c r="AW456" s="42"/>
    </row>
    <row r="457" spans="2:49" x14ac:dyDescent="0.2">
      <c r="B457" s="51"/>
      <c r="C457" s="57"/>
      <c r="AR457" s="42"/>
      <c r="AS457" s="42"/>
      <c r="AT457" s="42"/>
      <c r="AU457" s="42"/>
      <c r="AV457" s="42"/>
      <c r="AW457" s="42"/>
    </row>
    <row r="458" spans="2:49" x14ac:dyDescent="0.2">
      <c r="B458" s="51"/>
      <c r="C458" s="57"/>
      <c r="AR458" s="42"/>
      <c r="AS458" s="42"/>
      <c r="AT458" s="42"/>
      <c r="AU458" s="42"/>
      <c r="AV458" s="42"/>
      <c r="AW458" s="42"/>
    </row>
    <row r="459" spans="2:49" x14ac:dyDescent="0.2">
      <c r="B459" s="51"/>
      <c r="C459" s="57"/>
      <c r="AR459" s="42"/>
      <c r="AS459" s="42"/>
      <c r="AT459" s="42"/>
      <c r="AU459" s="42"/>
      <c r="AV459" s="42"/>
      <c r="AW459" s="42"/>
    </row>
    <row r="460" spans="2:49" x14ac:dyDescent="0.2">
      <c r="B460" s="51"/>
      <c r="AR460" s="42"/>
      <c r="AS460" s="42"/>
      <c r="AT460" s="42"/>
      <c r="AU460" s="42"/>
      <c r="AV460" s="42"/>
      <c r="AW460" s="42"/>
    </row>
    <row r="461" spans="2:49" x14ac:dyDescent="0.2">
      <c r="B461" s="51"/>
      <c r="C461" s="57"/>
      <c r="AR461" s="42"/>
      <c r="AS461" s="42"/>
      <c r="AT461" s="42"/>
      <c r="AU461" s="42"/>
      <c r="AV461" s="42"/>
      <c r="AW461" s="42"/>
    </row>
    <row r="462" spans="2:49" x14ac:dyDescent="0.2">
      <c r="B462" s="51"/>
      <c r="C462" s="57"/>
      <c r="AR462" s="42"/>
      <c r="AS462" s="42"/>
      <c r="AT462" s="42"/>
      <c r="AU462" s="42"/>
      <c r="AV462" s="42"/>
      <c r="AW462" s="42"/>
    </row>
    <row r="463" spans="2:49" x14ac:dyDescent="0.2">
      <c r="B463" s="51"/>
      <c r="C463" s="57"/>
      <c r="AR463" s="42"/>
      <c r="AS463" s="42"/>
      <c r="AT463" s="42"/>
      <c r="AU463" s="42"/>
      <c r="AV463" s="42"/>
      <c r="AW463" s="42"/>
    </row>
    <row r="464" spans="2:49" x14ac:dyDescent="0.2">
      <c r="B464" s="51"/>
      <c r="AR464" s="42"/>
      <c r="AS464" s="42"/>
      <c r="AT464" s="42"/>
      <c r="AU464" s="42"/>
      <c r="AV464" s="42"/>
      <c r="AW464" s="42"/>
    </row>
    <row r="465" spans="2:49" x14ac:dyDescent="0.2">
      <c r="B465" s="51"/>
      <c r="C465" s="57"/>
      <c r="AR465" s="42"/>
      <c r="AS465" s="42"/>
      <c r="AT465" s="42"/>
      <c r="AU465" s="42"/>
      <c r="AV465" s="42"/>
      <c r="AW465" s="42"/>
    </row>
    <row r="466" spans="2:49" x14ac:dyDescent="0.2">
      <c r="B466" s="51"/>
      <c r="C466" s="57"/>
      <c r="AR466" s="42"/>
      <c r="AS466" s="42"/>
      <c r="AT466" s="42"/>
      <c r="AU466" s="42"/>
      <c r="AV466" s="42"/>
      <c r="AW466" s="42"/>
    </row>
    <row r="467" spans="2:49" x14ac:dyDescent="0.2">
      <c r="B467" s="51"/>
      <c r="C467" s="57"/>
      <c r="AR467" s="42"/>
      <c r="AS467" s="42"/>
      <c r="AT467" s="42"/>
      <c r="AU467" s="42"/>
      <c r="AV467" s="42"/>
      <c r="AW467" s="42"/>
    </row>
    <row r="468" spans="2:49" x14ac:dyDescent="0.2">
      <c r="B468" s="51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R468" s="42"/>
      <c r="AS468" s="42"/>
      <c r="AT468" s="42"/>
      <c r="AU468" s="42"/>
      <c r="AV468" s="42"/>
      <c r="AW468" s="42"/>
    </row>
    <row r="469" spans="2:49" x14ac:dyDescent="0.2">
      <c r="B469" s="51"/>
      <c r="C469" s="57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W469" s="42"/>
    </row>
    <row r="470" spans="2:49" x14ac:dyDescent="0.2">
      <c r="B470" s="51"/>
      <c r="C470" s="57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W470" s="42"/>
    </row>
    <row r="471" spans="2:49" x14ac:dyDescent="0.2">
      <c r="B471" s="51"/>
      <c r="C471" s="57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W471" s="42"/>
    </row>
    <row r="472" spans="2:49" x14ac:dyDescent="0.2">
      <c r="B472" s="51"/>
      <c r="C472" s="57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W472" s="42"/>
    </row>
    <row r="473" spans="2:49" x14ac:dyDescent="0.2">
      <c r="B473" s="51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W473" s="42"/>
    </row>
    <row r="474" spans="2:49" x14ac:dyDescent="0.2">
      <c r="B474" s="51"/>
      <c r="C474" s="57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W474" s="42"/>
    </row>
    <row r="475" spans="2:49" x14ac:dyDescent="0.2">
      <c r="B475" s="51"/>
      <c r="C475" s="57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W475" s="42"/>
    </row>
    <row r="476" spans="2:49" x14ac:dyDescent="0.2">
      <c r="B476" s="51"/>
      <c r="C476" s="57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W476" s="42"/>
    </row>
    <row r="477" spans="2:49" x14ac:dyDescent="0.2">
      <c r="B477" s="51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W477" s="42"/>
    </row>
    <row r="478" spans="2:49" x14ac:dyDescent="0.2">
      <c r="B478" s="51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W478" s="42"/>
    </row>
    <row r="479" spans="2:49" x14ac:dyDescent="0.2">
      <c r="B479" s="51"/>
      <c r="C479" s="57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W479" s="42"/>
    </row>
    <row r="480" spans="2:49" x14ac:dyDescent="0.2">
      <c r="B480" s="51"/>
      <c r="C480" s="57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R480" s="42"/>
      <c r="AS480" s="42"/>
      <c r="AT480" s="42"/>
      <c r="AU480" s="42"/>
      <c r="AV480" s="42"/>
      <c r="AW480" s="42"/>
    </row>
    <row r="481" spans="2:49" x14ac:dyDescent="0.2">
      <c r="B481" s="51"/>
      <c r="C481" s="57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R481" s="42"/>
      <c r="AS481" s="42"/>
      <c r="AT481" s="42"/>
      <c r="AU481" s="42"/>
      <c r="AV481" s="42"/>
      <c r="AW481" s="42"/>
    </row>
    <row r="482" spans="2:49" x14ac:dyDescent="0.2">
      <c r="B482" s="51"/>
      <c r="C482" s="57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R482" s="42"/>
      <c r="AS482" s="42"/>
      <c r="AT482" s="42"/>
      <c r="AU482" s="42"/>
      <c r="AV482" s="42"/>
      <c r="AW482" s="42"/>
    </row>
    <row r="483" spans="2:49" x14ac:dyDescent="0.2">
      <c r="B483" s="51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R483" s="42"/>
      <c r="AS483" s="42"/>
      <c r="AT483" s="42"/>
      <c r="AU483" s="42"/>
      <c r="AV483" s="42"/>
      <c r="AW483" s="42"/>
    </row>
    <row r="484" spans="2:49" x14ac:dyDescent="0.2">
      <c r="B484" s="51"/>
      <c r="C484" s="57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R484" s="42"/>
      <c r="AS484" s="42"/>
      <c r="AT484" s="42"/>
      <c r="AU484" s="42"/>
      <c r="AV484" s="42"/>
      <c r="AW484" s="42"/>
    </row>
    <row r="485" spans="2:49" x14ac:dyDescent="0.2">
      <c r="B485" s="51"/>
      <c r="C485" s="57"/>
      <c r="M485" s="63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R485" s="42"/>
      <c r="AS485" s="42"/>
      <c r="AT485" s="42"/>
      <c r="AU485" s="42"/>
      <c r="AV485" s="42"/>
      <c r="AW485" s="42"/>
    </row>
    <row r="486" spans="2:49" x14ac:dyDescent="0.2">
      <c r="B486" s="51"/>
      <c r="C486" s="57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R486" s="42"/>
      <c r="AS486" s="42"/>
      <c r="AT486" s="42"/>
      <c r="AU486" s="42"/>
      <c r="AV486" s="42"/>
      <c r="AW486" s="42"/>
    </row>
    <row r="487" spans="2:49" x14ac:dyDescent="0.2">
      <c r="B487" s="51"/>
      <c r="C487" s="57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R487" s="42"/>
      <c r="AS487" s="42"/>
      <c r="AT487" s="42"/>
      <c r="AU487" s="42"/>
      <c r="AV487" s="42"/>
      <c r="AW487" s="42"/>
    </row>
    <row r="488" spans="2:49" x14ac:dyDescent="0.2">
      <c r="B488" s="51"/>
      <c r="C488" s="57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R488" s="42"/>
      <c r="AS488" s="42"/>
      <c r="AT488" s="42"/>
      <c r="AU488" s="42"/>
      <c r="AV488" s="42"/>
      <c r="AW488" s="42"/>
    </row>
    <row r="489" spans="2:49" x14ac:dyDescent="0.2">
      <c r="B489" s="51"/>
      <c r="C489" s="57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R489" s="42"/>
      <c r="AS489" s="42"/>
      <c r="AT489" s="42"/>
      <c r="AU489" s="42"/>
      <c r="AV489" s="42"/>
      <c r="AW489" s="42"/>
    </row>
    <row r="490" spans="2:49" x14ac:dyDescent="0.2">
      <c r="B490" s="51"/>
      <c r="C490" s="57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R490" s="42"/>
      <c r="AS490" s="42"/>
      <c r="AT490" s="42"/>
      <c r="AU490" s="42"/>
      <c r="AV490" s="42"/>
      <c r="AW490" s="42"/>
    </row>
    <row r="491" spans="2:49" x14ac:dyDescent="0.2">
      <c r="B491" s="51"/>
      <c r="C491" s="57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R491" s="42"/>
      <c r="AS491" s="42"/>
      <c r="AT491" s="42"/>
      <c r="AU491" s="42"/>
      <c r="AV491" s="42"/>
      <c r="AW491" s="42"/>
    </row>
    <row r="492" spans="2:49" x14ac:dyDescent="0.2">
      <c r="B492" s="51"/>
      <c r="C492" s="57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R492" s="42"/>
      <c r="AS492" s="42"/>
      <c r="AT492" s="42"/>
      <c r="AU492" s="42"/>
      <c r="AV492" s="42"/>
      <c r="AW492" s="42"/>
    </row>
    <row r="493" spans="2:49" x14ac:dyDescent="0.2">
      <c r="B493" s="51"/>
      <c r="C493" s="57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R493" s="42"/>
      <c r="AS493" s="42"/>
      <c r="AT493" s="42"/>
      <c r="AU493" s="42"/>
      <c r="AV493" s="42"/>
      <c r="AW493" s="42"/>
    </row>
    <row r="494" spans="2:49" x14ac:dyDescent="0.2">
      <c r="B494" s="51"/>
      <c r="C494" s="57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R494" s="42"/>
      <c r="AS494" s="42"/>
      <c r="AT494" s="42"/>
      <c r="AU494" s="42"/>
      <c r="AV494" s="42"/>
      <c r="AW494" s="42"/>
    </row>
    <row r="495" spans="2:49" x14ac:dyDescent="0.2">
      <c r="B495" s="51"/>
      <c r="C495" s="57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R495" s="42"/>
      <c r="AS495" s="42"/>
      <c r="AT495" s="42"/>
      <c r="AU495" s="42"/>
      <c r="AV495" s="42"/>
      <c r="AW495" s="42"/>
    </row>
    <row r="496" spans="2:49" x14ac:dyDescent="0.2">
      <c r="B496" s="51"/>
      <c r="C496" s="57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R496" s="42"/>
      <c r="AS496" s="42"/>
      <c r="AT496" s="42"/>
      <c r="AU496" s="42"/>
      <c r="AV496" s="42"/>
      <c r="AW496" s="42"/>
    </row>
    <row r="497" spans="2:49" x14ac:dyDescent="0.2">
      <c r="B497" s="51"/>
      <c r="C497" s="57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R497" s="42"/>
      <c r="AS497" s="42"/>
      <c r="AT497" s="42"/>
      <c r="AU497" s="42"/>
      <c r="AV497" s="42"/>
      <c r="AW497" s="42"/>
    </row>
    <row r="498" spans="2:49" x14ac:dyDescent="0.2">
      <c r="B498" s="51"/>
      <c r="C498" s="57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R498" s="42"/>
      <c r="AS498" s="42"/>
      <c r="AT498" s="42"/>
      <c r="AU498" s="42"/>
      <c r="AV498" s="42"/>
      <c r="AW498" s="42"/>
    </row>
    <row r="499" spans="2:49" x14ac:dyDescent="0.2">
      <c r="B499" s="51"/>
      <c r="C499" s="57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R499" s="42"/>
      <c r="AS499" s="42"/>
      <c r="AT499" s="42"/>
      <c r="AU499" s="42"/>
      <c r="AV499" s="42"/>
      <c r="AW499" s="42"/>
    </row>
    <row r="500" spans="2:49" x14ac:dyDescent="0.2">
      <c r="B500" s="51"/>
      <c r="C500" s="57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R500" s="42"/>
      <c r="AS500" s="42"/>
      <c r="AT500" s="42"/>
      <c r="AU500" s="42"/>
      <c r="AV500" s="42"/>
      <c r="AW500" s="42"/>
    </row>
    <row r="501" spans="2:49" x14ac:dyDescent="0.2">
      <c r="B501" s="51"/>
      <c r="C501" s="57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R501" s="42"/>
      <c r="AS501" s="42"/>
      <c r="AT501" s="42"/>
      <c r="AU501" s="42"/>
      <c r="AV501" s="42"/>
      <c r="AW501" s="42"/>
    </row>
    <row r="502" spans="2:49" x14ac:dyDescent="0.2">
      <c r="B502" s="51"/>
      <c r="C502" s="57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R502" s="42"/>
      <c r="AS502" s="42"/>
      <c r="AT502" s="42"/>
      <c r="AU502" s="42"/>
      <c r="AV502" s="42"/>
      <c r="AW502" s="42"/>
    </row>
    <row r="503" spans="2:49" x14ac:dyDescent="0.2">
      <c r="B503" s="51"/>
      <c r="C503" s="57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R503" s="42"/>
      <c r="AS503" s="42"/>
      <c r="AT503" s="42"/>
      <c r="AU503" s="42"/>
      <c r="AV503" s="42"/>
      <c r="AW503" s="42"/>
    </row>
    <row r="504" spans="2:49" x14ac:dyDescent="0.2">
      <c r="B504" s="51"/>
      <c r="C504" s="57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R504" s="42"/>
      <c r="AS504" s="42"/>
      <c r="AT504" s="42"/>
      <c r="AU504" s="42"/>
      <c r="AV504" s="42"/>
      <c r="AW504" s="42"/>
    </row>
    <row r="505" spans="2:49" x14ac:dyDescent="0.2">
      <c r="B505" s="51"/>
      <c r="C505" s="57"/>
      <c r="M505" s="63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R505" s="42"/>
      <c r="AS505" s="42"/>
      <c r="AT505" s="42"/>
      <c r="AU505" s="42"/>
      <c r="AV505" s="42"/>
      <c r="AW505" s="42"/>
    </row>
    <row r="506" spans="2:49" x14ac:dyDescent="0.2">
      <c r="B506" s="51"/>
      <c r="C506" s="57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R506" s="42"/>
      <c r="AS506" s="42"/>
      <c r="AT506" s="42"/>
      <c r="AU506" s="42"/>
      <c r="AV506" s="42"/>
      <c r="AW506" s="42"/>
    </row>
    <row r="507" spans="2:49" x14ac:dyDescent="0.2">
      <c r="B507" s="51"/>
      <c r="C507" s="57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R507" s="42"/>
      <c r="AS507" s="42"/>
      <c r="AT507" s="42"/>
      <c r="AU507" s="42"/>
      <c r="AV507" s="42"/>
      <c r="AW507" s="42"/>
    </row>
    <row r="508" spans="2:49" x14ac:dyDescent="0.2">
      <c r="B508" s="51"/>
      <c r="C508" s="57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R508" s="42"/>
      <c r="AS508" s="42"/>
      <c r="AT508" s="42"/>
      <c r="AU508" s="42"/>
      <c r="AV508" s="42"/>
      <c r="AW508" s="42"/>
    </row>
    <row r="509" spans="2:49" x14ac:dyDescent="0.2">
      <c r="B509" s="51"/>
      <c r="C509" s="57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R509" s="42"/>
      <c r="AS509" s="42"/>
      <c r="AT509" s="42"/>
      <c r="AU509" s="42"/>
      <c r="AV509" s="42"/>
      <c r="AW509" s="42"/>
    </row>
    <row r="510" spans="2:49" x14ac:dyDescent="0.2">
      <c r="B510" s="51"/>
      <c r="C510" s="57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R510" s="42"/>
      <c r="AS510" s="42"/>
      <c r="AT510" s="42"/>
      <c r="AU510" s="42"/>
      <c r="AV510" s="42"/>
      <c r="AW510" s="42"/>
    </row>
    <row r="511" spans="2:49" x14ac:dyDescent="0.2">
      <c r="B511" s="51"/>
      <c r="C511" s="57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R511" s="42"/>
      <c r="AS511" s="42"/>
      <c r="AT511" s="42"/>
      <c r="AU511" s="42"/>
      <c r="AV511" s="42"/>
      <c r="AW511" s="42"/>
    </row>
    <row r="512" spans="2:49" x14ac:dyDescent="0.2">
      <c r="B512" s="51"/>
      <c r="C512" s="57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R512" s="42"/>
      <c r="AS512" s="42"/>
      <c r="AT512" s="42"/>
      <c r="AU512" s="42"/>
      <c r="AV512" s="42"/>
      <c r="AW512" s="42"/>
    </row>
    <row r="513" spans="1:49" x14ac:dyDescent="0.2">
      <c r="B513" s="51"/>
      <c r="C513" s="57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R513" s="42"/>
      <c r="AS513" s="42"/>
      <c r="AT513" s="42"/>
      <c r="AU513" s="42"/>
      <c r="AV513" s="42"/>
      <c r="AW513" s="42"/>
    </row>
    <row r="514" spans="1:49" x14ac:dyDescent="0.2">
      <c r="B514" s="51"/>
      <c r="C514" s="57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R514" s="42"/>
      <c r="AS514" s="42"/>
      <c r="AT514" s="42"/>
      <c r="AU514" s="42"/>
      <c r="AV514" s="42"/>
      <c r="AW514" s="42"/>
    </row>
    <row r="515" spans="1:49" x14ac:dyDescent="0.2">
      <c r="B515" s="51"/>
      <c r="C515" s="57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R515" s="42"/>
      <c r="AS515" s="42"/>
      <c r="AT515" s="42"/>
      <c r="AU515" s="42"/>
      <c r="AV515" s="42"/>
      <c r="AW515" s="42"/>
    </row>
    <row r="516" spans="1:49" x14ac:dyDescent="0.2">
      <c r="B516" s="51"/>
      <c r="C516" s="57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R516" s="42"/>
      <c r="AS516" s="42"/>
      <c r="AT516" s="42"/>
      <c r="AU516" s="42"/>
      <c r="AV516" s="42"/>
      <c r="AW516" s="42"/>
    </row>
    <row r="517" spans="1:49" x14ac:dyDescent="0.2">
      <c r="B517" s="51"/>
      <c r="C517" s="57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R517" s="42"/>
      <c r="AS517" s="42"/>
      <c r="AT517" s="42"/>
      <c r="AU517" s="42"/>
      <c r="AV517" s="42"/>
      <c r="AW517" s="42"/>
    </row>
    <row r="518" spans="1:49" x14ac:dyDescent="0.2">
      <c r="B518" s="51"/>
      <c r="C518" s="57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R518" s="42"/>
      <c r="AS518" s="42"/>
      <c r="AT518" s="42"/>
      <c r="AU518" s="42"/>
      <c r="AV518" s="42"/>
      <c r="AW518" s="42"/>
    </row>
    <row r="519" spans="1:49" x14ac:dyDescent="0.2">
      <c r="B519" s="51"/>
      <c r="C519" s="57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R519" s="42"/>
      <c r="AS519" s="42"/>
      <c r="AT519" s="42"/>
      <c r="AU519" s="42"/>
      <c r="AV519" s="42"/>
      <c r="AW519" s="42"/>
    </row>
    <row r="520" spans="1:49" x14ac:dyDescent="0.2">
      <c r="B520" s="51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R520" s="42"/>
      <c r="AS520" s="42"/>
      <c r="AT520" s="42"/>
      <c r="AU520" s="42"/>
      <c r="AV520" s="42"/>
      <c r="AW520" s="42"/>
    </row>
    <row r="521" spans="1:49" x14ac:dyDescent="0.2">
      <c r="B521" s="51"/>
      <c r="C521" s="57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R521" s="42"/>
      <c r="AS521" s="42"/>
      <c r="AT521" s="42"/>
      <c r="AU521" s="42"/>
      <c r="AV521" s="42"/>
      <c r="AW521" s="42"/>
    </row>
    <row r="522" spans="1:49" x14ac:dyDescent="0.2">
      <c r="B522" s="51"/>
      <c r="C522" s="57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R522" s="42"/>
      <c r="AS522" s="42"/>
      <c r="AT522" s="42"/>
      <c r="AU522" s="42"/>
      <c r="AV522" s="42"/>
      <c r="AW522" s="42"/>
    </row>
    <row r="523" spans="1:49" x14ac:dyDescent="0.2">
      <c r="B523" s="51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R523" s="42"/>
      <c r="AS523" s="42"/>
      <c r="AT523" s="42"/>
      <c r="AU523" s="42"/>
      <c r="AV523" s="42"/>
      <c r="AW523" s="42"/>
    </row>
    <row r="524" spans="1:49" x14ac:dyDescent="0.2">
      <c r="B524" s="51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R524" s="42"/>
      <c r="AS524" s="42"/>
      <c r="AT524" s="42"/>
      <c r="AU524" s="42"/>
      <c r="AV524" s="42"/>
      <c r="AW524" s="42"/>
    </row>
    <row r="525" spans="1:49" x14ac:dyDescent="0.2">
      <c r="B525" s="51"/>
      <c r="C525" s="57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R525" s="42"/>
      <c r="AS525" s="42"/>
      <c r="AT525" s="42"/>
      <c r="AU525" s="42"/>
      <c r="AV525" s="42"/>
      <c r="AW525" s="42"/>
    </row>
    <row r="526" spans="1:49" x14ac:dyDescent="0.2">
      <c r="A526" s="56"/>
      <c r="B526" s="51"/>
      <c r="C526" s="57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R526" s="42"/>
      <c r="AS526" s="42"/>
      <c r="AT526" s="42"/>
      <c r="AU526" s="42"/>
      <c r="AV526" s="42"/>
      <c r="AW526" s="42"/>
    </row>
    <row r="527" spans="1:49" x14ac:dyDescent="0.2">
      <c r="B527" s="51"/>
      <c r="C527" s="57"/>
      <c r="M527" s="63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R527" s="42"/>
      <c r="AS527" s="42"/>
      <c r="AT527" s="42"/>
      <c r="AU527" s="42"/>
      <c r="AV527" s="42"/>
      <c r="AW527" s="42"/>
    </row>
    <row r="528" spans="1:49" x14ac:dyDescent="0.2">
      <c r="B528" s="51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R528" s="42"/>
      <c r="AS528" s="42"/>
      <c r="AT528" s="42"/>
      <c r="AU528" s="42"/>
      <c r="AV528" s="42"/>
      <c r="AW528" s="42"/>
    </row>
    <row r="529" spans="1:49" x14ac:dyDescent="0.2">
      <c r="B529" s="51"/>
      <c r="C529" s="57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R529" s="42"/>
      <c r="AS529" s="42"/>
      <c r="AT529" s="42"/>
      <c r="AU529" s="42"/>
      <c r="AV529" s="42"/>
      <c r="AW529" s="42"/>
    </row>
    <row r="530" spans="1:49" x14ac:dyDescent="0.2">
      <c r="B530" s="51"/>
      <c r="C530" s="57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R530" s="42"/>
      <c r="AS530" s="42"/>
      <c r="AT530" s="42"/>
      <c r="AU530" s="42"/>
      <c r="AV530" s="42"/>
      <c r="AW530" s="42"/>
    </row>
    <row r="531" spans="1:49" x14ac:dyDescent="0.2">
      <c r="B531" s="51"/>
      <c r="C531" s="57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R531" s="42"/>
      <c r="AS531" s="42"/>
      <c r="AT531" s="42"/>
      <c r="AU531" s="42"/>
      <c r="AV531" s="42"/>
      <c r="AW531" s="42"/>
    </row>
    <row r="532" spans="1:49" x14ac:dyDescent="0.2">
      <c r="B532" s="51"/>
      <c r="C532" s="57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R532" s="42"/>
      <c r="AS532" s="42"/>
      <c r="AT532" s="42"/>
      <c r="AU532" s="42"/>
      <c r="AV532" s="42"/>
      <c r="AW532" s="42"/>
    </row>
    <row r="533" spans="1:49" x14ac:dyDescent="0.2">
      <c r="B533" s="51"/>
      <c r="C533" s="57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R533" s="42"/>
      <c r="AS533" s="42"/>
      <c r="AT533" s="42"/>
      <c r="AU533" s="42"/>
      <c r="AV533" s="42"/>
      <c r="AW533" s="42"/>
    </row>
    <row r="534" spans="1:49" x14ac:dyDescent="0.2">
      <c r="B534" s="51"/>
      <c r="C534" s="57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R534" s="42"/>
      <c r="AS534" s="42"/>
      <c r="AT534" s="42"/>
      <c r="AU534" s="42"/>
      <c r="AV534" s="42"/>
      <c r="AW534" s="42"/>
    </row>
    <row r="535" spans="1:49" x14ac:dyDescent="0.2">
      <c r="B535" s="51"/>
      <c r="C535" s="57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R535" s="42"/>
      <c r="AS535" s="42"/>
      <c r="AT535" s="42"/>
      <c r="AU535" s="42"/>
      <c r="AV535" s="42"/>
      <c r="AW535" s="42"/>
    </row>
    <row r="536" spans="1:49" x14ac:dyDescent="0.2">
      <c r="B536" s="51"/>
      <c r="C536" s="57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R536" s="42"/>
      <c r="AS536" s="42"/>
      <c r="AT536" s="42"/>
      <c r="AU536" s="42"/>
      <c r="AV536" s="42"/>
      <c r="AW536" s="42"/>
    </row>
    <row r="537" spans="1:49" x14ac:dyDescent="0.2">
      <c r="B537" s="51"/>
      <c r="C537" s="57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R537" s="42"/>
      <c r="AS537" s="42"/>
      <c r="AT537" s="42"/>
      <c r="AU537" s="42"/>
      <c r="AV537" s="42"/>
      <c r="AW537" s="42"/>
    </row>
    <row r="538" spans="1:49" x14ac:dyDescent="0.2">
      <c r="B538" s="51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R538" s="42"/>
      <c r="AS538" s="42"/>
      <c r="AT538" s="42"/>
      <c r="AU538" s="42"/>
      <c r="AV538" s="42"/>
      <c r="AW538" s="42"/>
    </row>
    <row r="539" spans="1:49" x14ac:dyDescent="0.2">
      <c r="A539" s="56"/>
      <c r="B539" s="51"/>
      <c r="C539" s="57"/>
      <c r="AR539" s="42"/>
      <c r="AS539" s="42"/>
      <c r="AT539" s="42"/>
      <c r="AU539" s="42"/>
      <c r="AV539" s="42"/>
      <c r="AW539" s="42"/>
    </row>
    <row r="540" spans="1:49" x14ac:dyDescent="0.2">
      <c r="B540" s="51"/>
      <c r="C540" s="57"/>
      <c r="AR540" s="42"/>
      <c r="AS540" s="42"/>
      <c r="AT540" s="42"/>
      <c r="AU540" s="42"/>
      <c r="AV540" s="42"/>
      <c r="AW540" s="42"/>
    </row>
    <row r="541" spans="1:49" x14ac:dyDescent="0.2">
      <c r="B541" s="51"/>
      <c r="C541" s="57"/>
      <c r="AR541" s="42"/>
      <c r="AS541" s="42"/>
      <c r="AT541" s="42"/>
      <c r="AU541" s="42"/>
      <c r="AV541" s="42"/>
      <c r="AW541" s="42"/>
    </row>
    <row r="542" spans="1:49" x14ac:dyDescent="0.2">
      <c r="B542" s="51"/>
      <c r="C542" s="57"/>
      <c r="AR542" s="42"/>
      <c r="AS542" s="42"/>
      <c r="AT542" s="42"/>
      <c r="AU542" s="42"/>
      <c r="AV542" s="42"/>
      <c r="AW542" s="42"/>
    </row>
    <row r="543" spans="1:49" x14ac:dyDescent="0.2">
      <c r="B543" s="51"/>
      <c r="C543" s="57"/>
      <c r="AR543" s="42"/>
      <c r="AS543" s="42"/>
      <c r="AT543" s="42"/>
      <c r="AU543" s="42"/>
      <c r="AV543" s="42"/>
      <c r="AW543" s="42"/>
    </row>
    <row r="544" spans="1:49" x14ac:dyDescent="0.2">
      <c r="B544" s="51"/>
      <c r="C544" s="57"/>
      <c r="AR544" s="42"/>
      <c r="AS544" s="42"/>
      <c r="AT544" s="42"/>
      <c r="AU544" s="42"/>
      <c r="AV544" s="42"/>
      <c r="AW544" s="42"/>
    </row>
    <row r="545" spans="2:49" x14ac:dyDescent="0.2">
      <c r="B545" s="51"/>
      <c r="AR545" s="42"/>
      <c r="AS545" s="42"/>
      <c r="AT545" s="42"/>
      <c r="AU545" s="42"/>
      <c r="AV545" s="42"/>
      <c r="AW545" s="42"/>
    </row>
    <row r="546" spans="2:49" x14ac:dyDescent="0.2">
      <c r="B546" s="51"/>
      <c r="AR546" s="42"/>
      <c r="AS546" s="42"/>
      <c r="AT546" s="42"/>
      <c r="AU546" s="42"/>
      <c r="AV546" s="42"/>
      <c r="AW546" s="42"/>
    </row>
    <row r="547" spans="2:49" x14ac:dyDescent="0.2">
      <c r="B547" s="51"/>
      <c r="C547" s="57"/>
      <c r="AR547" s="42"/>
      <c r="AS547" s="42"/>
      <c r="AT547" s="42"/>
      <c r="AU547" s="42"/>
      <c r="AV547" s="42"/>
      <c r="AW547" s="42"/>
    </row>
    <row r="548" spans="2:49" x14ac:dyDescent="0.2">
      <c r="B548" s="51"/>
      <c r="C548" s="57"/>
      <c r="AR548" s="42"/>
      <c r="AS548" s="42"/>
      <c r="AT548" s="42"/>
      <c r="AU548" s="42"/>
      <c r="AV548" s="42"/>
      <c r="AW548" s="42"/>
    </row>
    <row r="549" spans="2:49" x14ac:dyDescent="0.2">
      <c r="B549" s="51"/>
      <c r="C549" s="57"/>
      <c r="AR549" s="42"/>
      <c r="AS549" s="42"/>
      <c r="AT549" s="42"/>
      <c r="AU549" s="42"/>
      <c r="AV549" s="42"/>
      <c r="AW549" s="42"/>
    </row>
    <row r="550" spans="2:49" x14ac:dyDescent="0.2">
      <c r="B550" s="51"/>
      <c r="C550" s="57"/>
      <c r="M550" s="63"/>
      <c r="AR550" s="42"/>
      <c r="AS550" s="42"/>
      <c r="AT550" s="42"/>
      <c r="AU550" s="42"/>
      <c r="AV550" s="42"/>
      <c r="AW550" s="42"/>
    </row>
    <row r="551" spans="2:49" x14ac:dyDescent="0.2">
      <c r="B551" s="51"/>
      <c r="C551" s="57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</row>
    <row r="552" spans="2:49" x14ac:dyDescent="0.2">
      <c r="B552" s="51"/>
      <c r="C552" s="57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</row>
    <row r="553" spans="2:49" x14ac:dyDescent="0.2">
      <c r="B553" s="51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</row>
    <row r="554" spans="2:49" x14ac:dyDescent="0.2">
      <c r="B554" s="51"/>
      <c r="C554" s="57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</row>
    <row r="555" spans="2:49" x14ac:dyDescent="0.2">
      <c r="B555" s="51"/>
      <c r="C555" s="57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</row>
    <row r="556" spans="2:49" x14ac:dyDescent="0.2">
      <c r="B556" s="51"/>
      <c r="C556" s="57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</row>
    <row r="557" spans="2:49" x14ac:dyDescent="0.2">
      <c r="B557" s="51"/>
      <c r="C557" s="57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</row>
    <row r="558" spans="2:49" x14ac:dyDescent="0.2">
      <c r="B558" s="51"/>
      <c r="C558" s="57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</row>
    <row r="559" spans="2:49" x14ac:dyDescent="0.2">
      <c r="B559" s="51"/>
      <c r="C559" s="57"/>
    </row>
    <row r="560" spans="2:49" x14ac:dyDescent="0.2">
      <c r="B560" s="51"/>
      <c r="C560" s="57"/>
    </row>
    <row r="561" spans="1:49" x14ac:dyDescent="0.2">
      <c r="B561" s="51"/>
      <c r="C561" s="57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</row>
    <row r="562" spans="1:49" x14ac:dyDescent="0.2">
      <c r="B562" s="51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</row>
    <row r="563" spans="1:49" x14ac:dyDescent="0.2">
      <c r="A563" s="56"/>
      <c r="B563" s="51"/>
      <c r="C563" s="57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R563" s="42"/>
      <c r="AS563" s="42"/>
      <c r="AT563" s="42"/>
      <c r="AU563" s="42"/>
      <c r="AV563" s="42"/>
      <c r="AW563" s="42"/>
    </row>
    <row r="564" spans="1:49" x14ac:dyDescent="0.2">
      <c r="B564" s="51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R564" s="42"/>
      <c r="AS564" s="42"/>
      <c r="AT564" s="42"/>
      <c r="AU564" s="42"/>
      <c r="AV564" s="42"/>
      <c r="AW564" s="42"/>
    </row>
    <row r="565" spans="1:49" x14ac:dyDescent="0.2">
      <c r="B565" s="51"/>
      <c r="C565" s="57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R565" s="42"/>
      <c r="AS565" s="42"/>
      <c r="AT565" s="42"/>
      <c r="AU565" s="42"/>
      <c r="AV565" s="42"/>
      <c r="AW565" s="42"/>
    </row>
    <row r="566" spans="1:49" x14ac:dyDescent="0.2">
      <c r="B566" s="51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R566" s="42"/>
      <c r="AS566" s="42"/>
      <c r="AT566" s="42"/>
      <c r="AU566" s="42"/>
      <c r="AV566" s="42"/>
      <c r="AW566" s="42"/>
    </row>
    <row r="567" spans="1:49" x14ac:dyDescent="0.2">
      <c r="B567" s="51"/>
      <c r="C567" s="57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R567" s="42"/>
      <c r="AS567" s="42"/>
      <c r="AT567" s="42"/>
      <c r="AU567" s="42"/>
      <c r="AV567" s="42"/>
      <c r="AW567" s="42"/>
    </row>
    <row r="568" spans="1:49" x14ac:dyDescent="0.2">
      <c r="B568" s="51"/>
      <c r="C568" s="57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R568" s="42"/>
      <c r="AS568" s="42"/>
      <c r="AT568" s="42"/>
      <c r="AU568" s="42"/>
      <c r="AV568" s="42"/>
      <c r="AW568" s="42"/>
    </row>
    <row r="569" spans="1:49" x14ac:dyDescent="0.2">
      <c r="B569" s="51"/>
      <c r="C569" s="57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R569" s="42"/>
      <c r="AS569" s="42"/>
      <c r="AT569" s="42"/>
      <c r="AU569" s="42"/>
      <c r="AV569" s="42"/>
      <c r="AW569" s="42"/>
    </row>
    <row r="570" spans="1:49" x14ac:dyDescent="0.2">
      <c r="B570" s="51"/>
      <c r="C570" s="57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R570" s="42"/>
      <c r="AS570" s="42"/>
      <c r="AT570" s="42"/>
      <c r="AU570" s="42"/>
      <c r="AV570" s="42"/>
      <c r="AW570" s="42"/>
    </row>
    <row r="571" spans="1:49" x14ac:dyDescent="0.2">
      <c r="B571" s="51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W571" s="42"/>
    </row>
    <row r="572" spans="1:49" x14ac:dyDescent="0.2">
      <c r="B572" s="51"/>
      <c r="C572" s="57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W572" s="42"/>
    </row>
    <row r="573" spans="1:49" x14ac:dyDescent="0.2">
      <c r="B573" s="51"/>
      <c r="C573" s="57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R573" s="42"/>
      <c r="AS573" s="42"/>
      <c r="AT573" s="42"/>
      <c r="AU573" s="42"/>
      <c r="AV573" s="42"/>
      <c r="AW573" s="42"/>
    </row>
    <row r="574" spans="1:49" x14ac:dyDescent="0.2">
      <c r="B574" s="51"/>
      <c r="C574" s="57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R574" s="42"/>
      <c r="AS574" s="42"/>
      <c r="AT574" s="42"/>
      <c r="AU574" s="42"/>
      <c r="AV574" s="42"/>
      <c r="AW574" s="42"/>
    </row>
    <row r="575" spans="1:49" x14ac:dyDescent="0.2">
      <c r="B575" s="51"/>
      <c r="C575" s="57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R575" s="42"/>
      <c r="AS575" s="42"/>
      <c r="AT575" s="42"/>
      <c r="AU575" s="42"/>
      <c r="AV575" s="42"/>
      <c r="AW575" s="42"/>
    </row>
    <row r="576" spans="1:49" x14ac:dyDescent="0.2">
      <c r="B576" s="51"/>
      <c r="C576" s="57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R576" s="42"/>
      <c r="AS576" s="42"/>
      <c r="AT576" s="42"/>
      <c r="AU576" s="42"/>
      <c r="AV576" s="42"/>
      <c r="AW576" s="42"/>
    </row>
    <row r="577" spans="1:49" x14ac:dyDescent="0.2">
      <c r="B577" s="51"/>
      <c r="C577" s="57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R577" s="42"/>
      <c r="AS577" s="42"/>
      <c r="AT577" s="42"/>
      <c r="AU577" s="42"/>
      <c r="AV577" s="42"/>
      <c r="AW577" s="42"/>
    </row>
    <row r="578" spans="1:49" x14ac:dyDescent="0.2">
      <c r="B578" s="51"/>
      <c r="C578" s="57"/>
      <c r="M578" s="63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R578" s="42"/>
      <c r="AS578" s="42"/>
      <c r="AT578" s="42"/>
      <c r="AU578" s="42"/>
      <c r="AV578" s="42"/>
      <c r="AW578" s="42"/>
    </row>
    <row r="579" spans="1:49" x14ac:dyDescent="0.2">
      <c r="B579" s="51"/>
      <c r="C579" s="57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R579" s="42"/>
      <c r="AS579" s="42"/>
      <c r="AT579" s="42"/>
      <c r="AU579" s="42"/>
      <c r="AV579" s="42"/>
      <c r="AW579" s="42"/>
    </row>
    <row r="580" spans="1:49" x14ac:dyDescent="0.2">
      <c r="B580" s="51"/>
      <c r="C580" s="57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R580" s="42"/>
      <c r="AS580" s="42"/>
      <c r="AT580" s="42"/>
      <c r="AU580" s="42"/>
      <c r="AV580" s="42"/>
      <c r="AW580" s="42"/>
    </row>
    <row r="581" spans="1:49" x14ac:dyDescent="0.2">
      <c r="B581" s="51"/>
      <c r="C581" s="57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R581" s="42"/>
      <c r="AS581" s="42"/>
      <c r="AT581" s="42"/>
      <c r="AU581" s="42"/>
      <c r="AV581" s="42"/>
      <c r="AW581" s="42"/>
    </row>
    <row r="582" spans="1:49" x14ac:dyDescent="0.2">
      <c r="B582" s="51"/>
      <c r="C582" s="57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R582" s="42"/>
      <c r="AS582" s="42"/>
      <c r="AT582" s="42"/>
      <c r="AU582" s="42"/>
      <c r="AV582" s="42"/>
      <c r="AW582" s="42"/>
    </row>
    <row r="583" spans="1:49" x14ac:dyDescent="0.2">
      <c r="B583" s="51"/>
      <c r="C583" s="57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R583" s="42"/>
      <c r="AS583" s="42"/>
      <c r="AT583" s="42"/>
      <c r="AU583" s="42"/>
      <c r="AV583" s="42"/>
      <c r="AW583" s="42"/>
    </row>
    <row r="584" spans="1:49" x14ac:dyDescent="0.2">
      <c r="B584" s="51"/>
      <c r="C584" s="57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R584" s="42"/>
      <c r="AS584" s="42"/>
      <c r="AT584" s="42"/>
      <c r="AU584" s="42"/>
      <c r="AV584" s="42"/>
      <c r="AW584" s="42"/>
    </row>
    <row r="585" spans="1:49" x14ac:dyDescent="0.2">
      <c r="B585" s="51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R585" s="42"/>
      <c r="AS585" s="42"/>
      <c r="AT585" s="42"/>
      <c r="AU585" s="42"/>
      <c r="AV585" s="42"/>
      <c r="AW585" s="42"/>
    </row>
    <row r="586" spans="1:49" x14ac:dyDescent="0.2">
      <c r="B586" s="51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R586" s="42"/>
      <c r="AS586" s="42"/>
      <c r="AT586" s="42"/>
      <c r="AU586" s="42"/>
      <c r="AV586" s="42"/>
      <c r="AW586" s="42"/>
    </row>
    <row r="587" spans="1:49" x14ac:dyDescent="0.2">
      <c r="B587" s="51"/>
      <c r="C587" s="57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R587" s="42"/>
      <c r="AS587" s="42"/>
      <c r="AT587" s="42"/>
      <c r="AU587" s="42"/>
      <c r="AV587" s="42"/>
      <c r="AW587" s="42"/>
    </row>
    <row r="588" spans="1:49" x14ac:dyDescent="0.2">
      <c r="B588" s="51"/>
      <c r="C588" s="57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R588" s="42"/>
      <c r="AS588" s="42"/>
      <c r="AT588" s="42"/>
      <c r="AU588" s="42"/>
      <c r="AV588" s="42"/>
      <c r="AW588" s="42"/>
    </row>
    <row r="589" spans="1:49" x14ac:dyDescent="0.2">
      <c r="B589" s="51"/>
      <c r="C589" s="57"/>
      <c r="AR589" s="42"/>
      <c r="AS589" s="42"/>
      <c r="AT589" s="42"/>
      <c r="AU589" s="42"/>
      <c r="AV589" s="42"/>
      <c r="AW589" s="42"/>
    </row>
    <row r="590" spans="1:49" x14ac:dyDescent="0.2">
      <c r="A590" s="56"/>
      <c r="B590" s="51"/>
      <c r="C590" s="57"/>
      <c r="AR590" s="42"/>
      <c r="AS590" s="42"/>
      <c r="AT590" s="42"/>
      <c r="AU590" s="42"/>
      <c r="AV590" s="42"/>
      <c r="AW590" s="42"/>
    </row>
    <row r="591" spans="1:49" x14ac:dyDescent="0.2">
      <c r="B591" s="51"/>
      <c r="C591" s="57"/>
      <c r="M591" s="63"/>
      <c r="AR591" s="42"/>
      <c r="AS591" s="42"/>
      <c r="AT591" s="42"/>
      <c r="AU591" s="42"/>
      <c r="AV591" s="42"/>
      <c r="AW591" s="42"/>
    </row>
    <row r="592" spans="1:49" x14ac:dyDescent="0.2">
      <c r="B592" s="51"/>
      <c r="C592" s="57"/>
      <c r="AR592" s="42"/>
      <c r="AS592" s="42"/>
      <c r="AT592" s="42"/>
      <c r="AU592" s="42"/>
      <c r="AV592" s="42"/>
      <c r="AW592" s="42"/>
    </row>
    <row r="593" spans="2:49" x14ac:dyDescent="0.2">
      <c r="B593" s="51"/>
      <c r="C593" s="57"/>
      <c r="AR593" s="42"/>
      <c r="AS593" s="42"/>
      <c r="AT593" s="42"/>
      <c r="AU593" s="42"/>
      <c r="AV593" s="42"/>
      <c r="AW593" s="42"/>
    </row>
    <row r="594" spans="2:49" x14ac:dyDescent="0.2">
      <c r="B594" s="51"/>
      <c r="C594" s="57"/>
      <c r="AR594" s="42"/>
      <c r="AS594" s="42"/>
      <c r="AT594" s="42"/>
      <c r="AU594" s="42"/>
      <c r="AV594" s="42"/>
      <c r="AW594" s="42"/>
    </row>
    <row r="595" spans="2:49" x14ac:dyDescent="0.2">
      <c r="B595" s="51"/>
      <c r="AR595" s="42"/>
      <c r="AS595" s="42"/>
      <c r="AT595" s="42"/>
      <c r="AU595" s="42"/>
      <c r="AV595" s="42"/>
      <c r="AW595" s="42"/>
    </row>
    <row r="596" spans="2:49" x14ac:dyDescent="0.2">
      <c r="B596" s="51"/>
      <c r="C596" s="57"/>
      <c r="AR596" s="42"/>
      <c r="AS596" s="42"/>
      <c r="AT596" s="42"/>
      <c r="AU596" s="42"/>
      <c r="AV596" s="42"/>
      <c r="AW596" s="42"/>
    </row>
    <row r="597" spans="2:49" x14ac:dyDescent="0.2">
      <c r="B597" s="51"/>
      <c r="C597" s="57"/>
      <c r="AR597" s="42"/>
      <c r="AS597" s="42"/>
      <c r="AT597" s="42"/>
      <c r="AU597" s="42"/>
      <c r="AV597" s="42"/>
      <c r="AW597" s="42"/>
    </row>
    <row r="598" spans="2:49" x14ac:dyDescent="0.2">
      <c r="B598" s="51"/>
      <c r="AR598" s="42"/>
      <c r="AS598" s="42"/>
      <c r="AT598" s="42"/>
      <c r="AU598" s="42"/>
      <c r="AV598" s="42"/>
      <c r="AW598" s="42"/>
    </row>
    <row r="599" spans="2:49" x14ac:dyDescent="0.2">
      <c r="B599" s="51"/>
      <c r="C599" s="57"/>
      <c r="AR599" s="42"/>
      <c r="AS599" s="42"/>
      <c r="AT599" s="42"/>
      <c r="AU599" s="42"/>
      <c r="AV599" s="42"/>
      <c r="AW599" s="42"/>
    </row>
    <row r="600" spans="2:49" x14ac:dyDescent="0.2">
      <c r="B600" s="51"/>
      <c r="C600" s="57"/>
      <c r="AR600" s="42"/>
      <c r="AS600" s="42"/>
      <c r="AT600" s="42"/>
      <c r="AU600" s="42"/>
      <c r="AV600" s="42"/>
      <c r="AW600" s="42"/>
    </row>
    <row r="601" spans="2:49" x14ac:dyDescent="0.2">
      <c r="B601" s="51"/>
      <c r="C601" s="57"/>
    </row>
    <row r="602" spans="2:49" x14ac:dyDescent="0.2">
      <c r="B602" s="51"/>
      <c r="C602" s="57"/>
    </row>
    <row r="603" spans="2:49" x14ac:dyDescent="0.2">
      <c r="B603" s="51"/>
      <c r="C603" s="57"/>
    </row>
    <row r="604" spans="2:49" x14ac:dyDescent="0.2">
      <c r="B604" s="51"/>
      <c r="C604" s="57"/>
    </row>
    <row r="605" spans="2:49" x14ac:dyDescent="0.2">
      <c r="B605" s="51"/>
      <c r="C605" s="57"/>
    </row>
    <row r="606" spans="2:49" x14ac:dyDescent="0.2">
      <c r="B606" s="51"/>
      <c r="C606" s="57"/>
    </row>
    <row r="607" spans="2:49" x14ac:dyDescent="0.2">
      <c r="B607" s="51"/>
      <c r="C607" s="57"/>
    </row>
    <row r="608" spans="2:49" x14ac:dyDescent="0.2">
      <c r="B608" s="51"/>
    </row>
    <row r="609" spans="1:41" x14ac:dyDescent="0.2">
      <c r="B609" s="51"/>
      <c r="C609" s="57"/>
    </row>
    <row r="610" spans="1:41" x14ac:dyDescent="0.2">
      <c r="B610" s="51"/>
    </row>
    <row r="611" spans="1:41" x14ac:dyDescent="0.2">
      <c r="B611" s="51"/>
      <c r="C611" s="57"/>
    </row>
    <row r="612" spans="1:41" x14ac:dyDescent="0.2">
      <c r="B612" s="51"/>
      <c r="C612" s="57"/>
    </row>
    <row r="613" spans="1:41" x14ac:dyDescent="0.2">
      <c r="A613" s="56"/>
      <c r="B613" s="51"/>
      <c r="C613" s="57"/>
    </row>
    <row r="614" spans="1:41" x14ac:dyDescent="0.2">
      <c r="B614" s="51"/>
    </row>
    <row r="615" spans="1:41" x14ac:dyDescent="0.2">
      <c r="B615" s="51"/>
      <c r="C615" s="57"/>
    </row>
    <row r="616" spans="1:41" x14ac:dyDescent="0.2">
      <c r="B616" s="51"/>
      <c r="C616" s="57"/>
    </row>
    <row r="617" spans="1:41" x14ac:dyDescent="0.2">
      <c r="B617" s="51"/>
      <c r="C617" s="57"/>
    </row>
    <row r="618" spans="1:41" x14ac:dyDescent="0.2">
      <c r="B618" s="51"/>
    </row>
    <row r="619" spans="1:41" x14ac:dyDescent="0.2">
      <c r="B619" s="51"/>
      <c r="C619" s="57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</row>
    <row r="620" spans="1:41" x14ac:dyDescent="0.2">
      <c r="B620" s="51"/>
      <c r="C620" s="57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</row>
    <row r="621" spans="1:41" x14ac:dyDescent="0.2">
      <c r="B621" s="51"/>
      <c r="C621" s="57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</row>
    <row r="622" spans="1:41" x14ac:dyDescent="0.2">
      <c r="B622" s="51"/>
      <c r="C622" s="57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</row>
    <row r="623" spans="1:41" x14ac:dyDescent="0.2">
      <c r="B623" s="51"/>
      <c r="C623" s="57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</row>
    <row r="624" spans="1:41" x14ac:dyDescent="0.2">
      <c r="B624" s="51"/>
      <c r="C624" s="57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</row>
    <row r="625" spans="1:49" x14ac:dyDescent="0.2">
      <c r="B625" s="51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</row>
    <row r="626" spans="1:49" x14ac:dyDescent="0.2">
      <c r="A626" s="56"/>
      <c r="B626" s="51"/>
      <c r="C626" s="57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</row>
    <row r="627" spans="1:49" x14ac:dyDescent="0.2">
      <c r="B627" s="51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</row>
    <row r="628" spans="1:49" x14ac:dyDescent="0.2">
      <c r="B628" s="51"/>
      <c r="C628" s="57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</row>
    <row r="629" spans="1:49" x14ac:dyDescent="0.2">
      <c r="B629" s="51"/>
      <c r="C629" s="57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</row>
    <row r="630" spans="1:49" x14ac:dyDescent="0.2">
      <c r="B630" s="51"/>
      <c r="C630" s="57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</row>
    <row r="631" spans="1:49" x14ac:dyDescent="0.2">
      <c r="B631" s="51"/>
      <c r="C631" s="57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R631" s="42"/>
      <c r="AS631" s="42"/>
      <c r="AT631" s="42"/>
      <c r="AU631" s="42"/>
      <c r="AV631" s="42"/>
      <c r="AW631" s="42"/>
    </row>
    <row r="632" spans="1:49" x14ac:dyDescent="0.2">
      <c r="B632" s="51"/>
      <c r="C632" s="57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R632" s="42"/>
      <c r="AS632" s="42"/>
      <c r="AT632" s="42"/>
      <c r="AU632" s="42"/>
      <c r="AV632" s="42"/>
      <c r="AW632" s="42"/>
    </row>
    <row r="633" spans="1:49" x14ac:dyDescent="0.2">
      <c r="B633" s="51"/>
      <c r="C633" s="57"/>
      <c r="M633" s="63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R633" s="42"/>
      <c r="AS633" s="42"/>
      <c r="AT633" s="42"/>
      <c r="AU633" s="42"/>
      <c r="AV633" s="42"/>
      <c r="AW633" s="42"/>
    </row>
    <row r="634" spans="1:49" x14ac:dyDescent="0.2">
      <c r="B634" s="51"/>
      <c r="C634" s="57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R634" s="42"/>
      <c r="AS634" s="42"/>
      <c r="AT634" s="42"/>
      <c r="AU634" s="42"/>
      <c r="AV634" s="42"/>
      <c r="AW634" s="42"/>
    </row>
    <row r="635" spans="1:49" x14ac:dyDescent="0.2">
      <c r="B635" s="51"/>
      <c r="C635" s="57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R635" s="42"/>
      <c r="AS635" s="42"/>
      <c r="AT635" s="42"/>
      <c r="AU635" s="42"/>
      <c r="AV635" s="42"/>
      <c r="AW635" s="42"/>
    </row>
    <row r="636" spans="1:49" x14ac:dyDescent="0.2">
      <c r="B636" s="51"/>
      <c r="C636" s="57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R636" s="42"/>
      <c r="AS636" s="42"/>
      <c r="AT636" s="42"/>
      <c r="AU636" s="42"/>
      <c r="AV636" s="42"/>
      <c r="AW636" s="42"/>
    </row>
    <row r="637" spans="1:49" x14ac:dyDescent="0.2">
      <c r="B637" s="51"/>
      <c r="C637" s="57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R637" s="42"/>
      <c r="AS637" s="42"/>
      <c r="AT637" s="42"/>
      <c r="AU637" s="42"/>
      <c r="AV637" s="42"/>
      <c r="AW637" s="42"/>
    </row>
    <row r="638" spans="1:49" x14ac:dyDescent="0.2">
      <c r="B638" s="51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R638" s="42"/>
      <c r="AS638" s="42"/>
      <c r="AT638" s="42"/>
      <c r="AU638" s="42"/>
      <c r="AV638" s="42"/>
      <c r="AW638" s="42"/>
    </row>
    <row r="639" spans="1:49" x14ac:dyDescent="0.2">
      <c r="B639" s="51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R639" s="42"/>
      <c r="AS639" s="42"/>
      <c r="AT639" s="42"/>
      <c r="AU639" s="42"/>
      <c r="AV639" s="42"/>
      <c r="AW639" s="42"/>
    </row>
    <row r="640" spans="1:49" x14ac:dyDescent="0.2">
      <c r="B640" s="51"/>
      <c r="C640" s="57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R640" s="42"/>
      <c r="AS640" s="42"/>
      <c r="AT640" s="42"/>
      <c r="AU640" s="42"/>
      <c r="AV640" s="42"/>
      <c r="AW640" s="42"/>
    </row>
    <row r="641" spans="1:49" x14ac:dyDescent="0.2">
      <c r="B641" s="51"/>
      <c r="C641" s="57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R641" s="42"/>
      <c r="AS641" s="42"/>
      <c r="AT641" s="42"/>
      <c r="AU641" s="42"/>
      <c r="AV641" s="42"/>
      <c r="AW641" s="42"/>
    </row>
    <row r="642" spans="1:49" x14ac:dyDescent="0.2">
      <c r="B642" s="51"/>
      <c r="C642" s="57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R642" s="42"/>
      <c r="AS642" s="42"/>
      <c r="AT642" s="42"/>
      <c r="AU642" s="42"/>
      <c r="AV642" s="42"/>
      <c r="AW642" s="42"/>
    </row>
    <row r="643" spans="1:49" x14ac:dyDescent="0.2">
      <c r="B643" s="51"/>
      <c r="C643" s="57"/>
      <c r="AR643" s="42"/>
      <c r="AS643" s="42"/>
      <c r="AT643" s="42"/>
      <c r="AU643" s="42"/>
      <c r="AV643" s="42"/>
      <c r="AW643" s="42"/>
    </row>
    <row r="644" spans="1:49" x14ac:dyDescent="0.2">
      <c r="B644" s="51"/>
      <c r="C644" s="57"/>
      <c r="AR644" s="42"/>
      <c r="AS644" s="42"/>
      <c r="AT644" s="42"/>
      <c r="AU644" s="42"/>
      <c r="AV644" s="42"/>
      <c r="AW644" s="42"/>
    </row>
    <row r="645" spans="1:49" x14ac:dyDescent="0.2">
      <c r="B645" s="51"/>
      <c r="C645" s="57"/>
      <c r="AR645" s="42"/>
      <c r="AS645" s="42"/>
      <c r="AT645" s="42"/>
      <c r="AU645" s="42"/>
      <c r="AV645" s="42"/>
      <c r="AW645" s="42"/>
    </row>
    <row r="646" spans="1:49" x14ac:dyDescent="0.2">
      <c r="B646" s="51"/>
      <c r="AR646" s="42"/>
      <c r="AS646" s="42"/>
      <c r="AT646" s="42"/>
      <c r="AU646" s="42"/>
      <c r="AV646" s="42"/>
      <c r="AW646" s="42"/>
    </row>
    <row r="647" spans="1:49" x14ac:dyDescent="0.2">
      <c r="B647" s="51"/>
      <c r="C647" s="57"/>
      <c r="AR647" s="42"/>
      <c r="AS647" s="42"/>
      <c r="AT647" s="42"/>
      <c r="AU647" s="42"/>
      <c r="AV647" s="42"/>
      <c r="AW647" s="42"/>
    </row>
    <row r="648" spans="1:49" x14ac:dyDescent="0.2">
      <c r="B648" s="51"/>
      <c r="C648" s="57"/>
      <c r="AR648" s="42"/>
      <c r="AS648" s="42"/>
      <c r="AT648" s="42"/>
      <c r="AU648" s="42"/>
      <c r="AV648" s="42"/>
      <c r="AW648" s="42"/>
    </row>
    <row r="649" spans="1:49" x14ac:dyDescent="0.2">
      <c r="B649" s="51"/>
      <c r="C649" s="57"/>
      <c r="AR649" s="42"/>
      <c r="AS649" s="42"/>
      <c r="AT649" s="42"/>
      <c r="AU649" s="42"/>
      <c r="AV649" s="42"/>
      <c r="AW649" s="42"/>
    </row>
    <row r="650" spans="1:49" x14ac:dyDescent="0.2">
      <c r="B650" s="51"/>
      <c r="AR650" s="42"/>
      <c r="AS650" s="42"/>
      <c r="AT650" s="42"/>
      <c r="AU650" s="42"/>
      <c r="AV650" s="42"/>
      <c r="AW650" s="42"/>
    </row>
    <row r="651" spans="1:49" x14ac:dyDescent="0.2">
      <c r="B651" s="51"/>
      <c r="C651" s="57"/>
      <c r="AR651" s="42"/>
      <c r="AS651" s="42"/>
      <c r="AT651" s="42"/>
      <c r="AU651" s="42"/>
      <c r="AV651" s="42"/>
      <c r="AW651" s="42"/>
    </row>
    <row r="652" spans="1:49" x14ac:dyDescent="0.2">
      <c r="B652" s="51"/>
      <c r="C652" s="57"/>
      <c r="AR652" s="42"/>
      <c r="AS652" s="42"/>
      <c r="AT652" s="42"/>
      <c r="AU652" s="42"/>
      <c r="AV652" s="42"/>
      <c r="AW652" s="42"/>
    </row>
    <row r="653" spans="1:49" x14ac:dyDescent="0.2">
      <c r="B653" s="51"/>
      <c r="C653" s="57"/>
      <c r="AR653" s="42"/>
      <c r="AS653" s="42"/>
      <c r="AT653" s="42"/>
      <c r="AU653" s="42"/>
      <c r="AV653" s="42"/>
      <c r="AW653" s="42"/>
    </row>
    <row r="654" spans="1:49" x14ac:dyDescent="0.2">
      <c r="A654" s="56"/>
      <c r="B654" s="51"/>
      <c r="C654" s="57"/>
      <c r="AR654" s="42"/>
      <c r="AS654" s="42"/>
      <c r="AT654" s="42"/>
      <c r="AU654" s="42"/>
      <c r="AV654" s="42"/>
      <c r="AW654" s="42"/>
    </row>
    <row r="655" spans="1:49" x14ac:dyDescent="0.2">
      <c r="B655" s="51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</row>
    <row r="656" spans="1:49" x14ac:dyDescent="0.2">
      <c r="B656" s="51"/>
      <c r="C656" s="57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</row>
    <row r="657" spans="1:49" x14ac:dyDescent="0.2">
      <c r="B657" s="51"/>
      <c r="C657" s="57"/>
      <c r="M657" s="63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</row>
    <row r="658" spans="1:49" x14ac:dyDescent="0.2">
      <c r="B658" s="51"/>
      <c r="C658" s="57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</row>
    <row r="659" spans="1:49" x14ac:dyDescent="0.2">
      <c r="B659" s="51"/>
      <c r="C659" s="57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</row>
    <row r="660" spans="1:49" x14ac:dyDescent="0.2">
      <c r="B660" s="51"/>
      <c r="C660" s="57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</row>
    <row r="661" spans="1:49" x14ac:dyDescent="0.2">
      <c r="B661" s="51"/>
      <c r="C661" s="57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</row>
    <row r="662" spans="1:49" x14ac:dyDescent="0.2">
      <c r="B662" s="51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</row>
    <row r="663" spans="1:49" x14ac:dyDescent="0.2">
      <c r="B663" s="51"/>
      <c r="C663" s="57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</row>
    <row r="664" spans="1:49" x14ac:dyDescent="0.2">
      <c r="B664" s="51"/>
      <c r="C664" s="57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</row>
    <row r="665" spans="1:49" x14ac:dyDescent="0.2">
      <c r="B665" s="51"/>
      <c r="C665" s="57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</row>
    <row r="666" spans="1:49" x14ac:dyDescent="0.2">
      <c r="B666" s="51"/>
      <c r="C666" s="57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</row>
    <row r="667" spans="1:49" x14ac:dyDescent="0.2">
      <c r="B667" s="51"/>
      <c r="C667" s="57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R667" s="42"/>
      <c r="AS667" s="42"/>
      <c r="AT667" s="42"/>
      <c r="AU667" s="42"/>
      <c r="AV667" s="42"/>
      <c r="AW667" s="42"/>
    </row>
    <row r="668" spans="1:49" x14ac:dyDescent="0.2">
      <c r="B668" s="51"/>
      <c r="C668" s="57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R668" s="42"/>
      <c r="AS668" s="42"/>
      <c r="AT668" s="42"/>
      <c r="AU668" s="42"/>
      <c r="AV668" s="42"/>
      <c r="AW668" s="42"/>
    </row>
    <row r="669" spans="1:49" x14ac:dyDescent="0.2">
      <c r="B669" s="51"/>
      <c r="C669" s="57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R669" s="42"/>
      <c r="AS669" s="42"/>
      <c r="AT669" s="42"/>
      <c r="AU669" s="42"/>
      <c r="AV669" s="42"/>
      <c r="AW669" s="42"/>
    </row>
    <row r="670" spans="1:49" x14ac:dyDescent="0.2">
      <c r="B670" s="51"/>
      <c r="C670" s="57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R670" s="42"/>
      <c r="AS670" s="42"/>
      <c r="AT670" s="42"/>
      <c r="AU670" s="42"/>
      <c r="AV670" s="42"/>
      <c r="AW670" s="42"/>
    </row>
    <row r="671" spans="1:49" x14ac:dyDescent="0.2">
      <c r="A671" s="56"/>
      <c r="B671" s="51"/>
      <c r="C671" s="57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R671" s="42"/>
      <c r="AS671" s="42"/>
      <c r="AT671" s="42"/>
      <c r="AU671" s="42"/>
      <c r="AV671" s="42"/>
      <c r="AW671" s="42"/>
    </row>
    <row r="672" spans="1:49" x14ac:dyDescent="0.2">
      <c r="B672" s="51"/>
      <c r="C672" s="57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R672" s="42"/>
      <c r="AS672" s="42"/>
      <c r="AT672" s="42"/>
      <c r="AU672" s="42"/>
      <c r="AV672" s="42"/>
      <c r="AW672" s="42"/>
    </row>
    <row r="673" spans="2:49" x14ac:dyDescent="0.2">
      <c r="B673" s="51"/>
      <c r="C673" s="57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R673" s="42"/>
      <c r="AS673" s="42"/>
      <c r="AT673" s="42"/>
      <c r="AU673" s="42"/>
      <c r="AV673" s="42"/>
      <c r="AW673" s="42"/>
    </row>
    <row r="674" spans="2:49" x14ac:dyDescent="0.2">
      <c r="B674" s="51"/>
      <c r="C674" s="57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R674" s="42"/>
      <c r="AS674" s="42"/>
      <c r="AT674" s="42"/>
      <c r="AU674" s="42"/>
      <c r="AV674" s="42"/>
      <c r="AW674" s="42"/>
    </row>
    <row r="675" spans="2:49" x14ac:dyDescent="0.2">
      <c r="B675" s="51"/>
      <c r="C675" s="57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R675" s="42"/>
      <c r="AS675" s="42"/>
      <c r="AT675" s="42"/>
      <c r="AU675" s="42"/>
      <c r="AV675" s="42"/>
      <c r="AW675" s="42"/>
    </row>
    <row r="676" spans="2:49" x14ac:dyDescent="0.2">
      <c r="B676" s="51"/>
      <c r="C676" s="57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R676" s="42"/>
      <c r="AS676" s="42"/>
      <c r="AT676" s="42"/>
      <c r="AU676" s="42"/>
      <c r="AV676" s="42"/>
      <c r="AW676" s="42"/>
    </row>
    <row r="677" spans="2:49" x14ac:dyDescent="0.2">
      <c r="B677" s="51"/>
      <c r="C677" s="57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R677" s="42"/>
      <c r="AS677" s="42"/>
      <c r="AT677" s="42"/>
      <c r="AU677" s="42"/>
      <c r="AV677" s="42"/>
      <c r="AW677" s="42"/>
    </row>
    <row r="678" spans="2:49" x14ac:dyDescent="0.2">
      <c r="B678" s="51"/>
      <c r="C678" s="57"/>
      <c r="M678" s="63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R678" s="42"/>
      <c r="AS678" s="42"/>
      <c r="AT678" s="42"/>
      <c r="AU678" s="42"/>
      <c r="AV678" s="42"/>
      <c r="AW678" s="42"/>
    </row>
    <row r="679" spans="2:49" x14ac:dyDescent="0.2">
      <c r="B679" s="51"/>
      <c r="C679" s="57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R679" s="42"/>
      <c r="AS679" s="42"/>
      <c r="AT679" s="42"/>
      <c r="AU679" s="42"/>
      <c r="AV679" s="42"/>
      <c r="AW679" s="42"/>
    </row>
    <row r="680" spans="2:49" x14ac:dyDescent="0.2">
      <c r="B680" s="51"/>
      <c r="C680" s="57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R680" s="42"/>
      <c r="AS680" s="42"/>
      <c r="AT680" s="42"/>
      <c r="AU680" s="42"/>
      <c r="AV680" s="42"/>
      <c r="AW680" s="42"/>
    </row>
    <row r="681" spans="2:49" x14ac:dyDescent="0.2">
      <c r="B681" s="51"/>
      <c r="C681" s="57"/>
      <c r="AR681" s="42"/>
      <c r="AS681" s="42"/>
      <c r="AT681" s="42"/>
      <c r="AU681" s="42"/>
      <c r="AV681" s="42"/>
      <c r="AW681" s="42"/>
    </row>
    <row r="682" spans="2:49" x14ac:dyDescent="0.2">
      <c r="B682" s="51"/>
      <c r="AR682" s="42"/>
      <c r="AS682" s="42"/>
      <c r="AT682" s="42"/>
      <c r="AU682" s="42"/>
      <c r="AV682" s="42"/>
      <c r="AW682" s="42"/>
    </row>
    <row r="683" spans="2:49" x14ac:dyDescent="0.2">
      <c r="B683" s="51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R683" s="42"/>
      <c r="AS683" s="42"/>
      <c r="AT683" s="42"/>
      <c r="AU683" s="42"/>
      <c r="AV683" s="42"/>
      <c r="AW683" s="42"/>
    </row>
    <row r="684" spans="2:49" x14ac:dyDescent="0.2">
      <c r="B684" s="51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R684" s="42"/>
      <c r="AS684" s="42"/>
      <c r="AT684" s="42"/>
      <c r="AU684" s="42"/>
      <c r="AV684" s="42"/>
      <c r="AW684" s="42"/>
    </row>
    <row r="685" spans="2:49" x14ac:dyDescent="0.2">
      <c r="B685" s="51"/>
      <c r="C685" s="57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</row>
    <row r="686" spans="2:49" x14ac:dyDescent="0.2">
      <c r="B686" s="51"/>
      <c r="C686" s="57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</row>
    <row r="687" spans="2:49" x14ac:dyDescent="0.2">
      <c r="B687" s="51"/>
      <c r="C687" s="57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R687" s="42"/>
      <c r="AS687" s="42"/>
      <c r="AT687" s="42"/>
      <c r="AU687" s="42"/>
      <c r="AV687" s="42"/>
      <c r="AW687" s="42"/>
    </row>
    <row r="688" spans="2:49" x14ac:dyDescent="0.2">
      <c r="B688" s="51"/>
      <c r="C688" s="57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R688" s="42"/>
      <c r="AS688" s="42"/>
      <c r="AT688" s="42"/>
      <c r="AU688" s="42"/>
      <c r="AV688" s="42"/>
      <c r="AW688" s="42"/>
    </row>
    <row r="689" spans="1:49" x14ac:dyDescent="0.2">
      <c r="B689" s="51"/>
      <c r="C689" s="57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R689" s="42"/>
      <c r="AS689" s="42"/>
      <c r="AT689" s="42"/>
      <c r="AU689" s="42"/>
      <c r="AV689" s="42"/>
      <c r="AW689" s="42"/>
    </row>
    <row r="690" spans="1:49" x14ac:dyDescent="0.2">
      <c r="B690" s="51"/>
      <c r="C690" s="57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R690" s="42"/>
      <c r="AS690" s="42"/>
      <c r="AT690" s="42"/>
      <c r="AU690" s="42"/>
      <c r="AV690" s="42"/>
      <c r="AW690" s="42"/>
    </row>
    <row r="691" spans="1:49" x14ac:dyDescent="0.2">
      <c r="B691" s="51"/>
      <c r="C691" s="57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R691" s="42"/>
      <c r="AS691" s="42"/>
      <c r="AT691" s="42"/>
      <c r="AU691" s="42"/>
      <c r="AV691" s="42"/>
      <c r="AW691" s="42"/>
    </row>
    <row r="692" spans="1:49" x14ac:dyDescent="0.2">
      <c r="B692" s="51"/>
      <c r="C692" s="57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R692" s="42"/>
      <c r="AS692" s="42"/>
      <c r="AT692" s="42"/>
      <c r="AU692" s="42"/>
      <c r="AV692" s="42"/>
      <c r="AW692" s="42"/>
    </row>
    <row r="693" spans="1:49" x14ac:dyDescent="0.2">
      <c r="B693" s="51"/>
      <c r="C693" s="57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R693" s="42"/>
      <c r="AS693" s="42"/>
      <c r="AT693" s="42"/>
      <c r="AU693" s="42"/>
      <c r="AV693" s="42"/>
      <c r="AW693" s="42"/>
    </row>
    <row r="694" spans="1:49" x14ac:dyDescent="0.2">
      <c r="B694" s="51"/>
      <c r="C694" s="57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R694" s="42"/>
      <c r="AS694" s="42"/>
      <c r="AT694" s="42"/>
      <c r="AU694" s="42"/>
      <c r="AV694" s="42"/>
      <c r="AW694" s="42"/>
    </row>
    <row r="695" spans="1:49" x14ac:dyDescent="0.2">
      <c r="B695" s="51"/>
      <c r="C695" s="57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R695" s="42"/>
      <c r="AS695" s="42"/>
      <c r="AT695" s="42"/>
      <c r="AU695" s="42"/>
      <c r="AV695" s="42"/>
      <c r="AW695" s="42"/>
    </row>
    <row r="696" spans="1:49" x14ac:dyDescent="0.2">
      <c r="B696" s="51"/>
      <c r="C696" s="57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R696" s="42"/>
      <c r="AS696" s="42"/>
      <c r="AT696" s="42"/>
      <c r="AU696" s="42"/>
      <c r="AV696" s="42"/>
      <c r="AW696" s="42"/>
    </row>
    <row r="697" spans="1:49" x14ac:dyDescent="0.2">
      <c r="B697" s="51"/>
      <c r="C697" s="57"/>
      <c r="M697" s="63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R697" s="42"/>
      <c r="AS697" s="42"/>
      <c r="AT697" s="42"/>
      <c r="AU697" s="42"/>
      <c r="AV697" s="42"/>
      <c r="AW697" s="42"/>
    </row>
    <row r="698" spans="1:49" x14ac:dyDescent="0.2">
      <c r="B698" s="51"/>
      <c r="C698" s="57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R698" s="42"/>
      <c r="AS698" s="42"/>
      <c r="AT698" s="42"/>
      <c r="AU698" s="42"/>
      <c r="AV698" s="42"/>
      <c r="AW698" s="42"/>
    </row>
    <row r="699" spans="1:49" x14ac:dyDescent="0.2">
      <c r="B699" s="51"/>
      <c r="C699" s="57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R699" s="42"/>
      <c r="AS699" s="42"/>
      <c r="AT699" s="42"/>
      <c r="AU699" s="42"/>
      <c r="AV699" s="42"/>
      <c r="AW699" s="42"/>
    </row>
    <row r="700" spans="1:49" x14ac:dyDescent="0.2">
      <c r="B700" s="51"/>
      <c r="C700" s="57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R700" s="42"/>
      <c r="AS700" s="42"/>
      <c r="AT700" s="42"/>
      <c r="AU700" s="42"/>
      <c r="AV700" s="42"/>
      <c r="AW700" s="42"/>
    </row>
    <row r="701" spans="1:49" x14ac:dyDescent="0.2">
      <c r="B701" s="51"/>
      <c r="C701" s="57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R701" s="42"/>
      <c r="AS701" s="42"/>
      <c r="AT701" s="42"/>
      <c r="AU701" s="42"/>
      <c r="AV701" s="42"/>
      <c r="AW701" s="42"/>
    </row>
    <row r="702" spans="1:49" x14ac:dyDescent="0.2">
      <c r="B702" s="51"/>
      <c r="C702" s="57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R702" s="42"/>
      <c r="AS702" s="42"/>
      <c r="AT702" s="42"/>
      <c r="AU702" s="42"/>
      <c r="AV702" s="42"/>
      <c r="AW702" s="42"/>
    </row>
    <row r="703" spans="1:49" x14ac:dyDescent="0.2">
      <c r="B703" s="51"/>
      <c r="C703" s="57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R703" s="42"/>
      <c r="AS703" s="42"/>
      <c r="AT703" s="42"/>
      <c r="AU703" s="42"/>
      <c r="AV703" s="42"/>
      <c r="AW703" s="42"/>
    </row>
    <row r="704" spans="1:49" x14ac:dyDescent="0.2">
      <c r="A704" s="56"/>
      <c r="B704" s="51"/>
      <c r="C704" s="57"/>
      <c r="AR704" s="42"/>
      <c r="AS704" s="42"/>
      <c r="AT704" s="42"/>
      <c r="AU704" s="42"/>
      <c r="AV704" s="42"/>
      <c r="AW704" s="42"/>
    </row>
    <row r="705" spans="1:49" x14ac:dyDescent="0.2">
      <c r="B705" s="51"/>
      <c r="C705" s="57"/>
      <c r="AR705" s="42"/>
      <c r="AS705" s="42"/>
      <c r="AT705" s="42"/>
      <c r="AU705" s="42"/>
      <c r="AV705" s="42"/>
      <c r="AW705" s="42"/>
    </row>
    <row r="706" spans="1:49" x14ac:dyDescent="0.2">
      <c r="B706" s="51"/>
      <c r="C706" s="57"/>
      <c r="AR706" s="42"/>
      <c r="AS706" s="42"/>
      <c r="AT706" s="42"/>
      <c r="AU706" s="42"/>
      <c r="AV706" s="42"/>
      <c r="AW706" s="42"/>
    </row>
    <row r="707" spans="1:49" x14ac:dyDescent="0.2">
      <c r="B707" s="51"/>
      <c r="AR707" s="42"/>
      <c r="AS707" s="42"/>
      <c r="AT707" s="42"/>
      <c r="AU707" s="42"/>
      <c r="AV707" s="42"/>
      <c r="AW707" s="42"/>
    </row>
    <row r="708" spans="1:49" x14ac:dyDescent="0.2">
      <c r="B708" s="51"/>
      <c r="AR708" s="42"/>
      <c r="AS708" s="42"/>
      <c r="AT708" s="42"/>
      <c r="AU708" s="42"/>
      <c r="AV708" s="42"/>
      <c r="AW708" s="42"/>
    </row>
    <row r="709" spans="1:49" x14ac:dyDescent="0.2">
      <c r="B709" s="51"/>
      <c r="AR709" s="42"/>
      <c r="AS709" s="42"/>
      <c r="AT709" s="42"/>
      <c r="AU709" s="42"/>
      <c r="AV709" s="42"/>
      <c r="AW709" s="42"/>
    </row>
    <row r="710" spans="1:49" x14ac:dyDescent="0.2">
      <c r="B710" s="51"/>
      <c r="C710" s="57"/>
      <c r="AR710" s="42"/>
      <c r="AS710" s="42"/>
      <c r="AT710" s="42"/>
      <c r="AU710" s="42"/>
      <c r="AV710" s="42"/>
      <c r="AW710" s="42"/>
    </row>
    <row r="711" spans="1:49" x14ac:dyDescent="0.2">
      <c r="B711" s="51"/>
      <c r="C711" s="57"/>
      <c r="AR711" s="42"/>
      <c r="AS711" s="42"/>
      <c r="AT711" s="42"/>
      <c r="AU711" s="42"/>
      <c r="AV711" s="42"/>
      <c r="AW711" s="42"/>
    </row>
    <row r="712" spans="1:49" x14ac:dyDescent="0.2">
      <c r="B712" s="51"/>
      <c r="C712" s="57"/>
      <c r="AR712" s="42"/>
      <c r="AS712" s="42"/>
      <c r="AT712" s="42"/>
      <c r="AU712" s="42"/>
      <c r="AV712" s="42"/>
      <c r="AW712" s="42"/>
    </row>
    <row r="713" spans="1:49" x14ac:dyDescent="0.2">
      <c r="B713" s="51"/>
      <c r="C713" s="57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R713" s="42"/>
      <c r="AS713" s="42"/>
      <c r="AT713" s="42"/>
      <c r="AU713" s="42"/>
      <c r="AV713" s="42"/>
      <c r="AW713" s="42"/>
    </row>
    <row r="714" spans="1:49" x14ac:dyDescent="0.2">
      <c r="B714" s="51"/>
      <c r="C714" s="57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R714" s="42"/>
      <c r="AS714" s="42"/>
      <c r="AT714" s="42"/>
      <c r="AU714" s="42"/>
      <c r="AV714" s="42"/>
      <c r="AW714" s="42"/>
    </row>
    <row r="715" spans="1:49" x14ac:dyDescent="0.2">
      <c r="B715" s="51"/>
      <c r="C715" s="57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R715" s="42"/>
      <c r="AS715" s="42"/>
      <c r="AT715" s="42"/>
      <c r="AU715" s="42"/>
      <c r="AV715" s="42"/>
      <c r="AW715" s="42"/>
    </row>
    <row r="716" spans="1:49" x14ac:dyDescent="0.2">
      <c r="B716" s="51"/>
      <c r="C716" s="57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</row>
    <row r="717" spans="1:49" x14ac:dyDescent="0.2">
      <c r="B717" s="51"/>
      <c r="C717" s="57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</row>
    <row r="718" spans="1:49" x14ac:dyDescent="0.2">
      <c r="B718" s="51"/>
      <c r="C718" s="57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</row>
    <row r="719" spans="1:49" x14ac:dyDescent="0.2">
      <c r="B719" s="51"/>
      <c r="C719" s="57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</row>
    <row r="720" spans="1:49" x14ac:dyDescent="0.2">
      <c r="A720" s="56"/>
      <c r="B720" s="51"/>
      <c r="C720" s="57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</row>
    <row r="721" spans="2:49" x14ac:dyDescent="0.2">
      <c r="B721" s="51"/>
      <c r="C721" s="57"/>
      <c r="M721" s="63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</row>
    <row r="722" spans="2:49" x14ac:dyDescent="0.2">
      <c r="B722" s="51"/>
      <c r="C722" s="57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</row>
    <row r="723" spans="2:49" x14ac:dyDescent="0.2">
      <c r="B723" s="51"/>
      <c r="C723" s="57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</row>
    <row r="724" spans="2:49" x14ac:dyDescent="0.2">
      <c r="B724" s="51"/>
      <c r="C724" s="57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</row>
    <row r="725" spans="2:49" x14ac:dyDescent="0.2">
      <c r="B725" s="51"/>
      <c r="C725" s="57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R725" s="42"/>
      <c r="AS725" s="42"/>
      <c r="AT725" s="42"/>
      <c r="AU725" s="42"/>
      <c r="AV725" s="42"/>
      <c r="AW725" s="42"/>
    </row>
    <row r="726" spans="2:49" x14ac:dyDescent="0.2">
      <c r="B726" s="51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R726" s="42"/>
      <c r="AS726" s="42"/>
      <c r="AT726" s="42"/>
      <c r="AU726" s="42"/>
      <c r="AV726" s="42"/>
      <c r="AW726" s="42"/>
    </row>
    <row r="727" spans="2:49" x14ac:dyDescent="0.2">
      <c r="B727" s="51"/>
      <c r="C727" s="57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R727" s="42"/>
      <c r="AS727" s="42"/>
      <c r="AT727" s="42"/>
      <c r="AU727" s="42"/>
      <c r="AV727" s="42"/>
      <c r="AW727" s="42"/>
    </row>
    <row r="728" spans="2:49" x14ac:dyDescent="0.2">
      <c r="B728" s="51"/>
      <c r="C728" s="57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R728" s="42"/>
      <c r="AS728" s="42"/>
      <c r="AT728" s="42"/>
      <c r="AU728" s="42"/>
      <c r="AV728" s="42"/>
      <c r="AW728" s="42"/>
    </row>
    <row r="729" spans="2:49" x14ac:dyDescent="0.2">
      <c r="B729" s="51"/>
      <c r="C729" s="57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R729" s="42"/>
      <c r="AS729" s="42"/>
      <c r="AT729" s="42"/>
      <c r="AU729" s="42"/>
      <c r="AV729" s="42"/>
      <c r="AW729" s="42"/>
    </row>
    <row r="730" spans="2:49" x14ac:dyDescent="0.2">
      <c r="B730" s="51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R730" s="42"/>
      <c r="AS730" s="42"/>
      <c r="AT730" s="42"/>
      <c r="AU730" s="42"/>
      <c r="AV730" s="42"/>
      <c r="AW730" s="42"/>
    </row>
    <row r="731" spans="2:49" x14ac:dyDescent="0.2">
      <c r="B731" s="51"/>
      <c r="C731" s="57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R731" s="42"/>
      <c r="AS731" s="42"/>
      <c r="AT731" s="42"/>
      <c r="AU731" s="42"/>
      <c r="AV731" s="42"/>
      <c r="AW731" s="42"/>
    </row>
    <row r="732" spans="2:49" x14ac:dyDescent="0.2">
      <c r="B732" s="51"/>
      <c r="AR732" s="42"/>
      <c r="AS732" s="42"/>
      <c r="AT732" s="42"/>
      <c r="AU732" s="42"/>
      <c r="AV732" s="42"/>
      <c r="AW732" s="42"/>
    </row>
    <row r="733" spans="2:49" x14ac:dyDescent="0.2">
      <c r="B733" s="51"/>
      <c r="C733" s="57"/>
      <c r="AR733" s="42"/>
      <c r="AS733" s="42"/>
      <c r="AT733" s="42"/>
      <c r="AU733" s="42"/>
      <c r="AV733" s="42"/>
      <c r="AW733" s="42"/>
    </row>
    <row r="734" spans="2:49" x14ac:dyDescent="0.2">
      <c r="B734" s="51"/>
      <c r="C734" s="57"/>
      <c r="AR734" s="42"/>
      <c r="AS734" s="42"/>
      <c r="AT734" s="42"/>
      <c r="AU734" s="42"/>
      <c r="AV734" s="42"/>
      <c r="AW734" s="42"/>
    </row>
    <row r="735" spans="2:49" x14ac:dyDescent="0.2">
      <c r="B735" s="51"/>
      <c r="C735" s="57"/>
      <c r="AR735" s="42"/>
      <c r="AS735" s="42"/>
      <c r="AT735" s="42"/>
      <c r="AU735" s="42"/>
      <c r="AV735" s="42"/>
      <c r="AW735" s="42"/>
    </row>
    <row r="736" spans="2:49" x14ac:dyDescent="0.2">
      <c r="B736" s="51"/>
      <c r="AR736" s="42"/>
      <c r="AS736" s="42"/>
      <c r="AT736" s="42"/>
      <c r="AU736" s="42"/>
      <c r="AV736" s="42"/>
      <c r="AW736" s="42"/>
    </row>
    <row r="737" spans="1:49" x14ac:dyDescent="0.2">
      <c r="B737" s="51"/>
      <c r="C737" s="57"/>
      <c r="M737" s="63"/>
      <c r="AR737" s="42"/>
      <c r="AS737" s="42"/>
      <c r="AT737" s="42"/>
      <c r="AU737" s="42"/>
      <c r="AV737" s="42"/>
      <c r="AW737" s="42"/>
    </row>
    <row r="738" spans="1:49" x14ac:dyDescent="0.2">
      <c r="B738" s="51"/>
      <c r="C738" s="57"/>
      <c r="AR738" s="42"/>
      <c r="AS738" s="42"/>
      <c r="AT738" s="42"/>
      <c r="AU738" s="42"/>
      <c r="AV738" s="42"/>
      <c r="AW738" s="42"/>
    </row>
    <row r="739" spans="1:49" x14ac:dyDescent="0.2">
      <c r="B739" s="51"/>
      <c r="C739" s="57"/>
      <c r="AR739" s="42"/>
      <c r="AS739" s="42"/>
      <c r="AT739" s="42"/>
      <c r="AU739" s="42"/>
      <c r="AV739" s="42"/>
      <c r="AW739" s="42"/>
    </row>
    <row r="740" spans="1:49" x14ac:dyDescent="0.2">
      <c r="B740" s="51"/>
      <c r="C740" s="57"/>
      <c r="AR740" s="42"/>
      <c r="AS740" s="42"/>
      <c r="AT740" s="42"/>
      <c r="AU740" s="42"/>
      <c r="AV740" s="42"/>
      <c r="AW740" s="42"/>
    </row>
    <row r="741" spans="1:49" x14ac:dyDescent="0.2">
      <c r="B741" s="51"/>
      <c r="C741" s="57"/>
      <c r="AR741" s="42"/>
      <c r="AS741" s="42"/>
      <c r="AT741" s="42"/>
      <c r="AU741" s="42"/>
      <c r="AV741" s="42"/>
      <c r="AW741" s="42"/>
    </row>
    <row r="742" spans="1:49" x14ac:dyDescent="0.2">
      <c r="B742" s="51"/>
      <c r="C742" s="57"/>
      <c r="AR742" s="42"/>
      <c r="AS742" s="42"/>
      <c r="AT742" s="42"/>
      <c r="AU742" s="42"/>
      <c r="AV742" s="42"/>
      <c r="AW742" s="42"/>
    </row>
    <row r="743" spans="1:49" x14ac:dyDescent="0.2">
      <c r="B743" s="51"/>
      <c r="C743" s="57"/>
      <c r="AR743" s="42"/>
      <c r="AS743" s="42"/>
      <c r="AT743" s="42"/>
      <c r="AU743" s="42"/>
      <c r="AV743" s="42"/>
      <c r="AW743" s="42"/>
    </row>
    <row r="744" spans="1:49" x14ac:dyDescent="0.2">
      <c r="B744" s="51"/>
      <c r="C744" s="57"/>
      <c r="AW744" s="42"/>
    </row>
    <row r="745" spans="1:49" x14ac:dyDescent="0.2">
      <c r="B745" s="51"/>
      <c r="C745" s="57"/>
      <c r="AW745" s="42"/>
    </row>
    <row r="746" spans="1:49" x14ac:dyDescent="0.2">
      <c r="B746" s="51"/>
      <c r="AW746" s="42"/>
    </row>
    <row r="747" spans="1:49" x14ac:dyDescent="0.2">
      <c r="B747" s="51"/>
      <c r="C747" s="57"/>
      <c r="AW747" s="42"/>
    </row>
    <row r="748" spans="1:49" x14ac:dyDescent="0.2">
      <c r="A748" s="56"/>
      <c r="B748" s="51"/>
      <c r="C748" s="57"/>
      <c r="AW748" s="42"/>
    </row>
    <row r="749" spans="1:49" x14ac:dyDescent="0.2">
      <c r="B749" s="51"/>
      <c r="C749" s="57"/>
      <c r="AW749" s="42"/>
    </row>
    <row r="750" spans="1:49" x14ac:dyDescent="0.2">
      <c r="B750" s="51"/>
      <c r="C750" s="57"/>
      <c r="AW750" s="42"/>
    </row>
    <row r="751" spans="1:49" x14ac:dyDescent="0.2">
      <c r="A751" s="56"/>
      <c r="B751" s="51"/>
      <c r="C751" s="57"/>
      <c r="AW751" s="42"/>
    </row>
    <row r="752" spans="1:49" x14ac:dyDescent="0.2">
      <c r="B752" s="51"/>
      <c r="AW752" s="42"/>
    </row>
    <row r="753" spans="2:49" x14ac:dyDescent="0.2">
      <c r="B753" s="51"/>
      <c r="C753" s="57"/>
      <c r="AW753" s="42"/>
    </row>
    <row r="754" spans="2:49" x14ac:dyDescent="0.2">
      <c r="B754" s="51"/>
      <c r="C754" s="57"/>
      <c r="AW754" s="42"/>
    </row>
    <row r="755" spans="2:49" x14ac:dyDescent="0.2">
      <c r="B755" s="51"/>
      <c r="C755" s="57"/>
      <c r="AW755" s="42"/>
    </row>
    <row r="756" spans="2:49" x14ac:dyDescent="0.2">
      <c r="B756" s="51"/>
      <c r="C756" s="57"/>
      <c r="AW756" s="42"/>
    </row>
    <row r="757" spans="2:49" x14ac:dyDescent="0.2">
      <c r="B757" s="51"/>
      <c r="AW757" s="42"/>
    </row>
    <row r="758" spans="2:49" x14ac:dyDescent="0.2">
      <c r="B758" s="51"/>
      <c r="C758" s="57"/>
      <c r="AW758" s="42"/>
    </row>
    <row r="759" spans="2:49" x14ac:dyDescent="0.2">
      <c r="B759" s="51"/>
      <c r="C759" s="57"/>
      <c r="AW759" s="42"/>
    </row>
    <row r="760" spans="2:49" x14ac:dyDescent="0.2">
      <c r="B760" s="51"/>
      <c r="C760" s="57"/>
      <c r="AW760" s="42"/>
    </row>
    <row r="761" spans="2:49" x14ac:dyDescent="0.2">
      <c r="B761" s="51"/>
      <c r="C761" s="57"/>
      <c r="AW761" s="42"/>
    </row>
    <row r="762" spans="2:49" x14ac:dyDescent="0.2">
      <c r="B762" s="51"/>
      <c r="C762" s="57"/>
      <c r="AW762" s="42"/>
    </row>
    <row r="763" spans="2:49" x14ac:dyDescent="0.2">
      <c r="B763" s="51"/>
      <c r="AW763" s="42"/>
    </row>
    <row r="764" spans="2:49" x14ac:dyDescent="0.2">
      <c r="B764" s="51"/>
      <c r="C764" s="57"/>
      <c r="AW764" s="42"/>
    </row>
    <row r="765" spans="2:49" x14ac:dyDescent="0.2">
      <c r="B765" s="51"/>
      <c r="C765" s="57"/>
      <c r="AW765" s="42"/>
    </row>
    <row r="766" spans="2:49" x14ac:dyDescent="0.2">
      <c r="B766" s="51"/>
      <c r="C766" s="57"/>
      <c r="AW766" s="42"/>
    </row>
    <row r="767" spans="2:49" x14ac:dyDescent="0.2">
      <c r="B767" s="51"/>
      <c r="AW767" s="42"/>
    </row>
    <row r="768" spans="2:49" x14ac:dyDescent="0.2">
      <c r="B768" s="51"/>
      <c r="C768" s="57"/>
      <c r="AW768" s="42"/>
    </row>
    <row r="769" spans="2:49" x14ac:dyDescent="0.2">
      <c r="B769" s="51"/>
      <c r="C769" s="57"/>
      <c r="AW769" s="42"/>
    </row>
    <row r="770" spans="2:49" x14ac:dyDescent="0.2">
      <c r="B770" s="51"/>
      <c r="C770" s="57"/>
      <c r="AW770" s="42"/>
    </row>
    <row r="771" spans="2:49" x14ac:dyDescent="0.2">
      <c r="B771" s="51"/>
      <c r="C771" s="57"/>
      <c r="AW771" s="42"/>
    </row>
    <row r="772" spans="2:49" x14ac:dyDescent="0.2">
      <c r="B772" s="51"/>
      <c r="C772" s="57"/>
      <c r="AW772" s="42"/>
    </row>
    <row r="773" spans="2:49" x14ac:dyDescent="0.2">
      <c r="B773" s="51"/>
      <c r="C773" s="57"/>
      <c r="AW773" s="42"/>
    </row>
    <row r="774" spans="2:49" x14ac:dyDescent="0.2">
      <c r="B774" s="51"/>
      <c r="C774" s="57"/>
      <c r="AW774" s="42"/>
    </row>
    <row r="775" spans="2:49" x14ac:dyDescent="0.2">
      <c r="B775" s="51"/>
      <c r="C775" s="57"/>
      <c r="AW775" s="42"/>
    </row>
    <row r="776" spans="2:49" x14ac:dyDescent="0.2">
      <c r="B776" s="51"/>
      <c r="C776" s="57"/>
      <c r="AW776" s="42"/>
    </row>
    <row r="777" spans="2:49" x14ac:dyDescent="0.2">
      <c r="B777" s="51"/>
      <c r="C777" s="57"/>
      <c r="AW777" s="42"/>
    </row>
    <row r="778" spans="2:49" x14ac:dyDescent="0.2">
      <c r="B778" s="51"/>
      <c r="AW778" s="42"/>
    </row>
    <row r="779" spans="2:49" x14ac:dyDescent="0.2">
      <c r="B779" s="51"/>
      <c r="AW779" s="42"/>
    </row>
    <row r="780" spans="2:49" x14ac:dyDescent="0.2">
      <c r="B780" s="51"/>
      <c r="C780" s="57"/>
      <c r="AW780" s="42"/>
    </row>
    <row r="781" spans="2:49" x14ac:dyDescent="0.2">
      <c r="B781" s="51"/>
      <c r="C781" s="57"/>
      <c r="AW781" s="42"/>
    </row>
    <row r="782" spans="2:49" x14ac:dyDescent="0.2">
      <c r="B782" s="51"/>
      <c r="C782" s="57"/>
      <c r="AW782" s="42"/>
    </row>
    <row r="783" spans="2:49" x14ac:dyDescent="0.2">
      <c r="B783" s="51"/>
      <c r="C783" s="57"/>
      <c r="AW783" s="42"/>
    </row>
    <row r="784" spans="2:49" x14ac:dyDescent="0.2">
      <c r="B784" s="51"/>
      <c r="C784" s="57"/>
      <c r="AW784" s="42"/>
    </row>
    <row r="785" spans="2:49" x14ac:dyDescent="0.2">
      <c r="B785" s="51"/>
      <c r="C785" s="57"/>
      <c r="AW785" s="42"/>
    </row>
    <row r="786" spans="2:49" x14ac:dyDescent="0.2">
      <c r="B786" s="51"/>
      <c r="C786" s="57"/>
      <c r="AW786" s="42"/>
    </row>
    <row r="787" spans="2:49" x14ac:dyDescent="0.2">
      <c r="B787" s="51"/>
      <c r="C787" s="57"/>
      <c r="AW787" s="42"/>
    </row>
    <row r="788" spans="2:49" x14ac:dyDescent="0.2">
      <c r="B788" s="51"/>
      <c r="C788" s="57"/>
      <c r="AW788" s="42"/>
    </row>
    <row r="789" spans="2:49" x14ac:dyDescent="0.2">
      <c r="B789" s="51"/>
      <c r="C789" s="57"/>
      <c r="AW789" s="42"/>
    </row>
    <row r="790" spans="2:49" x14ac:dyDescent="0.2">
      <c r="B790" s="51"/>
      <c r="C790" s="57"/>
      <c r="AW790" s="42"/>
    </row>
    <row r="791" spans="2:49" x14ac:dyDescent="0.2">
      <c r="B791" s="51"/>
      <c r="C791" s="57"/>
      <c r="AW791" s="42"/>
    </row>
    <row r="792" spans="2:49" x14ac:dyDescent="0.2">
      <c r="B792" s="51"/>
      <c r="C792" s="57"/>
      <c r="AW792" s="42"/>
    </row>
    <row r="793" spans="2:49" x14ac:dyDescent="0.2">
      <c r="B793" s="51"/>
      <c r="C793" s="57"/>
      <c r="AW793" s="42"/>
    </row>
    <row r="794" spans="2:49" x14ac:dyDescent="0.2">
      <c r="B794" s="51"/>
      <c r="C794" s="57"/>
    </row>
    <row r="795" spans="2:49" x14ac:dyDescent="0.2">
      <c r="B795" s="51"/>
      <c r="C795" s="57"/>
    </row>
    <row r="796" spans="2:49" x14ac:dyDescent="0.2">
      <c r="B796" s="51"/>
    </row>
    <row r="797" spans="2:49" x14ac:dyDescent="0.2">
      <c r="B797" s="51"/>
      <c r="C797" s="57"/>
    </row>
    <row r="798" spans="2:49" x14ac:dyDescent="0.2">
      <c r="B798" s="51"/>
      <c r="C798" s="57"/>
    </row>
    <row r="799" spans="2:49" x14ac:dyDescent="0.2">
      <c r="B799" s="51"/>
    </row>
    <row r="800" spans="2:49" x14ac:dyDescent="0.2">
      <c r="B800" s="51"/>
    </row>
    <row r="801" spans="2:3" x14ac:dyDescent="0.2">
      <c r="B801" s="51"/>
      <c r="C801" s="57"/>
    </row>
    <row r="802" spans="2:3" x14ac:dyDescent="0.2">
      <c r="B802" s="51"/>
      <c r="C802" s="57"/>
    </row>
    <row r="803" spans="2:3" x14ac:dyDescent="0.2">
      <c r="B803" s="51"/>
      <c r="C803" s="57"/>
    </row>
    <row r="804" spans="2:3" x14ac:dyDescent="0.2">
      <c r="B804" s="51"/>
      <c r="C804" s="57"/>
    </row>
    <row r="805" spans="2:3" x14ac:dyDescent="0.2">
      <c r="B805" s="51"/>
      <c r="C805" s="57"/>
    </row>
    <row r="806" spans="2:3" x14ac:dyDescent="0.2">
      <c r="B806" s="51"/>
      <c r="C806" s="57"/>
    </row>
    <row r="807" spans="2:3" x14ac:dyDescent="0.2">
      <c r="B807" s="51"/>
      <c r="C807" s="57"/>
    </row>
    <row r="808" spans="2:3" x14ac:dyDescent="0.2">
      <c r="B808" s="51"/>
      <c r="C808" s="57"/>
    </row>
    <row r="809" spans="2:3" x14ac:dyDescent="0.2">
      <c r="B809" s="51"/>
    </row>
    <row r="810" spans="2:3" x14ac:dyDescent="0.2">
      <c r="B810" s="51"/>
      <c r="C810" s="57"/>
    </row>
    <row r="811" spans="2:3" x14ac:dyDescent="0.2">
      <c r="B811" s="51"/>
      <c r="C811" s="57"/>
    </row>
    <row r="812" spans="2:3" x14ac:dyDescent="0.2">
      <c r="B812" s="51"/>
      <c r="C812" s="57"/>
    </row>
    <row r="813" spans="2:3" x14ac:dyDescent="0.2">
      <c r="B813" s="51"/>
      <c r="C813" s="57"/>
    </row>
    <row r="814" spans="2:3" x14ac:dyDescent="0.2">
      <c r="B814" s="51"/>
      <c r="C814" s="57"/>
    </row>
    <row r="815" spans="2:3" x14ac:dyDescent="0.2">
      <c r="B815" s="51"/>
      <c r="C815" s="57"/>
    </row>
    <row r="816" spans="2:3" x14ac:dyDescent="0.2">
      <c r="B816" s="51"/>
      <c r="C816" s="57"/>
    </row>
    <row r="817" spans="2:41" x14ac:dyDescent="0.2">
      <c r="B817" s="51"/>
      <c r="C817" s="57"/>
    </row>
    <row r="818" spans="2:41" x14ac:dyDescent="0.2">
      <c r="B818" s="51"/>
      <c r="C818" s="57"/>
    </row>
    <row r="819" spans="2:41" x14ac:dyDescent="0.2">
      <c r="B819" s="51"/>
    </row>
    <row r="820" spans="2:41" x14ac:dyDescent="0.2">
      <c r="B820" s="51"/>
      <c r="C820" s="57"/>
    </row>
    <row r="821" spans="2:41" x14ac:dyDescent="0.2">
      <c r="B821" s="51"/>
      <c r="C821" s="57"/>
    </row>
    <row r="822" spans="2:41" x14ac:dyDescent="0.2">
      <c r="B822" s="51"/>
      <c r="C822" s="57"/>
    </row>
    <row r="823" spans="2:41" x14ac:dyDescent="0.2">
      <c r="B823" s="51"/>
      <c r="C823" s="57"/>
    </row>
    <row r="824" spans="2:41" x14ac:dyDescent="0.2">
      <c r="B824" s="51"/>
      <c r="C824" s="57"/>
    </row>
    <row r="825" spans="2:41" x14ac:dyDescent="0.2">
      <c r="B825" s="51"/>
      <c r="C825" s="57"/>
    </row>
    <row r="826" spans="2:41" x14ac:dyDescent="0.2">
      <c r="B826" s="51"/>
      <c r="C826" s="57"/>
    </row>
    <row r="827" spans="2:41" x14ac:dyDescent="0.2">
      <c r="B827" s="51"/>
      <c r="C827" s="57"/>
    </row>
    <row r="828" spans="2:41" x14ac:dyDescent="0.2">
      <c r="B828" s="51"/>
      <c r="C828" s="57"/>
    </row>
    <row r="829" spans="2:41" x14ac:dyDescent="0.2">
      <c r="B829" s="51"/>
      <c r="C829" s="57"/>
    </row>
    <row r="830" spans="2:41" x14ac:dyDescent="0.2">
      <c r="B830" s="51"/>
    </row>
    <row r="831" spans="2:41" x14ac:dyDescent="0.2">
      <c r="B831" s="51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</row>
    <row r="832" spans="2:41" x14ac:dyDescent="0.2">
      <c r="B832" s="51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</row>
    <row r="833" spans="2:49" x14ac:dyDescent="0.2">
      <c r="B833" s="51"/>
      <c r="C833" s="57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</row>
    <row r="834" spans="2:49" x14ac:dyDescent="0.2">
      <c r="B834" s="51"/>
      <c r="C834" s="57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</row>
    <row r="835" spans="2:49" x14ac:dyDescent="0.2">
      <c r="B835" s="51"/>
      <c r="C835" s="57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</row>
    <row r="836" spans="2:49" x14ac:dyDescent="0.2">
      <c r="B836" s="51"/>
      <c r="C836" s="57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</row>
    <row r="837" spans="2:49" x14ac:dyDescent="0.2">
      <c r="B837" s="51"/>
      <c r="C837" s="57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</row>
    <row r="838" spans="2:49" x14ac:dyDescent="0.2">
      <c r="B838" s="51"/>
      <c r="C838" s="57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</row>
    <row r="839" spans="2:49" x14ac:dyDescent="0.2">
      <c r="B839" s="51"/>
      <c r="C839" s="57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</row>
    <row r="840" spans="2:49" x14ac:dyDescent="0.2">
      <c r="B840" s="51"/>
      <c r="C840" s="57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</row>
    <row r="841" spans="2:49" x14ac:dyDescent="0.2">
      <c r="B841" s="51"/>
      <c r="C841" s="57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</row>
    <row r="842" spans="2:49" x14ac:dyDescent="0.2">
      <c r="B842" s="51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</row>
    <row r="843" spans="2:49" x14ac:dyDescent="0.2">
      <c r="B843" s="51"/>
      <c r="C843" s="57"/>
      <c r="AR843" s="42"/>
      <c r="AS843" s="42"/>
      <c r="AT843" s="42"/>
      <c r="AU843" s="42"/>
      <c r="AV843" s="42"/>
      <c r="AW843" s="42"/>
    </row>
    <row r="844" spans="2:49" x14ac:dyDescent="0.2">
      <c r="B844" s="51"/>
      <c r="AR844" s="42"/>
      <c r="AS844" s="42"/>
      <c r="AT844" s="42"/>
      <c r="AU844" s="42"/>
      <c r="AV844" s="42"/>
      <c r="AW844" s="42"/>
    </row>
    <row r="845" spans="2:49" x14ac:dyDescent="0.2">
      <c r="B845" s="51"/>
      <c r="AR845" s="42"/>
      <c r="AS845" s="42"/>
      <c r="AT845" s="42"/>
      <c r="AU845" s="42"/>
      <c r="AV845" s="42"/>
      <c r="AW845" s="42"/>
    </row>
    <row r="846" spans="2:49" x14ac:dyDescent="0.2">
      <c r="B846" s="51"/>
      <c r="C846" s="57"/>
      <c r="AR846" s="42"/>
      <c r="AS846" s="42"/>
      <c r="AT846" s="42"/>
      <c r="AU846" s="42"/>
      <c r="AV846" s="42"/>
      <c r="AW846" s="42"/>
    </row>
    <row r="847" spans="2:49" x14ac:dyDescent="0.2">
      <c r="B847" s="51"/>
      <c r="C847" s="57"/>
      <c r="AR847" s="42"/>
      <c r="AS847" s="42"/>
      <c r="AT847" s="42"/>
      <c r="AU847" s="42"/>
      <c r="AV847" s="42"/>
      <c r="AW847" s="42"/>
    </row>
    <row r="848" spans="2:49" x14ac:dyDescent="0.2">
      <c r="B848" s="51"/>
      <c r="C848" s="57"/>
      <c r="AR848" s="42"/>
      <c r="AS848" s="42"/>
      <c r="AT848" s="42"/>
      <c r="AU848" s="42"/>
      <c r="AV848" s="42"/>
      <c r="AW848" s="42"/>
    </row>
    <row r="849" spans="2:49" x14ac:dyDescent="0.2">
      <c r="B849" s="51"/>
      <c r="C849" s="57"/>
      <c r="AR849" s="42"/>
      <c r="AS849" s="42"/>
      <c r="AT849" s="42"/>
      <c r="AU849" s="42"/>
      <c r="AV849" s="42"/>
      <c r="AW849" s="42"/>
    </row>
    <row r="850" spans="2:49" x14ac:dyDescent="0.2">
      <c r="B850" s="51"/>
      <c r="C850" s="57"/>
      <c r="AR850" s="42"/>
      <c r="AS850" s="42"/>
      <c r="AT850" s="42"/>
      <c r="AU850" s="42"/>
      <c r="AV850" s="42"/>
      <c r="AW850" s="42"/>
    </row>
    <row r="851" spans="2:49" x14ac:dyDescent="0.2">
      <c r="B851" s="51"/>
      <c r="C851" s="57"/>
      <c r="AR851" s="42"/>
      <c r="AS851" s="42"/>
      <c r="AT851" s="42"/>
      <c r="AU851" s="42"/>
      <c r="AV851" s="42"/>
      <c r="AW851" s="42"/>
    </row>
    <row r="852" spans="2:49" x14ac:dyDescent="0.2">
      <c r="B852" s="51"/>
      <c r="C852" s="57"/>
      <c r="AR852" s="42"/>
      <c r="AS852" s="42"/>
      <c r="AT852" s="42"/>
      <c r="AU852" s="42"/>
      <c r="AV852" s="42"/>
      <c r="AW852" s="42"/>
    </row>
    <row r="853" spans="2:49" x14ac:dyDescent="0.2">
      <c r="B853" s="51"/>
      <c r="C853" s="57"/>
      <c r="AR853" s="42"/>
      <c r="AS853" s="42"/>
      <c r="AT853" s="42"/>
      <c r="AU853" s="42"/>
      <c r="AV853" s="42"/>
      <c r="AW853" s="42"/>
    </row>
    <row r="854" spans="2:49" x14ac:dyDescent="0.2">
      <c r="B854" s="51"/>
      <c r="C854" s="57"/>
      <c r="AR854" s="42"/>
      <c r="AS854" s="42"/>
      <c r="AT854" s="42"/>
      <c r="AU854" s="42"/>
      <c r="AV854" s="42"/>
      <c r="AW854" s="42"/>
    </row>
    <row r="855" spans="2:49" x14ac:dyDescent="0.2">
      <c r="B855" s="51"/>
      <c r="C855" s="57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</row>
    <row r="856" spans="2:49" x14ac:dyDescent="0.2">
      <c r="B856" s="51"/>
      <c r="C856" s="57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</row>
    <row r="857" spans="2:49" x14ac:dyDescent="0.2">
      <c r="B857" s="51"/>
      <c r="C857" s="57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</row>
    <row r="858" spans="2:49" x14ac:dyDescent="0.2">
      <c r="B858" s="51"/>
      <c r="C858" s="57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</row>
    <row r="859" spans="2:49" x14ac:dyDescent="0.2">
      <c r="B859" s="51"/>
      <c r="C859" s="57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</row>
    <row r="860" spans="2:49" x14ac:dyDescent="0.2">
      <c r="B860" s="51"/>
      <c r="C860" s="57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</row>
    <row r="861" spans="2:49" x14ac:dyDescent="0.2">
      <c r="B861" s="51"/>
      <c r="C861" s="57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</row>
    <row r="862" spans="2:49" x14ac:dyDescent="0.2">
      <c r="B862" s="51"/>
      <c r="C862" s="57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</row>
    <row r="863" spans="2:49" x14ac:dyDescent="0.2">
      <c r="B863" s="51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</row>
    <row r="864" spans="2:49" x14ac:dyDescent="0.2">
      <c r="B864" s="51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</row>
    <row r="865" spans="2:49" x14ac:dyDescent="0.2">
      <c r="B865" s="51"/>
      <c r="C865" s="57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</row>
    <row r="866" spans="2:49" x14ac:dyDescent="0.2">
      <c r="B866" s="51"/>
      <c r="C866" s="57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</row>
    <row r="867" spans="2:49" x14ac:dyDescent="0.2">
      <c r="B867" s="51"/>
      <c r="C867" s="57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R867" s="42"/>
      <c r="AS867" s="42"/>
      <c r="AT867" s="42"/>
      <c r="AU867" s="42"/>
      <c r="AV867" s="42"/>
      <c r="AW867" s="42"/>
    </row>
    <row r="868" spans="2:49" x14ac:dyDescent="0.2">
      <c r="B868" s="51"/>
      <c r="C868" s="57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R868" s="42"/>
      <c r="AS868" s="42"/>
      <c r="AT868" s="42"/>
      <c r="AU868" s="42"/>
      <c r="AV868" s="42"/>
      <c r="AW868" s="42"/>
    </row>
    <row r="869" spans="2:49" x14ac:dyDescent="0.2">
      <c r="B869" s="51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R869" s="42"/>
      <c r="AS869" s="42"/>
      <c r="AT869" s="42"/>
      <c r="AU869" s="42"/>
      <c r="AV869" s="42"/>
      <c r="AW869" s="42"/>
    </row>
    <row r="870" spans="2:49" x14ac:dyDescent="0.2">
      <c r="B870" s="51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R870" s="42"/>
      <c r="AS870" s="42"/>
      <c r="AT870" s="42"/>
      <c r="AU870" s="42"/>
      <c r="AV870" s="42"/>
      <c r="AW870" s="42"/>
    </row>
    <row r="871" spans="2:49" x14ac:dyDescent="0.2">
      <c r="B871" s="51"/>
      <c r="C871" s="57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R871" s="42"/>
      <c r="AS871" s="42"/>
      <c r="AT871" s="42"/>
      <c r="AU871" s="42"/>
      <c r="AV871" s="42"/>
      <c r="AW871" s="42"/>
    </row>
    <row r="872" spans="2:49" x14ac:dyDescent="0.2">
      <c r="B872" s="51"/>
      <c r="C872" s="57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R872" s="42"/>
      <c r="AS872" s="42"/>
      <c r="AT872" s="42"/>
      <c r="AU872" s="42"/>
      <c r="AV872" s="42"/>
      <c r="AW872" s="42"/>
    </row>
    <row r="873" spans="2:49" x14ac:dyDescent="0.2">
      <c r="B873" s="51"/>
      <c r="C873" s="57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R873" s="42"/>
      <c r="AS873" s="42"/>
      <c r="AT873" s="42"/>
      <c r="AU873" s="42"/>
      <c r="AV873" s="42"/>
      <c r="AW873" s="42"/>
    </row>
    <row r="874" spans="2:49" x14ac:dyDescent="0.2">
      <c r="B874" s="51"/>
      <c r="C874" s="57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R874" s="42"/>
      <c r="AS874" s="42"/>
      <c r="AT874" s="42"/>
      <c r="AU874" s="42"/>
      <c r="AV874" s="42"/>
      <c r="AW874" s="42"/>
    </row>
    <row r="875" spans="2:49" x14ac:dyDescent="0.2">
      <c r="B875" s="51"/>
      <c r="C875" s="57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R875" s="42"/>
      <c r="AS875" s="42"/>
      <c r="AT875" s="42"/>
      <c r="AU875" s="42"/>
      <c r="AV875" s="42"/>
      <c r="AW875" s="42"/>
    </row>
    <row r="876" spans="2:49" x14ac:dyDescent="0.2">
      <c r="B876" s="51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R876" s="42"/>
      <c r="AS876" s="42"/>
      <c r="AT876" s="42"/>
      <c r="AU876" s="42"/>
      <c r="AV876" s="42"/>
      <c r="AW876" s="42"/>
    </row>
    <row r="877" spans="2:49" x14ac:dyDescent="0.2">
      <c r="B877" s="51"/>
      <c r="C877" s="57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R877" s="42"/>
      <c r="AS877" s="42"/>
      <c r="AT877" s="42"/>
      <c r="AU877" s="42"/>
      <c r="AV877" s="42"/>
      <c r="AW877" s="42"/>
    </row>
    <row r="878" spans="2:49" x14ac:dyDescent="0.2">
      <c r="B878" s="51"/>
      <c r="C878" s="57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R878" s="42"/>
      <c r="AS878" s="42"/>
      <c r="AT878" s="42"/>
      <c r="AU878" s="42"/>
      <c r="AV878" s="42"/>
      <c r="AW878" s="42"/>
    </row>
    <row r="879" spans="2:49" x14ac:dyDescent="0.2">
      <c r="B879" s="51"/>
      <c r="C879" s="57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R879" s="42"/>
      <c r="AS879" s="42"/>
      <c r="AT879" s="42"/>
      <c r="AU879" s="42"/>
      <c r="AV879" s="42"/>
      <c r="AW879" s="42"/>
    </row>
    <row r="880" spans="2:49" x14ac:dyDescent="0.2">
      <c r="B880" s="51"/>
      <c r="C880" s="57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R880" s="42"/>
      <c r="AS880" s="42"/>
      <c r="AT880" s="42"/>
      <c r="AU880" s="42"/>
      <c r="AV880" s="42"/>
      <c r="AW880" s="42"/>
    </row>
    <row r="881" spans="2:49" x14ac:dyDescent="0.2">
      <c r="B881" s="51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R881" s="42"/>
      <c r="AS881" s="42"/>
      <c r="AT881" s="42"/>
      <c r="AU881" s="42"/>
      <c r="AV881" s="42"/>
      <c r="AW881" s="42"/>
    </row>
    <row r="882" spans="2:49" x14ac:dyDescent="0.2">
      <c r="B882" s="51"/>
      <c r="C882" s="57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R882" s="42"/>
      <c r="AS882" s="42"/>
      <c r="AT882" s="42"/>
      <c r="AU882" s="42"/>
      <c r="AV882" s="42"/>
      <c r="AW882" s="42"/>
    </row>
    <row r="883" spans="2:49" x14ac:dyDescent="0.2">
      <c r="B883" s="51"/>
      <c r="C883" s="57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R883" s="42"/>
      <c r="AS883" s="42"/>
      <c r="AT883" s="42"/>
      <c r="AU883" s="42"/>
      <c r="AV883" s="42"/>
      <c r="AW883" s="42"/>
    </row>
    <row r="884" spans="2:49" x14ac:dyDescent="0.2">
      <c r="B884" s="51"/>
      <c r="C884" s="57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R884" s="42"/>
      <c r="AS884" s="42"/>
      <c r="AT884" s="42"/>
      <c r="AU884" s="42"/>
      <c r="AV884" s="42"/>
      <c r="AW884" s="42"/>
    </row>
    <row r="885" spans="2:49" x14ac:dyDescent="0.2">
      <c r="B885" s="51"/>
      <c r="C885" s="57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R885" s="42"/>
      <c r="AS885" s="42"/>
      <c r="AT885" s="42"/>
      <c r="AU885" s="42"/>
      <c r="AV885" s="42"/>
      <c r="AW885" s="42"/>
    </row>
    <row r="886" spans="2:49" x14ac:dyDescent="0.2">
      <c r="B886" s="51"/>
      <c r="C886" s="57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R886" s="42"/>
      <c r="AS886" s="42"/>
      <c r="AT886" s="42"/>
      <c r="AU886" s="42"/>
      <c r="AV886" s="42"/>
      <c r="AW886" s="42"/>
    </row>
    <row r="887" spans="2:49" x14ac:dyDescent="0.2">
      <c r="B887" s="51"/>
      <c r="C887" s="57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R887" s="42"/>
      <c r="AS887" s="42"/>
      <c r="AT887" s="42"/>
      <c r="AU887" s="42"/>
      <c r="AV887" s="42"/>
      <c r="AW887" s="42"/>
    </row>
    <row r="888" spans="2:49" x14ac:dyDescent="0.2">
      <c r="B888" s="51"/>
      <c r="C888" s="57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R888" s="42"/>
      <c r="AS888" s="42"/>
      <c r="AT888" s="42"/>
      <c r="AU888" s="42"/>
      <c r="AV888" s="42"/>
      <c r="AW888" s="42"/>
    </row>
    <row r="889" spans="2:49" x14ac:dyDescent="0.2">
      <c r="B889" s="51"/>
      <c r="C889" s="57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R889" s="42"/>
      <c r="AS889" s="42"/>
      <c r="AT889" s="42"/>
      <c r="AU889" s="42"/>
      <c r="AV889" s="42"/>
      <c r="AW889" s="42"/>
    </row>
    <row r="890" spans="2:49" x14ac:dyDescent="0.2">
      <c r="B890" s="51"/>
      <c r="C890" s="57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R890" s="42"/>
      <c r="AS890" s="42"/>
      <c r="AT890" s="42"/>
      <c r="AU890" s="42"/>
      <c r="AV890" s="42"/>
      <c r="AW890" s="42"/>
    </row>
    <row r="891" spans="2:49" x14ac:dyDescent="0.2">
      <c r="B891" s="51"/>
      <c r="C891" s="57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R891" s="42"/>
      <c r="AS891" s="42"/>
      <c r="AT891" s="42"/>
      <c r="AU891" s="42"/>
      <c r="AV891" s="42"/>
      <c r="AW891" s="42"/>
    </row>
    <row r="892" spans="2:49" x14ac:dyDescent="0.2">
      <c r="B892" s="51"/>
      <c r="C892" s="57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R892" s="42"/>
      <c r="AS892" s="42"/>
      <c r="AT892" s="42"/>
      <c r="AU892" s="42"/>
      <c r="AV892" s="42"/>
      <c r="AW892" s="42"/>
    </row>
    <row r="893" spans="2:49" x14ac:dyDescent="0.2">
      <c r="B893" s="51"/>
      <c r="C893" s="57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R893" s="42"/>
      <c r="AS893" s="42"/>
      <c r="AT893" s="42"/>
      <c r="AU893" s="42"/>
      <c r="AV893" s="42"/>
      <c r="AW893" s="42"/>
    </row>
    <row r="894" spans="2:49" x14ac:dyDescent="0.2">
      <c r="B894" s="51"/>
      <c r="C894" s="57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R894" s="42"/>
      <c r="AS894" s="42"/>
      <c r="AT894" s="42"/>
      <c r="AU894" s="42"/>
      <c r="AV894" s="42"/>
      <c r="AW894" s="42"/>
    </row>
    <row r="895" spans="2:49" x14ac:dyDescent="0.2">
      <c r="B895" s="51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R895" s="42"/>
      <c r="AS895" s="42"/>
      <c r="AT895" s="42"/>
      <c r="AU895" s="42"/>
      <c r="AV895" s="42"/>
      <c r="AW895" s="42"/>
    </row>
    <row r="896" spans="2:49" x14ac:dyDescent="0.2">
      <c r="B896" s="51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R896" s="42"/>
      <c r="AS896" s="42"/>
      <c r="AT896" s="42"/>
      <c r="AU896" s="42"/>
      <c r="AV896" s="42"/>
      <c r="AW896" s="42"/>
    </row>
    <row r="897" spans="2:49" x14ac:dyDescent="0.2">
      <c r="B897" s="51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R897" s="42"/>
      <c r="AS897" s="42"/>
      <c r="AT897" s="42"/>
      <c r="AU897" s="42"/>
      <c r="AV897" s="42"/>
      <c r="AW897" s="42"/>
    </row>
    <row r="898" spans="2:49" x14ac:dyDescent="0.2">
      <c r="B898" s="51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R898" s="42"/>
      <c r="AS898" s="42"/>
      <c r="AT898" s="42"/>
      <c r="AU898" s="42"/>
      <c r="AV898" s="42"/>
      <c r="AW898" s="42"/>
    </row>
    <row r="899" spans="2:49" x14ac:dyDescent="0.2">
      <c r="B899" s="51"/>
      <c r="C899" s="57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R899" s="42"/>
      <c r="AS899" s="42"/>
      <c r="AT899" s="42"/>
      <c r="AU899" s="42"/>
      <c r="AV899" s="42"/>
      <c r="AW899" s="42"/>
    </row>
    <row r="900" spans="2:49" x14ac:dyDescent="0.2">
      <c r="B900" s="51"/>
      <c r="C900" s="57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R900" s="42"/>
      <c r="AS900" s="42"/>
      <c r="AT900" s="42"/>
      <c r="AU900" s="42"/>
      <c r="AV900" s="42"/>
      <c r="AW900" s="42"/>
    </row>
    <row r="901" spans="2:49" x14ac:dyDescent="0.2">
      <c r="B901" s="51"/>
      <c r="C901" s="57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R901" s="42"/>
      <c r="AS901" s="42"/>
      <c r="AT901" s="42"/>
      <c r="AU901" s="42"/>
      <c r="AV901" s="42"/>
      <c r="AW901" s="42"/>
    </row>
    <row r="902" spans="2:49" x14ac:dyDescent="0.2">
      <c r="B902" s="51"/>
      <c r="C902" s="57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R902" s="42"/>
      <c r="AS902" s="42"/>
      <c r="AT902" s="42"/>
      <c r="AU902" s="42"/>
      <c r="AV902" s="42"/>
      <c r="AW902" s="42"/>
    </row>
    <row r="903" spans="2:49" x14ac:dyDescent="0.2">
      <c r="B903" s="51"/>
      <c r="C903" s="57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R903" s="42"/>
      <c r="AS903" s="42"/>
      <c r="AT903" s="42"/>
      <c r="AU903" s="42"/>
      <c r="AV903" s="42"/>
      <c r="AW903" s="42"/>
    </row>
    <row r="904" spans="2:49" x14ac:dyDescent="0.2">
      <c r="B904" s="51"/>
      <c r="C904" s="57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R904" s="42"/>
      <c r="AS904" s="42"/>
      <c r="AT904" s="42"/>
      <c r="AU904" s="42"/>
      <c r="AV904" s="42"/>
      <c r="AW904" s="42"/>
    </row>
    <row r="905" spans="2:49" x14ac:dyDescent="0.2">
      <c r="B905" s="51"/>
      <c r="C905" s="57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R905" s="42"/>
      <c r="AS905" s="42"/>
      <c r="AT905" s="42"/>
      <c r="AU905" s="42"/>
      <c r="AV905" s="42"/>
      <c r="AW905" s="42"/>
    </row>
    <row r="906" spans="2:49" x14ac:dyDescent="0.2">
      <c r="B906" s="51"/>
      <c r="C906" s="57"/>
      <c r="N906" s="56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R906" s="42"/>
      <c r="AS906" s="42"/>
      <c r="AT906" s="42"/>
      <c r="AU906" s="42"/>
      <c r="AV906" s="42"/>
      <c r="AW906" s="42"/>
    </row>
    <row r="907" spans="2:49" x14ac:dyDescent="0.2">
      <c r="B907" s="51"/>
      <c r="C907" s="57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R907" s="42"/>
      <c r="AS907" s="42"/>
      <c r="AT907" s="42"/>
      <c r="AU907" s="42"/>
      <c r="AV907" s="42"/>
      <c r="AW907" s="42"/>
    </row>
    <row r="908" spans="2:49" x14ac:dyDescent="0.2">
      <c r="B908" s="51"/>
      <c r="C908" s="57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R908" s="42"/>
      <c r="AS908" s="42"/>
      <c r="AT908" s="42"/>
      <c r="AU908" s="42"/>
      <c r="AV908" s="42"/>
      <c r="AW908" s="42"/>
    </row>
    <row r="909" spans="2:49" x14ac:dyDescent="0.2">
      <c r="B909" s="51"/>
      <c r="AR909" s="42"/>
      <c r="AS909" s="42"/>
      <c r="AT909" s="42"/>
      <c r="AU909" s="42"/>
      <c r="AV909" s="42"/>
      <c r="AW909" s="42"/>
    </row>
    <row r="910" spans="2:49" x14ac:dyDescent="0.2">
      <c r="B910" s="51"/>
      <c r="C910" s="57"/>
      <c r="AR910" s="42"/>
      <c r="AS910" s="42"/>
      <c r="AT910" s="42"/>
      <c r="AU910" s="42"/>
      <c r="AV910" s="42"/>
      <c r="AW910" s="42"/>
    </row>
    <row r="911" spans="2:49" x14ac:dyDescent="0.2">
      <c r="B911" s="51"/>
      <c r="C911" s="57"/>
      <c r="AR911" s="42"/>
      <c r="AS911" s="42"/>
      <c r="AT911" s="42"/>
      <c r="AU911" s="42"/>
      <c r="AV911" s="42"/>
      <c r="AW911" s="42"/>
    </row>
    <row r="912" spans="2:49" x14ac:dyDescent="0.2">
      <c r="B912" s="51"/>
      <c r="C912" s="57"/>
      <c r="AR912" s="42"/>
      <c r="AS912" s="42"/>
      <c r="AT912" s="42"/>
      <c r="AU912" s="42"/>
      <c r="AV912" s="42"/>
      <c r="AW912" s="42"/>
    </row>
    <row r="913" spans="2:49" x14ac:dyDescent="0.2">
      <c r="B913" s="51"/>
      <c r="AR913" s="42"/>
      <c r="AS913" s="42"/>
      <c r="AT913" s="42"/>
      <c r="AU913" s="42"/>
      <c r="AV913" s="42"/>
      <c r="AW913" s="42"/>
    </row>
    <row r="914" spans="2:49" x14ac:dyDescent="0.2">
      <c r="B914" s="51"/>
      <c r="C914" s="57"/>
      <c r="AR914" s="42"/>
      <c r="AS914" s="42"/>
      <c r="AT914" s="42"/>
      <c r="AU914" s="42"/>
      <c r="AV914" s="42"/>
      <c r="AW914" s="42"/>
    </row>
    <row r="915" spans="2:49" x14ac:dyDescent="0.2">
      <c r="B915" s="51"/>
      <c r="C915" s="57"/>
      <c r="AR915" s="42"/>
      <c r="AS915" s="42"/>
      <c r="AT915" s="42"/>
      <c r="AU915" s="42"/>
      <c r="AV915" s="42"/>
      <c r="AW915" s="42"/>
    </row>
    <row r="916" spans="2:49" x14ac:dyDescent="0.2">
      <c r="B916" s="51"/>
      <c r="C916" s="57"/>
      <c r="AR916" s="42"/>
      <c r="AS916" s="42"/>
      <c r="AT916" s="42"/>
      <c r="AU916" s="42"/>
      <c r="AV916" s="42"/>
      <c r="AW916" s="42"/>
    </row>
    <row r="917" spans="2:49" x14ac:dyDescent="0.2">
      <c r="B917" s="51"/>
      <c r="AR917" s="42"/>
      <c r="AS917" s="42"/>
      <c r="AT917" s="42"/>
      <c r="AU917" s="42"/>
      <c r="AV917" s="42"/>
      <c r="AW917" s="42"/>
    </row>
    <row r="918" spans="2:49" x14ac:dyDescent="0.2">
      <c r="B918" s="51"/>
      <c r="C918" s="57"/>
      <c r="AR918" s="42"/>
      <c r="AS918" s="42"/>
      <c r="AT918" s="42"/>
      <c r="AU918" s="42"/>
      <c r="AV918" s="42"/>
      <c r="AW918" s="42"/>
    </row>
    <row r="919" spans="2:49" x14ac:dyDescent="0.2">
      <c r="B919" s="51"/>
      <c r="C919" s="57"/>
      <c r="AR919" s="42"/>
      <c r="AS919" s="42"/>
      <c r="AT919" s="42"/>
      <c r="AU919" s="42"/>
      <c r="AV919" s="42"/>
      <c r="AW919" s="42"/>
    </row>
    <row r="920" spans="2:49" x14ac:dyDescent="0.2">
      <c r="B920" s="51"/>
      <c r="C920" s="57"/>
      <c r="AR920" s="42"/>
      <c r="AS920" s="42"/>
      <c r="AT920" s="42"/>
      <c r="AU920" s="42"/>
      <c r="AV920" s="42"/>
      <c r="AW920" s="42"/>
    </row>
    <row r="921" spans="2:49" x14ac:dyDescent="0.2">
      <c r="B921" s="51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</row>
    <row r="922" spans="2:49" x14ac:dyDescent="0.2">
      <c r="B922" s="51"/>
      <c r="C922" s="57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</row>
    <row r="923" spans="2:49" x14ac:dyDescent="0.2">
      <c r="B923" s="51"/>
      <c r="C923" s="57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</row>
    <row r="924" spans="2:49" x14ac:dyDescent="0.2">
      <c r="B924" s="51"/>
      <c r="C924" s="57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</row>
    <row r="925" spans="2:49" x14ac:dyDescent="0.2">
      <c r="B925" s="51"/>
      <c r="C925" s="57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</row>
    <row r="926" spans="2:49" x14ac:dyDescent="0.2">
      <c r="B926" s="51"/>
      <c r="C926" s="57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</row>
    <row r="927" spans="2:49" x14ac:dyDescent="0.2">
      <c r="B927" s="51"/>
      <c r="C927" s="57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</row>
    <row r="928" spans="2:49" x14ac:dyDescent="0.2">
      <c r="B928" s="51"/>
      <c r="C928" s="57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</row>
    <row r="929" spans="2:49" x14ac:dyDescent="0.2">
      <c r="B929" s="51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</row>
    <row r="930" spans="2:49" x14ac:dyDescent="0.2">
      <c r="B930" s="51"/>
      <c r="C930" s="57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</row>
    <row r="931" spans="2:49" x14ac:dyDescent="0.2">
      <c r="B931" s="51"/>
      <c r="C931" s="57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</row>
    <row r="932" spans="2:49" x14ac:dyDescent="0.2">
      <c r="B932" s="51"/>
      <c r="C932" s="57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</row>
    <row r="933" spans="2:49" x14ac:dyDescent="0.2">
      <c r="B933" s="51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R933" s="42"/>
      <c r="AS933" s="42"/>
      <c r="AT933" s="42"/>
      <c r="AU933" s="42"/>
      <c r="AV933" s="42"/>
      <c r="AW933" s="42"/>
    </row>
    <row r="934" spans="2:49" x14ac:dyDescent="0.2">
      <c r="B934" s="51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R934" s="42"/>
      <c r="AS934" s="42"/>
      <c r="AT934" s="42"/>
      <c r="AU934" s="42"/>
      <c r="AV934" s="42"/>
      <c r="AW934" s="42"/>
    </row>
    <row r="935" spans="2:49" x14ac:dyDescent="0.2">
      <c r="B935" s="51"/>
      <c r="C935" s="57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R935" s="42"/>
      <c r="AS935" s="42"/>
      <c r="AT935" s="42"/>
      <c r="AU935" s="42"/>
      <c r="AV935" s="42"/>
      <c r="AW935" s="42"/>
    </row>
    <row r="936" spans="2:49" x14ac:dyDescent="0.2">
      <c r="B936" s="51"/>
      <c r="C936" s="57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R936" s="42"/>
      <c r="AS936" s="42"/>
      <c r="AT936" s="42"/>
      <c r="AU936" s="42"/>
      <c r="AV936" s="42"/>
      <c r="AW936" s="42"/>
    </row>
    <row r="937" spans="2:49" x14ac:dyDescent="0.2">
      <c r="B937" s="51"/>
      <c r="C937" s="57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R937" s="42"/>
      <c r="AS937" s="42"/>
      <c r="AT937" s="42"/>
      <c r="AU937" s="42"/>
      <c r="AV937" s="42"/>
      <c r="AW937" s="42"/>
    </row>
    <row r="938" spans="2:49" x14ac:dyDescent="0.2">
      <c r="B938" s="51"/>
      <c r="C938" s="57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R938" s="42"/>
      <c r="AS938" s="42"/>
      <c r="AT938" s="42"/>
      <c r="AU938" s="42"/>
      <c r="AV938" s="42"/>
      <c r="AW938" s="42"/>
    </row>
    <row r="939" spans="2:49" x14ac:dyDescent="0.2">
      <c r="B939" s="51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R939" s="42"/>
      <c r="AS939" s="42"/>
      <c r="AT939" s="42"/>
      <c r="AU939" s="42"/>
      <c r="AV939" s="42"/>
      <c r="AW939" s="42"/>
    </row>
    <row r="940" spans="2:49" x14ac:dyDescent="0.2">
      <c r="B940" s="51"/>
      <c r="C940" s="57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R940" s="42"/>
      <c r="AS940" s="42"/>
      <c r="AT940" s="42"/>
      <c r="AU940" s="42"/>
      <c r="AV940" s="42"/>
      <c r="AW940" s="42"/>
    </row>
    <row r="941" spans="2:49" x14ac:dyDescent="0.2">
      <c r="B941" s="51"/>
      <c r="C941" s="57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R941" s="42"/>
      <c r="AS941" s="42"/>
      <c r="AT941" s="42"/>
      <c r="AU941" s="42"/>
      <c r="AV941" s="42"/>
      <c r="AW941" s="42"/>
    </row>
    <row r="942" spans="2:49" x14ac:dyDescent="0.2">
      <c r="B942" s="51"/>
      <c r="C942" s="57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R942" s="42"/>
      <c r="AS942" s="42"/>
      <c r="AT942" s="42"/>
      <c r="AU942" s="42"/>
      <c r="AV942" s="42"/>
      <c r="AW942" s="42"/>
    </row>
    <row r="943" spans="2:49" x14ac:dyDescent="0.2">
      <c r="B943" s="51"/>
      <c r="C943" s="57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R943" s="42"/>
      <c r="AS943" s="42"/>
      <c r="AT943" s="42"/>
      <c r="AU943" s="42"/>
      <c r="AV943" s="42"/>
      <c r="AW943" s="42"/>
    </row>
    <row r="944" spans="2:49" x14ac:dyDescent="0.2">
      <c r="B944" s="51"/>
      <c r="C944" s="57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R944" s="42"/>
      <c r="AS944" s="42"/>
      <c r="AT944" s="42"/>
      <c r="AU944" s="42"/>
      <c r="AV944" s="42"/>
      <c r="AW944" s="42"/>
    </row>
    <row r="945" spans="2:49" x14ac:dyDescent="0.2">
      <c r="B945" s="51"/>
      <c r="C945" s="57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R945" s="42"/>
      <c r="AS945" s="42"/>
      <c r="AT945" s="42"/>
      <c r="AU945" s="42"/>
      <c r="AV945" s="42"/>
      <c r="AW945" s="42"/>
    </row>
    <row r="946" spans="2:49" x14ac:dyDescent="0.2">
      <c r="B946" s="51"/>
      <c r="C946" s="57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R946" s="42"/>
      <c r="AS946" s="42"/>
      <c r="AT946" s="42"/>
      <c r="AU946" s="42"/>
      <c r="AV946" s="42"/>
      <c r="AW946" s="42"/>
    </row>
    <row r="947" spans="2:49" x14ac:dyDescent="0.2">
      <c r="B947" s="51"/>
      <c r="C947" s="57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R947" s="42"/>
      <c r="AS947" s="42"/>
      <c r="AT947" s="42"/>
      <c r="AU947" s="42"/>
      <c r="AV947" s="42"/>
      <c r="AW947" s="42"/>
    </row>
    <row r="948" spans="2:49" x14ac:dyDescent="0.2">
      <c r="B948" s="51"/>
      <c r="C948" s="57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R948" s="42"/>
      <c r="AS948" s="42"/>
      <c r="AT948" s="42"/>
      <c r="AU948" s="42"/>
      <c r="AV948" s="42"/>
      <c r="AW948" s="42"/>
    </row>
    <row r="949" spans="2:49" x14ac:dyDescent="0.2">
      <c r="B949" s="51"/>
      <c r="C949" s="57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R949" s="42"/>
      <c r="AS949" s="42"/>
      <c r="AT949" s="42"/>
      <c r="AU949" s="42"/>
      <c r="AV949" s="42"/>
      <c r="AW949" s="42"/>
    </row>
    <row r="950" spans="2:49" x14ac:dyDescent="0.2">
      <c r="B950" s="51"/>
      <c r="C950" s="57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R950" s="42"/>
      <c r="AS950" s="42"/>
      <c r="AT950" s="42"/>
      <c r="AU950" s="42"/>
      <c r="AV950" s="42"/>
      <c r="AW950" s="42"/>
    </row>
    <row r="951" spans="2:49" x14ac:dyDescent="0.2">
      <c r="B951" s="51"/>
      <c r="C951" s="57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R951" s="42"/>
      <c r="AS951" s="42"/>
      <c r="AT951" s="42"/>
      <c r="AU951" s="42"/>
      <c r="AV951" s="42"/>
      <c r="AW951" s="42"/>
    </row>
    <row r="952" spans="2:49" x14ac:dyDescent="0.2">
      <c r="B952" s="51"/>
      <c r="C952" s="57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R952" s="42"/>
      <c r="AS952" s="42"/>
      <c r="AT952" s="42"/>
      <c r="AU952" s="42"/>
      <c r="AV952" s="42"/>
      <c r="AW952" s="42"/>
    </row>
    <row r="953" spans="2:49" x14ac:dyDescent="0.2">
      <c r="B953" s="51"/>
      <c r="C953" s="57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R953" s="42"/>
      <c r="AS953" s="42"/>
      <c r="AT953" s="42"/>
      <c r="AU953" s="42"/>
      <c r="AV953" s="42"/>
      <c r="AW953" s="42"/>
    </row>
    <row r="954" spans="2:49" x14ac:dyDescent="0.2">
      <c r="B954" s="51"/>
      <c r="C954" s="57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R954" s="42"/>
      <c r="AS954" s="42"/>
      <c r="AT954" s="42"/>
      <c r="AU954" s="42"/>
      <c r="AV954" s="42"/>
      <c r="AW954" s="42"/>
    </row>
    <row r="955" spans="2:49" x14ac:dyDescent="0.2">
      <c r="B955" s="51"/>
      <c r="C955" s="57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R955" s="42"/>
      <c r="AS955" s="42"/>
      <c r="AT955" s="42"/>
      <c r="AU955" s="42"/>
      <c r="AV955" s="42"/>
      <c r="AW955" s="42"/>
    </row>
    <row r="956" spans="2:49" x14ac:dyDescent="0.2">
      <c r="B956" s="51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R956" s="42"/>
      <c r="AS956" s="42"/>
      <c r="AT956" s="42"/>
      <c r="AU956" s="42"/>
      <c r="AV956" s="42"/>
      <c r="AW956" s="42"/>
    </row>
    <row r="957" spans="2:49" x14ac:dyDescent="0.2">
      <c r="B957" s="51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R957" s="42"/>
      <c r="AS957" s="42"/>
      <c r="AT957" s="42"/>
      <c r="AU957" s="42"/>
      <c r="AV957" s="42"/>
      <c r="AW957" s="42"/>
    </row>
    <row r="958" spans="2:49" x14ac:dyDescent="0.2">
      <c r="B958" s="51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R958" s="42"/>
      <c r="AS958" s="42"/>
      <c r="AT958" s="42"/>
      <c r="AU958" s="42"/>
      <c r="AV958" s="42"/>
      <c r="AW958" s="42"/>
    </row>
    <row r="959" spans="2:49" x14ac:dyDescent="0.2">
      <c r="B959" s="51"/>
      <c r="C959" s="57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R959" s="42"/>
      <c r="AS959" s="42"/>
      <c r="AT959" s="42"/>
      <c r="AU959" s="42"/>
      <c r="AV959" s="42"/>
      <c r="AW959" s="42"/>
    </row>
    <row r="960" spans="2:49" x14ac:dyDescent="0.2">
      <c r="B960" s="51"/>
      <c r="C960" s="57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R960" s="42"/>
      <c r="AS960" s="42"/>
      <c r="AT960" s="42"/>
      <c r="AU960" s="42"/>
      <c r="AV960" s="42"/>
      <c r="AW960" s="42"/>
    </row>
    <row r="961" spans="2:49" x14ac:dyDescent="0.2">
      <c r="B961" s="51"/>
      <c r="C961" s="57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R961" s="42"/>
      <c r="AS961" s="42"/>
      <c r="AT961" s="42"/>
      <c r="AU961" s="42"/>
      <c r="AV961" s="42"/>
      <c r="AW961" s="42"/>
    </row>
    <row r="962" spans="2:49" x14ac:dyDescent="0.2">
      <c r="B962" s="51"/>
      <c r="C962" s="57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R962" s="42"/>
      <c r="AS962" s="42"/>
      <c r="AT962" s="42"/>
      <c r="AU962" s="42"/>
      <c r="AV962" s="42"/>
      <c r="AW962" s="42"/>
    </row>
    <row r="963" spans="2:49" x14ac:dyDescent="0.2">
      <c r="B963" s="51"/>
      <c r="C963" s="57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R963" s="42"/>
      <c r="AS963" s="42"/>
      <c r="AT963" s="42"/>
      <c r="AU963" s="42"/>
      <c r="AV963" s="42"/>
      <c r="AW963" s="42"/>
    </row>
    <row r="964" spans="2:49" x14ac:dyDescent="0.2">
      <c r="B964" s="51"/>
      <c r="C964" s="57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R964" s="42"/>
      <c r="AS964" s="42"/>
      <c r="AT964" s="42"/>
      <c r="AU964" s="42"/>
      <c r="AV964" s="42"/>
      <c r="AW964" s="42"/>
    </row>
    <row r="965" spans="2:49" x14ac:dyDescent="0.2">
      <c r="B965" s="51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R965" s="42"/>
      <c r="AS965" s="42"/>
      <c r="AT965" s="42"/>
      <c r="AU965" s="42"/>
      <c r="AV965" s="42"/>
      <c r="AW965" s="42"/>
    </row>
    <row r="966" spans="2:49" x14ac:dyDescent="0.2">
      <c r="B966" s="51"/>
      <c r="C966" s="57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R966" s="42"/>
      <c r="AS966" s="42"/>
      <c r="AT966" s="42"/>
      <c r="AU966" s="42"/>
      <c r="AV966" s="42"/>
      <c r="AW966" s="42"/>
    </row>
    <row r="967" spans="2:49" x14ac:dyDescent="0.2">
      <c r="B967" s="51"/>
      <c r="C967" s="57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R967" s="42"/>
      <c r="AS967" s="42"/>
      <c r="AT967" s="42"/>
      <c r="AU967" s="42"/>
      <c r="AV967" s="42"/>
      <c r="AW967" s="42"/>
    </row>
    <row r="968" spans="2:49" x14ac:dyDescent="0.2">
      <c r="B968" s="51"/>
      <c r="C968" s="57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R968" s="42"/>
      <c r="AS968" s="42"/>
      <c r="AT968" s="42"/>
      <c r="AU968" s="42"/>
      <c r="AV968" s="42"/>
      <c r="AW968" s="42"/>
    </row>
    <row r="969" spans="2:49" x14ac:dyDescent="0.2">
      <c r="B969" s="51"/>
      <c r="C969" s="57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R969" s="42"/>
      <c r="AS969" s="42"/>
      <c r="AT969" s="42"/>
      <c r="AU969" s="42"/>
      <c r="AV969" s="42"/>
      <c r="AW969" s="42"/>
    </row>
    <row r="970" spans="2:49" x14ac:dyDescent="0.2">
      <c r="B970" s="51"/>
      <c r="C970" s="57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R970" s="42"/>
      <c r="AS970" s="42"/>
      <c r="AT970" s="42"/>
      <c r="AU970" s="42"/>
      <c r="AV970" s="42"/>
      <c r="AW970" s="42"/>
    </row>
    <row r="971" spans="2:49" x14ac:dyDescent="0.2">
      <c r="B971" s="51"/>
      <c r="C971" s="57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R971" s="42"/>
      <c r="AS971" s="42"/>
      <c r="AT971" s="42"/>
      <c r="AU971" s="42"/>
      <c r="AV971" s="42"/>
      <c r="AW971" s="42"/>
    </row>
    <row r="972" spans="2:49" x14ac:dyDescent="0.2">
      <c r="B972" s="51"/>
      <c r="C972" s="57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R972" s="42"/>
      <c r="AS972" s="42"/>
      <c r="AT972" s="42"/>
      <c r="AU972" s="42"/>
      <c r="AV972" s="42"/>
      <c r="AW972" s="42"/>
    </row>
    <row r="973" spans="2:49" x14ac:dyDescent="0.2">
      <c r="B973" s="51"/>
      <c r="C973" s="57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R973" s="42"/>
      <c r="AS973" s="42"/>
      <c r="AT973" s="42"/>
      <c r="AU973" s="42"/>
      <c r="AV973" s="42"/>
      <c r="AW973" s="42"/>
    </row>
    <row r="974" spans="2:49" x14ac:dyDescent="0.2">
      <c r="B974" s="51"/>
      <c r="C974" s="57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R974" s="42"/>
      <c r="AS974" s="42"/>
      <c r="AT974" s="42"/>
      <c r="AU974" s="42"/>
      <c r="AV974" s="42"/>
      <c r="AW974" s="42"/>
    </row>
    <row r="975" spans="2:49" x14ac:dyDescent="0.2">
      <c r="B975" s="51"/>
      <c r="C975" s="57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R975" s="42"/>
      <c r="AS975" s="42"/>
      <c r="AT975" s="42"/>
      <c r="AU975" s="42"/>
      <c r="AV975" s="42"/>
      <c r="AW975" s="42"/>
    </row>
    <row r="976" spans="2:49" x14ac:dyDescent="0.2">
      <c r="B976" s="51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R976" s="42"/>
      <c r="AS976" s="42"/>
      <c r="AT976" s="42"/>
      <c r="AU976" s="42"/>
      <c r="AV976" s="42"/>
      <c r="AW976" s="42"/>
    </row>
    <row r="977" spans="2:49" x14ac:dyDescent="0.2">
      <c r="B977" s="51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R977" s="42"/>
      <c r="AS977" s="42"/>
      <c r="AT977" s="42"/>
      <c r="AU977" s="42"/>
      <c r="AV977" s="42"/>
      <c r="AW977" s="42"/>
    </row>
    <row r="978" spans="2:49" x14ac:dyDescent="0.2">
      <c r="B978" s="51"/>
      <c r="C978" s="57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R978" s="42"/>
      <c r="AS978" s="42"/>
      <c r="AT978" s="42"/>
      <c r="AU978" s="42"/>
      <c r="AV978" s="42"/>
      <c r="AW978" s="42"/>
    </row>
    <row r="979" spans="2:49" x14ac:dyDescent="0.2">
      <c r="B979" s="51"/>
      <c r="C979" s="57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R979" s="42"/>
      <c r="AS979" s="42"/>
      <c r="AT979" s="42"/>
      <c r="AU979" s="42"/>
      <c r="AV979" s="42"/>
      <c r="AW979" s="42"/>
    </row>
    <row r="980" spans="2:49" x14ac:dyDescent="0.2">
      <c r="B980" s="51"/>
      <c r="C980" s="57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R980" s="42"/>
      <c r="AS980" s="42"/>
      <c r="AT980" s="42"/>
      <c r="AU980" s="42"/>
      <c r="AV980" s="42"/>
      <c r="AW980" s="42"/>
    </row>
    <row r="981" spans="2:49" x14ac:dyDescent="0.2">
      <c r="B981" s="51"/>
      <c r="C981" s="57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R981" s="42"/>
      <c r="AS981" s="42"/>
      <c r="AT981" s="42"/>
      <c r="AU981" s="42"/>
      <c r="AV981" s="42"/>
      <c r="AW981" s="42"/>
    </row>
    <row r="982" spans="2:49" x14ac:dyDescent="0.2">
      <c r="B982" s="51"/>
      <c r="C982" s="57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R982" s="42"/>
      <c r="AS982" s="42"/>
      <c r="AT982" s="42"/>
      <c r="AU982" s="42"/>
      <c r="AV982" s="42"/>
      <c r="AW982" s="42"/>
    </row>
    <row r="983" spans="2:49" x14ac:dyDescent="0.2">
      <c r="B983" s="51"/>
      <c r="C983" s="57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R983" s="42"/>
      <c r="AS983" s="42"/>
      <c r="AT983" s="42"/>
      <c r="AU983" s="42"/>
      <c r="AV983" s="42"/>
      <c r="AW983" s="42"/>
    </row>
    <row r="984" spans="2:49" x14ac:dyDescent="0.2">
      <c r="B984" s="51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R984" s="42"/>
      <c r="AS984" s="42"/>
      <c r="AT984" s="42"/>
      <c r="AU984" s="42"/>
      <c r="AV984" s="42"/>
      <c r="AW984" s="42"/>
    </row>
    <row r="985" spans="2:49" x14ac:dyDescent="0.2">
      <c r="B985" s="51"/>
      <c r="C985" s="57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R985" s="42"/>
      <c r="AS985" s="42"/>
      <c r="AT985" s="42"/>
      <c r="AU985" s="42"/>
      <c r="AV985" s="42"/>
      <c r="AW985" s="42"/>
    </row>
    <row r="986" spans="2:49" x14ac:dyDescent="0.2">
      <c r="B986" s="51"/>
      <c r="C986" s="57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R986" s="42"/>
      <c r="AS986" s="42"/>
      <c r="AT986" s="42"/>
      <c r="AU986" s="42"/>
      <c r="AV986" s="42"/>
      <c r="AW986" s="42"/>
    </row>
    <row r="987" spans="2:49" x14ac:dyDescent="0.2">
      <c r="B987" s="51"/>
      <c r="C987" s="57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R987" s="42"/>
      <c r="AS987" s="42"/>
      <c r="AT987" s="42"/>
      <c r="AU987" s="42"/>
      <c r="AV987" s="42"/>
      <c r="AW987" s="42"/>
    </row>
    <row r="988" spans="2:49" x14ac:dyDescent="0.2">
      <c r="B988" s="51"/>
      <c r="C988" s="57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R988" s="42"/>
      <c r="AS988" s="42"/>
      <c r="AT988" s="42"/>
      <c r="AU988" s="42"/>
      <c r="AV988" s="42"/>
      <c r="AW988" s="42"/>
    </row>
    <row r="989" spans="2:49" x14ac:dyDescent="0.2">
      <c r="B989" s="51"/>
      <c r="C989" s="57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R989" s="42"/>
      <c r="AS989" s="42"/>
      <c r="AT989" s="42"/>
      <c r="AU989" s="42"/>
      <c r="AV989" s="42"/>
      <c r="AW989" s="42"/>
    </row>
    <row r="990" spans="2:49" x14ac:dyDescent="0.2">
      <c r="B990" s="51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R990" s="42"/>
      <c r="AS990" s="42"/>
      <c r="AT990" s="42"/>
      <c r="AU990" s="42"/>
      <c r="AV990" s="42"/>
      <c r="AW990" s="42"/>
    </row>
    <row r="991" spans="2:49" x14ac:dyDescent="0.2">
      <c r="B991" s="51"/>
      <c r="C991" s="57"/>
      <c r="AR991" s="42"/>
      <c r="AS991" s="42"/>
      <c r="AT991" s="42"/>
      <c r="AU991" s="42"/>
      <c r="AV991" s="42"/>
      <c r="AW991" s="42"/>
    </row>
    <row r="992" spans="2:49" x14ac:dyDescent="0.2">
      <c r="B992" s="51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R992" s="42"/>
      <c r="AS992" s="42"/>
      <c r="AT992" s="42"/>
      <c r="AU992" s="42"/>
      <c r="AV992" s="42"/>
      <c r="AW992" s="42"/>
    </row>
    <row r="993" spans="2:49" x14ac:dyDescent="0.2">
      <c r="B993" s="51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R993" s="42"/>
      <c r="AS993" s="42"/>
      <c r="AT993" s="42"/>
      <c r="AU993" s="42"/>
      <c r="AV993" s="42"/>
      <c r="AW993" s="42"/>
    </row>
    <row r="994" spans="2:49" x14ac:dyDescent="0.2">
      <c r="B994" s="51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R994" s="42"/>
      <c r="AS994" s="42"/>
      <c r="AT994" s="42"/>
      <c r="AU994" s="42"/>
      <c r="AV994" s="42"/>
      <c r="AW994" s="42"/>
    </row>
    <row r="995" spans="2:49" x14ac:dyDescent="0.2">
      <c r="B995" s="51"/>
      <c r="C995" s="57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R995" s="42"/>
      <c r="AS995" s="42"/>
      <c r="AT995" s="42"/>
      <c r="AU995" s="42"/>
      <c r="AV995" s="42"/>
      <c r="AW995" s="42"/>
    </row>
    <row r="996" spans="2:49" x14ac:dyDescent="0.2">
      <c r="B996" s="51"/>
      <c r="C996" s="57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R996" s="42"/>
      <c r="AS996" s="42"/>
      <c r="AT996" s="42"/>
      <c r="AU996" s="42"/>
      <c r="AV996" s="42"/>
      <c r="AW996" s="42"/>
    </row>
    <row r="997" spans="2:49" x14ac:dyDescent="0.2">
      <c r="B997" s="51"/>
      <c r="C997" s="57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R997" s="42"/>
      <c r="AS997" s="42"/>
      <c r="AT997" s="42"/>
      <c r="AU997" s="42"/>
      <c r="AV997" s="42"/>
      <c r="AW997" s="42"/>
    </row>
    <row r="998" spans="2:49" x14ac:dyDescent="0.2">
      <c r="B998" s="51"/>
      <c r="C998" s="57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R998" s="42"/>
      <c r="AS998" s="42"/>
      <c r="AT998" s="42"/>
      <c r="AU998" s="42"/>
      <c r="AV998" s="42"/>
      <c r="AW998" s="42"/>
    </row>
    <row r="999" spans="2:49" x14ac:dyDescent="0.2">
      <c r="B999" s="51"/>
      <c r="C999" s="57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R999" s="42"/>
      <c r="AS999" s="42"/>
      <c r="AT999" s="42"/>
      <c r="AU999" s="42"/>
      <c r="AV999" s="42"/>
      <c r="AW999" s="42"/>
    </row>
    <row r="1000" spans="2:49" x14ac:dyDescent="0.2">
      <c r="B1000" s="51"/>
      <c r="C1000" s="57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R1000" s="42"/>
      <c r="AS1000" s="42"/>
      <c r="AT1000" s="42"/>
      <c r="AU1000" s="42"/>
      <c r="AV1000" s="42"/>
      <c r="AW1000" s="42"/>
    </row>
    <row r="1001" spans="2:49" x14ac:dyDescent="0.2">
      <c r="B1001" s="51"/>
      <c r="C1001" s="57"/>
      <c r="AR1001" s="42"/>
      <c r="AS1001" s="42"/>
      <c r="AT1001" s="42"/>
      <c r="AU1001" s="42"/>
      <c r="AV1001" s="42"/>
      <c r="AW1001" s="42"/>
    </row>
    <row r="1002" spans="2:49" x14ac:dyDescent="0.2">
      <c r="B1002" s="51"/>
      <c r="C1002" s="57"/>
      <c r="AR1002" s="42"/>
      <c r="AS1002" s="42"/>
      <c r="AT1002" s="42"/>
      <c r="AU1002" s="42"/>
      <c r="AV1002" s="42"/>
      <c r="AW1002" s="42"/>
    </row>
    <row r="1003" spans="2:49" x14ac:dyDescent="0.2">
      <c r="B1003" s="51"/>
      <c r="C1003" s="57"/>
    </row>
    <row r="1004" spans="2:49" x14ac:dyDescent="0.2">
      <c r="B1004" s="51"/>
      <c r="C1004" s="57"/>
      <c r="AR1004" s="42"/>
      <c r="AS1004" s="42"/>
      <c r="AT1004" s="42"/>
      <c r="AU1004" s="42"/>
      <c r="AV1004" s="42"/>
      <c r="AW1004" s="42"/>
    </row>
    <row r="1005" spans="2:49" x14ac:dyDescent="0.2">
      <c r="B1005" s="51"/>
      <c r="C1005" s="57"/>
      <c r="AR1005" s="42"/>
      <c r="AS1005" s="42"/>
      <c r="AT1005" s="42"/>
      <c r="AU1005" s="42"/>
      <c r="AV1005" s="42"/>
      <c r="AW1005" s="42"/>
    </row>
    <row r="1006" spans="2:49" x14ac:dyDescent="0.2">
      <c r="B1006" s="51"/>
      <c r="C1006" s="57"/>
      <c r="AR1006" s="42"/>
      <c r="AS1006" s="42"/>
      <c r="AT1006" s="42"/>
      <c r="AU1006" s="42"/>
      <c r="AV1006" s="42"/>
      <c r="AW1006" s="42"/>
    </row>
    <row r="1007" spans="2:49" x14ac:dyDescent="0.2">
      <c r="B1007" s="51"/>
      <c r="C1007" s="57"/>
      <c r="AR1007" s="42"/>
      <c r="AS1007" s="42"/>
      <c r="AT1007" s="42"/>
      <c r="AU1007" s="42"/>
      <c r="AV1007" s="42"/>
      <c r="AW1007" s="42"/>
    </row>
    <row r="1008" spans="2:49" x14ac:dyDescent="0.2">
      <c r="B1008" s="51"/>
      <c r="C1008" s="57"/>
      <c r="AR1008" s="42"/>
      <c r="AS1008" s="42"/>
      <c r="AT1008" s="42"/>
      <c r="AU1008" s="42"/>
      <c r="AV1008" s="42"/>
      <c r="AW1008" s="42"/>
    </row>
    <row r="1009" spans="2:49" x14ac:dyDescent="0.2">
      <c r="B1009" s="51"/>
      <c r="AR1009" s="42"/>
      <c r="AS1009" s="42"/>
      <c r="AT1009" s="42"/>
      <c r="AU1009" s="42"/>
      <c r="AV1009" s="42"/>
      <c r="AW1009" s="42"/>
    </row>
    <row r="1010" spans="2:49" x14ac:dyDescent="0.2">
      <c r="B1010" s="51"/>
      <c r="C1010" s="57"/>
      <c r="AR1010" s="42"/>
      <c r="AS1010" s="42"/>
      <c r="AT1010" s="42"/>
      <c r="AU1010" s="42"/>
      <c r="AV1010" s="42"/>
      <c r="AW1010" s="42"/>
    </row>
    <row r="1011" spans="2:49" x14ac:dyDescent="0.2">
      <c r="B1011" s="51"/>
      <c r="AR1011" s="42"/>
      <c r="AS1011" s="42"/>
      <c r="AT1011" s="42"/>
      <c r="AU1011" s="42"/>
      <c r="AV1011" s="42"/>
      <c r="AW1011" s="42"/>
    </row>
    <row r="1012" spans="2:49" x14ac:dyDescent="0.2">
      <c r="B1012" s="51"/>
      <c r="C1012" s="57"/>
      <c r="I1012" s="64"/>
      <c r="L1012" s="65"/>
      <c r="P1012" s="64"/>
      <c r="Q1012" s="64"/>
      <c r="R1012" s="64"/>
      <c r="S1012" s="64"/>
      <c r="T1012" s="64"/>
      <c r="AR1012" s="42"/>
      <c r="AS1012" s="42"/>
      <c r="AT1012" s="42"/>
      <c r="AU1012" s="42"/>
      <c r="AV1012" s="42"/>
      <c r="AW1012" s="42"/>
    </row>
    <row r="1013" spans="2:49" x14ac:dyDescent="0.2">
      <c r="B1013" s="51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</row>
    <row r="1014" spans="2:49" x14ac:dyDescent="0.2">
      <c r="B1014" s="51"/>
      <c r="C1014" s="57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</row>
    <row r="1015" spans="2:49" x14ac:dyDescent="0.2">
      <c r="B1015" s="51"/>
      <c r="C1015" s="57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</row>
    <row r="1016" spans="2:49" x14ac:dyDescent="0.2">
      <c r="B1016" s="51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</row>
    <row r="1017" spans="2:49" x14ac:dyDescent="0.2">
      <c r="B1017" s="51"/>
      <c r="C1017" s="57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</row>
    <row r="1018" spans="2:49" x14ac:dyDescent="0.2">
      <c r="B1018" s="51"/>
      <c r="C1018" s="57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</row>
    <row r="1019" spans="2:49" x14ac:dyDescent="0.2">
      <c r="B1019" s="51"/>
      <c r="C1019" s="57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</row>
    <row r="1020" spans="2:49" x14ac:dyDescent="0.2">
      <c r="B1020" s="51"/>
      <c r="C1020" s="57"/>
      <c r="AE1020" s="42"/>
      <c r="AF1020" s="42"/>
      <c r="AG1020" s="42"/>
      <c r="AH1020" s="42"/>
      <c r="AI1020" s="42"/>
      <c r="AJ1020" s="42"/>
      <c r="AK1020" s="42"/>
      <c r="AL1020" s="42"/>
      <c r="AM1020" s="42"/>
      <c r="AN1020" s="42"/>
      <c r="AO1020" s="42"/>
    </row>
    <row r="1021" spans="2:49" x14ac:dyDescent="0.2">
      <c r="B1021" s="51"/>
      <c r="AE1021" s="42"/>
      <c r="AF1021" s="42"/>
      <c r="AG1021" s="42"/>
      <c r="AH1021" s="42"/>
      <c r="AI1021" s="42"/>
      <c r="AJ1021" s="42"/>
      <c r="AK1021" s="42"/>
      <c r="AL1021" s="42"/>
      <c r="AM1021" s="42"/>
      <c r="AN1021" s="42"/>
      <c r="AO1021" s="42"/>
    </row>
    <row r="1022" spans="2:49" x14ac:dyDescent="0.2">
      <c r="B1022" s="51"/>
      <c r="C1022" s="57"/>
      <c r="AE1022" s="42"/>
      <c r="AF1022" s="42"/>
      <c r="AG1022" s="42"/>
      <c r="AH1022" s="42"/>
      <c r="AI1022" s="42"/>
      <c r="AJ1022" s="42"/>
      <c r="AK1022" s="42"/>
      <c r="AL1022" s="42"/>
      <c r="AM1022" s="42"/>
      <c r="AN1022" s="42"/>
      <c r="AO1022" s="42"/>
    </row>
    <row r="1023" spans="2:49" x14ac:dyDescent="0.2">
      <c r="B1023" s="51"/>
      <c r="AE1023" s="42"/>
      <c r="AF1023" s="42"/>
      <c r="AG1023" s="42"/>
      <c r="AH1023" s="42"/>
      <c r="AI1023" s="42"/>
      <c r="AJ1023" s="42"/>
      <c r="AK1023" s="42"/>
      <c r="AL1023" s="42"/>
      <c r="AM1023" s="42"/>
      <c r="AN1023" s="42"/>
      <c r="AO1023" s="42"/>
    </row>
    <row r="1024" spans="2:49" x14ac:dyDescent="0.2">
      <c r="B1024" s="51"/>
    </row>
    <row r="1025" spans="2:49" x14ac:dyDescent="0.2">
      <c r="B1025" s="51"/>
      <c r="C1025" s="57"/>
      <c r="AR1025" s="42"/>
      <c r="AS1025" s="42"/>
      <c r="AT1025" s="42"/>
      <c r="AU1025" s="42"/>
      <c r="AV1025" s="42"/>
      <c r="AW1025" s="42"/>
    </row>
    <row r="1026" spans="2:49" x14ac:dyDescent="0.2">
      <c r="B1026" s="51"/>
      <c r="AR1026" s="42"/>
      <c r="AS1026" s="42"/>
      <c r="AT1026" s="42"/>
      <c r="AU1026" s="42"/>
      <c r="AV1026" s="42"/>
      <c r="AW1026" s="42"/>
    </row>
    <row r="1027" spans="2:49" x14ac:dyDescent="0.2">
      <c r="B1027" s="51"/>
      <c r="C1027" s="57"/>
      <c r="AR1027" s="42"/>
      <c r="AS1027" s="42"/>
      <c r="AT1027" s="42"/>
      <c r="AU1027" s="42"/>
      <c r="AV1027" s="42"/>
      <c r="AW1027" s="42"/>
    </row>
    <row r="1028" spans="2:49" x14ac:dyDescent="0.2">
      <c r="B1028" s="51"/>
      <c r="AR1028" s="42"/>
      <c r="AS1028" s="42"/>
      <c r="AT1028" s="42"/>
      <c r="AU1028" s="42"/>
      <c r="AV1028" s="42"/>
      <c r="AW1028" s="42"/>
    </row>
    <row r="1029" spans="2:49" x14ac:dyDescent="0.2">
      <c r="B1029" s="51"/>
      <c r="C1029" s="57"/>
      <c r="AR1029" s="42"/>
      <c r="AS1029" s="42"/>
      <c r="AT1029" s="42"/>
      <c r="AU1029" s="42"/>
      <c r="AV1029" s="42"/>
      <c r="AW1029" s="42"/>
    </row>
    <row r="1030" spans="2:49" x14ac:dyDescent="0.2">
      <c r="B1030" s="51"/>
      <c r="C1030" s="57"/>
      <c r="AR1030" s="42"/>
      <c r="AS1030" s="42"/>
      <c r="AT1030" s="42"/>
      <c r="AU1030" s="42"/>
      <c r="AV1030" s="42"/>
      <c r="AW1030" s="42"/>
    </row>
    <row r="1031" spans="2:49" x14ac:dyDescent="0.2">
      <c r="B1031" s="51"/>
      <c r="C1031" s="57"/>
      <c r="AR1031" s="42"/>
      <c r="AS1031" s="42"/>
      <c r="AT1031" s="42"/>
      <c r="AU1031" s="42"/>
      <c r="AV1031" s="42"/>
      <c r="AW1031" s="42"/>
    </row>
    <row r="1032" spans="2:49" x14ac:dyDescent="0.2">
      <c r="B1032" s="51"/>
      <c r="AR1032" s="42"/>
      <c r="AS1032" s="42"/>
      <c r="AT1032" s="42"/>
      <c r="AU1032" s="42"/>
      <c r="AV1032" s="42"/>
      <c r="AW1032" s="42"/>
    </row>
    <row r="1033" spans="2:49" x14ac:dyDescent="0.2">
      <c r="B1033" s="51"/>
      <c r="AR1033" s="42"/>
      <c r="AS1033" s="42"/>
      <c r="AT1033" s="42"/>
      <c r="AU1033" s="42"/>
      <c r="AV1033" s="42"/>
      <c r="AW1033" s="42"/>
    </row>
    <row r="1034" spans="2:49" x14ac:dyDescent="0.2">
      <c r="B1034" s="51"/>
      <c r="AR1034" s="42"/>
      <c r="AS1034" s="42"/>
      <c r="AT1034" s="42"/>
      <c r="AU1034" s="42"/>
      <c r="AV1034" s="42"/>
      <c r="AW1034" s="42"/>
    </row>
    <row r="1035" spans="2:49" x14ac:dyDescent="0.2">
      <c r="B1035" s="51"/>
      <c r="C1035" s="57"/>
      <c r="AR1035" s="42"/>
      <c r="AS1035" s="42"/>
      <c r="AT1035" s="42"/>
      <c r="AU1035" s="42"/>
      <c r="AV1035" s="42"/>
      <c r="AW1035" s="42"/>
    </row>
    <row r="1036" spans="2:49" x14ac:dyDescent="0.2">
      <c r="B1036" s="51"/>
      <c r="C1036" s="57"/>
    </row>
    <row r="1037" spans="2:49" x14ac:dyDescent="0.2">
      <c r="B1037" s="51"/>
      <c r="C1037" s="57"/>
    </row>
    <row r="1038" spans="2:49" x14ac:dyDescent="0.2">
      <c r="B1038" s="51"/>
      <c r="C1038" s="57"/>
    </row>
    <row r="1039" spans="2:49" x14ac:dyDescent="0.2">
      <c r="B1039" s="51"/>
    </row>
    <row r="1040" spans="2:49" x14ac:dyDescent="0.2">
      <c r="B1040" s="51"/>
      <c r="C1040" s="57"/>
    </row>
    <row r="1041" spans="2:3" x14ac:dyDescent="0.2">
      <c r="B1041" s="51"/>
      <c r="C1041" s="57"/>
    </row>
    <row r="1042" spans="2:3" x14ac:dyDescent="0.2">
      <c r="B1042" s="51"/>
      <c r="C1042" s="57"/>
    </row>
    <row r="1043" spans="2:3" x14ac:dyDescent="0.2">
      <c r="B1043" s="51"/>
    </row>
    <row r="1044" spans="2:3" x14ac:dyDescent="0.2">
      <c r="B1044" s="51"/>
      <c r="C1044" s="57"/>
    </row>
    <row r="1045" spans="2:3" x14ac:dyDescent="0.2">
      <c r="B1045" s="51"/>
    </row>
    <row r="1046" spans="2:3" x14ac:dyDescent="0.2">
      <c r="B1046" s="51"/>
      <c r="C1046" s="57"/>
    </row>
    <row r="1047" spans="2:3" x14ac:dyDescent="0.2">
      <c r="B1047" s="51"/>
      <c r="C1047" s="57"/>
    </row>
    <row r="1048" spans="2:3" x14ac:dyDescent="0.2">
      <c r="B1048" s="51"/>
    </row>
    <row r="1049" spans="2:3" x14ac:dyDescent="0.2">
      <c r="B1049" s="51"/>
      <c r="C1049" s="57"/>
    </row>
    <row r="1050" spans="2:3" x14ac:dyDescent="0.2">
      <c r="B1050" s="51"/>
      <c r="C1050" s="57"/>
    </row>
    <row r="1051" spans="2:3" x14ac:dyDescent="0.2">
      <c r="B1051" s="51"/>
    </row>
    <row r="1052" spans="2:3" x14ac:dyDescent="0.2">
      <c r="B1052" s="51"/>
      <c r="C1052" s="57"/>
    </row>
    <row r="1053" spans="2:3" x14ac:dyDescent="0.2">
      <c r="B1053" s="51"/>
      <c r="C1053" s="57"/>
    </row>
    <row r="1054" spans="2:3" x14ac:dyDescent="0.2">
      <c r="B1054" s="51"/>
    </row>
    <row r="1055" spans="2:3" x14ac:dyDescent="0.2">
      <c r="B1055" s="51"/>
      <c r="C1055" s="57"/>
    </row>
    <row r="1056" spans="2:3" x14ac:dyDescent="0.2">
      <c r="B1056" s="51"/>
      <c r="C1056" s="57"/>
    </row>
    <row r="1057" spans="2:49" x14ac:dyDescent="0.2">
      <c r="B1057" s="51"/>
    </row>
    <row r="1058" spans="2:49" x14ac:dyDescent="0.2">
      <c r="B1058" s="51"/>
    </row>
    <row r="1059" spans="2:49" x14ac:dyDescent="0.2">
      <c r="B1059" s="51"/>
      <c r="AE1059" s="42"/>
      <c r="AF1059" s="42"/>
      <c r="AG1059" s="42"/>
      <c r="AH1059" s="42"/>
      <c r="AI1059" s="42"/>
      <c r="AJ1059" s="42"/>
      <c r="AK1059" s="42"/>
      <c r="AL1059" s="42"/>
      <c r="AM1059" s="42"/>
      <c r="AN1059" s="42"/>
      <c r="AO1059" s="42"/>
    </row>
    <row r="1060" spans="2:49" x14ac:dyDescent="0.2">
      <c r="B1060" s="51"/>
      <c r="C1060" s="57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</row>
    <row r="1061" spans="2:49" x14ac:dyDescent="0.2">
      <c r="B1061" s="51"/>
      <c r="C1061" s="57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</row>
    <row r="1062" spans="2:49" x14ac:dyDescent="0.2">
      <c r="B1062" s="51"/>
      <c r="C1062" s="57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</row>
    <row r="1063" spans="2:49" x14ac:dyDescent="0.2">
      <c r="B1063" s="51"/>
      <c r="C1063" s="57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</row>
    <row r="1064" spans="2:49" x14ac:dyDescent="0.2">
      <c r="B1064" s="51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</row>
    <row r="1065" spans="2:49" x14ac:dyDescent="0.2">
      <c r="B1065" s="51"/>
      <c r="C1065" s="57"/>
      <c r="AE1065" s="42"/>
      <c r="AF1065" s="42"/>
      <c r="AG1065" s="42"/>
      <c r="AH1065" s="42"/>
      <c r="AI1065" s="42"/>
      <c r="AJ1065" s="42"/>
      <c r="AK1065" s="42"/>
      <c r="AL1065" s="42"/>
      <c r="AM1065" s="42"/>
      <c r="AN1065" s="42"/>
      <c r="AO1065" s="42"/>
    </row>
    <row r="1066" spans="2:49" x14ac:dyDescent="0.2">
      <c r="B1066" s="51"/>
      <c r="AE1066" s="42"/>
      <c r="AF1066" s="42"/>
      <c r="AG1066" s="42"/>
      <c r="AH1066" s="42"/>
      <c r="AI1066" s="42"/>
      <c r="AJ1066" s="42"/>
      <c r="AK1066" s="42"/>
      <c r="AL1066" s="42"/>
      <c r="AM1066" s="42"/>
      <c r="AN1066" s="42"/>
      <c r="AO1066" s="42"/>
    </row>
    <row r="1067" spans="2:49" x14ac:dyDescent="0.2">
      <c r="B1067" s="51"/>
      <c r="C1067" s="57"/>
      <c r="AE1067" s="42"/>
      <c r="AF1067" s="42"/>
      <c r="AG1067" s="42"/>
      <c r="AH1067" s="42"/>
      <c r="AI1067" s="42"/>
      <c r="AJ1067" s="42"/>
      <c r="AK1067" s="42"/>
      <c r="AL1067" s="42"/>
      <c r="AM1067" s="42"/>
      <c r="AN1067" s="42"/>
      <c r="AO1067" s="42"/>
    </row>
    <row r="1068" spans="2:49" x14ac:dyDescent="0.2">
      <c r="B1068" s="51"/>
      <c r="AE1068" s="42"/>
      <c r="AF1068" s="42"/>
      <c r="AG1068" s="42"/>
      <c r="AH1068" s="42"/>
      <c r="AI1068" s="42"/>
      <c r="AJ1068" s="42"/>
      <c r="AK1068" s="42"/>
      <c r="AL1068" s="42"/>
      <c r="AM1068" s="42"/>
      <c r="AN1068" s="42"/>
      <c r="AO1068" s="42"/>
    </row>
    <row r="1069" spans="2:49" x14ac:dyDescent="0.2">
      <c r="B1069" s="51"/>
      <c r="C1069" s="57"/>
    </row>
    <row r="1070" spans="2:49" x14ac:dyDescent="0.2">
      <c r="B1070" s="51"/>
      <c r="C1070" s="57"/>
    </row>
    <row r="1071" spans="2:49" x14ac:dyDescent="0.2">
      <c r="B1071" s="51"/>
      <c r="C1071" s="57"/>
      <c r="AR1071" s="42"/>
      <c r="AS1071" s="42"/>
      <c r="AT1071" s="42"/>
      <c r="AU1071" s="42"/>
      <c r="AV1071" s="42"/>
      <c r="AW1071" s="42"/>
    </row>
    <row r="1072" spans="2:49" x14ac:dyDescent="0.2">
      <c r="B1072" s="51"/>
      <c r="AR1072" s="42"/>
      <c r="AS1072" s="42"/>
      <c r="AT1072" s="42"/>
      <c r="AU1072" s="42"/>
      <c r="AV1072" s="42"/>
      <c r="AW1072" s="42"/>
    </row>
    <row r="1073" spans="2:49" x14ac:dyDescent="0.2">
      <c r="B1073" s="51"/>
      <c r="AR1073" s="42"/>
      <c r="AS1073" s="42"/>
      <c r="AT1073" s="42"/>
      <c r="AU1073" s="42"/>
      <c r="AV1073" s="42"/>
      <c r="AW1073" s="42"/>
    </row>
    <row r="1074" spans="2:49" x14ac:dyDescent="0.2">
      <c r="B1074" s="51"/>
      <c r="C1074" s="57"/>
      <c r="AR1074" s="42"/>
      <c r="AS1074" s="42"/>
      <c r="AT1074" s="42"/>
      <c r="AU1074" s="42"/>
      <c r="AV1074" s="42"/>
      <c r="AW1074" s="42"/>
    </row>
    <row r="1075" spans="2:49" x14ac:dyDescent="0.2">
      <c r="B1075" s="51"/>
      <c r="AR1075" s="42"/>
      <c r="AS1075" s="42"/>
      <c r="AT1075" s="42"/>
      <c r="AU1075" s="42"/>
      <c r="AV1075" s="42"/>
      <c r="AW1075" s="42"/>
    </row>
    <row r="1076" spans="2:49" x14ac:dyDescent="0.2">
      <c r="B1076" s="51"/>
      <c r="C1076" s="57"/>
      <c r="AR1076" s="42"/>
      <c r="AS1076" s="42"/>
      <c r="AT1076" s="42"/>
      <c r="AU1076" s="42"/>
      <c r="AV1076" s="42"/>
      <c r="AW1076" s="42"/>
    </row>
    <row r="1077" spans="2:49" x14ac:dyDescent="0.2">
      <c r="B1077" s="51"/>
      <c r="C1077" s="57"/>
      <c r="AR1077" s="42"/>
      <c r="AS1077" s="42"/>
      <c r="AT1077" s="42"/>
      <c r="AU1077" s="42"/>
      <c r="AV1077" s="42"/>
      <c r="AW1077" s="42"/>
    </row>
    <row r="1078" spans="2:49" x14ac:dyDescent="0.2">
      <c r="B1078" s="51"/>
      <c r="C1078" s="57"/>
      <c r="AE1078" s="42"/>
      <c r="AF1078" s="42"/>
      <c r="AG1078" s="42"/>
      <c r="AH1078" s="42"/>
      <c r="AI1078" s="42"/>
      <c r="AJ1078" s="42"/>
      <c r="AK1078" s="42"/>
      <c r="AL1078" s="42"/>
      <c r="AM1078" s="42"/>
      <c r="AN1078" s="42"/>
      <c r="AO1078" s="42"/>
      <c r="AR1078" s="42"/>
      <c r="AS1078" s="42"/>
      <c r="AT1078" s="42"/>
      <c r="AU1078" s="42"/>
      <c r="AV1078" s="42"/>
      <c r="AW1078" s="42"/>
    </row>
    <row r="1079" spans="2:49" x14ac:dyDescent="0.2">
      <c r="B1079" s="51"/>
      <c r="C1079" s="57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R1079" s="42"/>
      <c r="AS1079" s="42"/>
      <c r="AT1079" s="42"/>
      <c r="AU1079" s="42"/>
      <c r="AV1079" s="42"/>
      <c r="AW1079" s="42"/>
    </row>
    <row r="1080" spans="2:49" x14ac:dyDescent="0.2">
      <c r="B1080" s="51"/>
      <c r="C1080" s="57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R1080" s="42"/>
      <c r="AS1080" s="42"/>
      <c r="AT1080" s="42"/>
      <c r="AU1080" s="42"/>
      <c r="AV1080" s="42"/>
      <c r="AW1080" s="42"/>
    </row>
    <row r="1081" spans="2:49" x14ac:dyDescent="0.2">
      <c r="B1081" s="51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</row>
    <row r="1082" spans="2:49" x14ac:dyDescent="0.2">
      <c r="B1082" s="51"/>
      <c r="C1082" s="57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</row>
    <row r="1083" spans="2:49" x14ac:dyDescent="0.2">
      <c r="B1083" s="51"/>
      <c r="C1083" s="57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</row>
    <row r="1084" spans="2:49" x14ac:dyDescent="0.2">
      <c r="B1084" s="51"/>
      <c r="C1084" s="57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</row>
    <row r="1085" spans="2:49" x14ac:dyDescent="0.2">
      <c r="B1085" s="51"/>
      <c r="C1085" s="57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</row>
    <row r="1086" spans="2:49" x14ac:dyDescent="0.2">
      <c r="B1086" s="51"/>
      <c r="C1086" s="57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</row>
    <row r="1087" spans="2:49" x14ac:dyDescent="0.2">
      <c r="B1087" s="51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</row>
    <row r="1088" spans="2:49" x14ac:dyDescent="0.2">
      <c r="B1088" s="51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</row>
    <row r="1089" spans="2:49" x14ac:dyDescent="0.2">
      <c r="B1089" s="51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</row>
    <row r="1090" spans="2:49" x14ac:dyDescent="0.2">
      <c r="B1090" s="51"/>
      <c r="C1090" s="57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  <c r="AR1090" s="42"/>
      <c r="AS1090" s="42"/>
      <c r="AT1090" s="42"/>
      <c r="AU1090" s="42"/>
      <c r="AV1090" s="42"/>
      <c r="AW1090" s="42"/>
    </row>
    <row r="1091" spans="2:49" x14ac:dyDescent="0.2">
      <c r="B1091" s="51"/>
      <c r="C1091" s="57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R1091" s="42"/>
      <c r="AS1091" s="42"/>
      <c r="AT1091" s="42"/>
      <c r="AU1091" s="42"/>
      <c r="AV1091" s="42"/>
      <c r="AW1091" s="42"/>
    </row>
    <row r="1092" spans="2:49" x14ac:dyDescent="0.2">
      <c r="B1092" s="51"/>
      <c r="C1092" s="57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R1092" s="42"/>
      <c r="AS1092" s="42"/>
      <c r="AT1092" s="42"/>
      <c r="AU1092" s="42"/>
      <c r="AV1092" s="42"/>
      <c r="AW1092" s="42"/>
    </row>
    <row r="1093" spans="2:49" x14ac:dyDescent="0.2">
      <c r="B1093" s="51"/>
      <c r="C1093" s="57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R1093" s="42"/>
      <c r="AS1093" s="42"/>
      <c r="AT1093" s="42"/>
      <c r="AU1093" s="42"/>
      <c r="AV1093" s="42"/>
      <c r="AW1093" s="42"/>
    </row>
    <row r="1094" spans="2:49" x14ac:dyDescent="0.2">
      <c r="B1094" s="51"/>
      <c r="C1094" s="57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R1094" s="42"/>
      <c r="AS1094" s="42"/>
      <c r="AT1094" s="42"/>
      <c r="AU1094" s="42"/>
      <c r="AV1094" s="42"/>
      <c r="AW1094" s="42"/>
    </row>
    <row r="1095" spans="2:49" x14ac:dyDescent="0.2">
      <c r="B1095" s="51"/>
      <c r="C1095" s="57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R1095" s="42"/>
      <c r="AS1095" s="42"/>
      <c r="AT1095" s="42"/>
      <c r="AU1095" s="42"/>
      <c r="AV1095" s="42"/>
      <c r="AW1095" s="42"/>
    </row>
    <row r="1096" spans="2:49" x14ac:dyDescent="0.2">
      <c r="B1096" s="51"/>
      <c r="C1096" s="57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R1096" s="42"/>
      <c r="AS1096" s="42"/>
      <c r="AT1096" s="42"/>
      <c r="AU1096" s="42"/>
      <c r="AV1096" s="42"/>
      <c r="AW1096" s="42"/>
    </row>
    <row r="1097" spans="2:49" x14ac:dyDescent="0.2">
      <c r="B1097" s="51"/>
      <c r="C1097" s="57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R1097" s="42"/>
      <c r="AS1097" s="42"/>
      <c r="AT1097" s="42"/>
      <c r="AU1097" s="42"/>
      <c r="AV1097" s="42"/>
      <c r="AW1097" s="42"/>
    </row>
    <row r="1098" spans="2:49" x14ac:dyDescent="0.2">
      <c r="B1098" s="51"/>
      <c r="C1098" s="57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R1098" s="42"/>
      <c r="AS1098" s="42"/>
      <c r="AT1098" s="42"/>
      <c r="AU1098" s="42"/>
      <c r="AV1098" s="42"/>
      <c r="AW1098" s="42"/>
    </row>
    <row r="1099" spans="2:49" x14ac:dyDescent="0.2">
      <c r="B1099" s="51"/>
      <c r="C1099" s="57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R1099" s="42"/>
      <c r="AS1099" s="42"/>
      <c r="AT1099" s="42"/>
      <c r="AU1099" s="42"/>
      <c r="AV1099" s="42"/>
      <c r="AW1099" s="42"/>
    </row>
    <row r="1100" spans="2:49" x14ac:dyDescent="0.2">
      <c r="B1100" s="51"/>
      <c r="C1100" s="57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R1100" s="42"/>
      <c r="AS1100" s="42"/>
      <c r="AT1100" s="42"/>
      <c r="AU1100" s="42"/>
      <c r="AV1100" s="42"/>
      <c r="AW1100" s="42"/>
    </row>
    <row r="1101" spans="2:49" x14ac:dyDescent="0.2">
      <c r="B1101" s="51"/>
      <c r="C1101" s="57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R1101" s="42"/>
      <c r="AS1101" s="42"/>
      <c r="AT1101" s="42"/>
      <c r="AU1101" s="42"/>
      <c r="AV1101" s="42"/>
      <c r="AW1101" s="42"/>
    </row>
    <row r="1102" spans="2:49" x14ac:dyDescent="0.2">
      <c r="B1102" s="51"/>
      <c r="C1102" s="57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R1102" s="42"/>
      <c r="AS1102" s="42"/>
      <c r="AT1102" s="42"/>
      <c r="AU1102" s="42"/>
      <c r="AV1102" s="42"/>
      <c r="AW1102" s="42"/>
    </row>
    <row r="1103" spans="2:49" x14ac:dyDescent="0.2">
      <c r="B1103" s="51"/>
      <c r="C1103" s="57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R1103" s="42"/>
      <c r="AS1103" s="42"/>
      <c r="AT1103" s="42"/>
      <c r="AU1103" s="42"/>
      <c r="AV1103" s="42"/>
      <c r="AW1103" s="42"/>
    </row>
    <row r="1104" spans="2:49" x14ac:dyDescent="0.2">
      <c r="B1104" s="51"/>
      <c r="C1104" s="57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R1104" s="42"/>
      <c r="AS1104" s="42"/>
      <c r="AT1104" s="42"/>
      <c r="AU1104" s="42"/>
      <c r="AV1104" s="42"/>
      <c r="AW1104" s="42"/>
    </row>
    <row r="1105" spans="2:49" x14ac:dyDescent="0.2">
      <c r="B1105" s="51"/>
      <c r="C1105" s="57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R1105" s="42"/>
      <c r="AS1105" s="42"/>
      <c r="AT1105" s="42"/>
      <c r="AU1105" s="42"/>
      <c r="AV1105" s="42"/>
      <c r="AW1105" s="42"/>
    </row>
    <row r="1106" spans="2:49" x14ac:dyDescent="0.2">
      <c r="B1106" s="51"/>
      <c r="C1106" s="57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R1106" s="42"/>
      <c r="AS1106" s="42"/>
      <c r="AT1106" s="42"/>
      <c r="AU1106" s="42"/>
      <c r="AV1106" s="42"/>
      <c r="AW1106" s="42"/>
    </row>
    <row r="1107" spans="2:49" x14ac:dyDescent="0.2">
      <c r="B1107" s="51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R1107" s="42"/>
      <c r="AS1107" s="42"/>
      <c r="AT1107" s="42"/>
      <c r="AU1107" s="42"/>
      <c r="AV1107" s="42"/>
      <c r="AW1107" s="42"/>
    </row>
    <row r="1108" spans="2:49" x14ac:dyDescent="0.2">
      <c r="B1108" s="51"/>
      <c r="C1108" s="57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R1108" s="42"/>
      <c r="AS1108" s="42"/>
      <c r="AT1108" s="42"/>
      <c r="AU1108" s="42"/>
      <c r="AV1108" s="42"/>
      <c r="AW1108" s="42"/>
    </row>
    <row r="1109" spans="2:49" x14ac:dyDescent="0.2">
      <c r="B1109" s="51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R1109" s="42"/>
      <c r="AS1109" s="42"/>
      <c r="AT1109" s="42"/>
      <c r="AU1109" s="42"/>
      <c r="AV1109" s="42"/>
      <c r="AW1109" s="42"/>
    </row>
    <row r="1110" spans="2:49" x14ac:dyDescent="0.2">
      <c r="B1110" s="51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R1110" s="42"/>
      <c r="AS1110" s="42"/>
      <c r="AT1110" s="42"/>
      <c r="AU1110" s="42"/>
      <c r="AV1110" s="42"/>
      <c r="AW1110" s="42"/>
    </row>
    <row r="1111" spans="2:49" x14ac:dyDescent="0.2">
      <c r="B1111" s="51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R1111" s="42"/>
      <c r="AS1111" s="42"/>
      <c r="AT1111" s="42"/>
      <c r="AU1111" s="42"/>
      <c r="AV1111" s="42"/>
      <c r="AW1111" s="42"/>
    </row>
    <row r="1112" spans="2:49" x14ac:dyDescent="0.2">
      <c r="B1112" s="51"/>
      <c r="C1112" s="57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R1112" s="42"/>
      <c r="AS1112" s="42"/>
      <c r="AT1112" s="42"/>
      <c r="AU1112" s="42"/>
      <c r="AV1112" s="42"/>
      <c r="AW1112" s="42"/>
    </row>
    <row r="1113" spans="2:49" x14ac:dyDescent="0.2">
      <c r="B1113" s="51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R1113" s="42"/>
      <c r="AS1113" s="42"/>
      <c r="AT1113" s="42"/>
      <c r="AU1113" s="42"/>
      <c r="AV1113" s="42"/>
      <c r="AW1113" s="42"/>
    </row>
    <row r="1114" spans="2:49" x14ac:dyDescent="0.2">
      <c r="B1114" s="51"/>
      <c r="C1114" s="57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R1114" s="42"/>
      <c r="AS1114" s="42"/>
      <c r="AT1114" s="42"/>
      <c r="AU1114" s="42"/>
      <c r="AV1114" s="42"/>
      <c r="AW1114" s="42"/>
    </row>
    <row r="1115" spans="2:49" x14ac:dyDescent="0.2">
      <c r="B1115" s="51"/>
      <c r="C1115" s="57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R1115" s="42"/>
      <c r="AS1115" s="42"/>
      <c r="AT1115" s="42"/>
      <c r="AU1115" s="42"/>
      <c r="AV1115" s="42"/>
      <c r="AW1115" s="42"/>
    </row>
    <row r="1116" spans="2:49" x14ac:dyDescent="0.2">
      <c r="B1116" s="51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R1116" s="42"/>
      <c r="AS1116" s="42"/>
      <c r="AT1116" s="42"/>
      <c r="AU1116" s="42"/>
      <c r="AV1116" s="42"/>
      <c r="AW1116" s="42"/>
    </row>
    <row r="1117" spans="2:49" x14ac:dyDescent="0.2">
      <c r="B1117" s="51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R1117" s="42"/>
      <c r="AS1117" s="42"/>
      <c r="AT1117" s="42"/>
      <c r="AU1117" s="42"/>
      <c r="AV1117" s="42"/>
      <c r="AW1117" s="42"/>
    </row>
    <row r="1118" spans="2:49" x14ac:dyDescent="0.2">
      <c r="B1118" s="51"/>
      <c r="C1118" s="57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R1118" s="42"/>
      <c r="AS1118" s="42"/>
      <c r="AT1118" s="42"/>
      <c r="AU1118" s="42"/>
      <c r="AV1118" s="42"/>
      <c r="AW1118" s="42"/>
    </row>
    <row r="1119" spans="2:49" x14ac:dyDescent="0.2">
      <c r="B1119" s="51"/>
      <c r="C1119" s="57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R1119" s="42"/>
      <c r="AS1119" s="42"/>
      <c r="AT1119" s="42"/>
      <c r="AU1119" s="42"/>
      <c r="AV1119" s="42"/>
      <c r="AW1119" s="42"/>
    </row>
    <row r="1120" spans="2:49" x14ac:dyDescent="0.2">
      <c r="B1120" s="51"/>
      <c r="C1120" s="57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R1120" s="42"/>
      <c r="AS1120" s="42"/>
      <c r="AT1120" s="42"/>
      <c r="AU1120" s="42"/>
      <c r="AV1120" s="42"/>
      <c r="AW1120" s="42"/>
    </row>
    <row r="1121" spans="2:49" x14ac:dyDescent="0.2">
      <c r="B1121" s="51"/>
      <c r="C1121" s="57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R1121" s="42"/>
      <c r="AS1121" s="42"/>
      <c r="AT1121" s="42"/>
      <c r="AU1121" s="42"/>
      <c r="AV1121" s="42"/>
      <c r="AW1121" s="42"/>
    </row>
    <row r="1122" spans="2:49" x14ac:dyDescent="0.2">
      <c r="B1122" s="51"/>
      <c r="C1122" s="57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R1122" s="42"/>
      <c r="AS1122" s="42"/>
      <c r="AT1122" s="42"/>
      <c r="AU1122" s="42"/>
      <c r="AV1122" s="42"/>
      <c r="AW1122" s="42"/>
    </row>
    <row r="1123" spans="2:49" x14ac:dyDescent="0.2">
      <c r="B1123" s="51"/>
      <c r="C1123" s="57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R1123" s="42"/>
      <c r="AS1123" s="42"/>
      <c r="AT1123" s="42"/>
      <c r="AU1123" s="42"/>
      <c r="AV1123" s="42"/>
      <c r="AW1123" s="42"/>
    </row>
    <row r="1124" spans="2:49" x14ac:dyDescent="0.2">
      <c r="B1124" s="51"/>
      <c r="C1124" s="57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R1124" s="42"/>
      <c r="AS1124" s="42"/>
      <c r="AT1124" s="42"/>
      <c r="AU1124" s="42"/>
      <c r="AV1124" s="42"/>
      <c r="AW1124" s="42"/>
    </row>
    <row r="1125" spans="2:49" x14ac:dyDescent="0.2">
      <c r="B1125" s="51"/>
      <c r="C1125" s="57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R1125" s="42"/>
      <c r="AS1125" s="42"/>
      <c r="AT1125" s="42"/>
      <c r="AU1125" s="42"/>
      <c r="AV1125" s="42"/>
      <c r="AW1125" s="42"/>
    </row>
    <row r="1126" spans="2:49" x14ac:dyDescent="0.2">
      <c r="B1126" s="51"/>
      <c r="C1126" s="57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R1126" s="42"/>
      <c r="AS1126" s="42"/>
      <c r="AT1126" s="42"/>
      <c r="AU1126" s="42"/>
      <c r="AV1126" s="42"/>
      <c r="AW1126" s="42"/>
    </row>
    <row r="1127" spans="2:49" x14ac:dyDescent="0.2">
      <c r="B1127" s="51"/>
      <c r="C1127" s="57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R1127" s="42"/>
      <c r="AS1127" s="42"/>
      <c r="AT1127" s="42"/>
      <c r="AU1127" s="42"/>
      <c r="AV1127" s="42"/>
      <c r="AW1127" s="42"/>
    </row>
    <row r="1128" spans="2:49" x14ac:dyDescent="0.2">
      <c r="B1128" s="51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R1128" s="42"/>
      <c r="AS1128" s="42"/>
      <c r="AT1128" s="42"/>
      <c r="AU1128" s="42"/>
      <c r="AV1128" s="42"/>
      <c r="AW1128" s="42"/>
    </row>
    <row r="1129" spans="2:49" x14ac:dyDescent="0.2">
      <c r="B1129" s="51"/>
      <c r="C1129" s="57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R1129" s="42"/>
      <c r="AS1129" s="42"/>
      <c r="AT1129" s="42"/>
      <c r="AU1129" s="42"/>
      <c r="AV1129" s="42"/>
      <c r="AW1129" s="42"/>
    </row>
    <row r="1130" spans="2:49" x14ac:dyDescent="0.2">
      <c r="B1130" s="51"/>
      <c r="C1130" s="57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R1130" s="42"/>
      <c r="AS1130" s="42"/>
      <c r="AT1130" s="42"/>
      <c r="AU1130" s="42"/>
      <c r="AV1130" s="42"/>
      <c r="AW1130" s="42"/>
    </row>
    <row r="1131" spans="2:49" x14ac:dyDescent="0.2">
      <c r="B1131" s="51"/>
      <c r="C1131" s="57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R1131" s="42"/>
      <c r="AS1131" s="42"/>
      <c r="AT1131" s="42"/>
      <c r="AU1131" s="42"/>
      <c r="AV1131" s="42"/>
      <c r="AW1131" s="42"/>
    </row>
    <row r="1132" spans="2:49" x14ac:dyDescent="0.2">
      <c r="B1132" s="51"/>
      <c r="C1132" s="57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R1132" s="42"/>
      <c r="AS1132" s="42"/>
      <c r="AT1132" s="42"/>
      <c r="AU1132" s="42"/>
      <c r="AV1132" s="42"/>
      <c r="AW1132" s="42"/>
    </row>
    <row r="1133" spans="2:49" x14ac:dyDescent="0.2">
      <c r="B1133" s="51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R1133" s="42"/>
      <c r="AS1133" s="42"/>
      <c r="AT1133" s="42"/>
      <c r="AU1133" s="42"/>
      <c r="AV1133" s="42"/>
      <c r="AW1133" s="42"/>
    </row>
    <row r="1134" spans="2:49" x14ac:dyDescent="0.2">
      <c r="B1134" s="51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R1134" s="42"/>
      <c r="AS1134" s="42"/>
      <c r="AT1134" s="42"/>
      <c r="AU1134" s="42"/>
      <c r="AV1134" s="42"/>
      <c r="AW1134" s="42"/>
    </row>
    <row r="1135" spans="2:49" x14ac:dyDescent="0.2">
      <c r="B1135" s="51"/>
      <c r="C1135" s="57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R1135" s="42"/>
      <c r="AS1135" s="42"/>
      <c r="AT1135" s="42"/>
      <c r="AU1135" s="42"/>
      <c r="AV1135" s="42"/>
      <c r="AW1135" s="42"/>
    </row>
    <row r="1136" spans="2:49" x14ac:dyDescent="0.2">
      <c r="B1136" s="51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R1136" s="42"/>
      <c r="AS1136" s="42"/>
      <c r="AT1136" s="42"/>
      <c r="AU1136" s="42"/>
      <c r="AV1136" s="42"/>
      <c r="AW1136" s="42"/>
    </row>
    <row r="1137" spans="2:49" x14ac:dyDescent="0.2">
      <c r="B1137" s="51"/>
      <c r="C1137" s="57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R1137" s="42"/>
      <c r="AS1137" s="42"/>
      <c r="AT1137" s="42"/>
      <c r="AU1137" s="42"/>
      <c r="AV1137" s="42"/>
      <c r="AW1137" s="42"/>
    </row>
    <row r="1138" spans="2:49" x14ac:dyDescent="0.2">
      <c r="B1138" s="51"/>
      <c r="C1138" s="57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R1138" s="42"/>
      <c r="AS1138" s="42"/>
      <c r="AT1138" s="42"/>
      <c r="AU1138" s="42"/>
      <c r="AV1138" s="42"/>
      <c r="AW1138" s="42"/>
    </row>
    <row r="1139" spans="2:49" x14ac:dyDescent="0.2">
      <c r="B1139" s="51"/>
      <c r="C1139" s="57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R1139" s="42"/>
      <c r="AS1139" s="42"/>
      <c r="AT1139" s="42"/>
      <c r="AU1139" s="42"/>
      <c r="AV1139" s="42"/>
      <c r="AW1139" s="42"/>
    </row>
    <row r="1140" spans="2:49" x14ac:dyDescent="0.2">
      <c r="B1140" s="51"/>
      <c r="C1140" s="57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R1140" s="42"/>
      <c r="AS1140" s="42"/>
      <c r="AT1140" s="42"/>
      <c r="AU1140" s="42"/>
      <c r="AV1140" s="42"/>
      <c r="AW1140" s="42"/>
    </row>
    <row r="1141" spans="2:49" x14ac:dyDescent="0.2">
      <c r="B1141" s="51"/>
      <c r="C1141" s="57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R1141" s="42"/>
      <c r="AS1141" s="42"/>
      <c r="AT1141" s="42"/>
      <c r="AU1141" s="42"/>
      <c r="AV1141" s="42"/>
      <c r="AW1141" s="42"/>
    </row>
    <row r="1142" spans="2:49" x14ac:dyDescent="0.2">
      <c r="B1142" s="51"/>
      <c r="C1142" s="57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R1142" s="42"/>
      <c r="AS1142" s="42"/>
      <c r="AT1142" s="42"/>
      <c r="AU1142" s="42"/>
      <c r="AV1142" s="42"/>
      <c r="AW1142" s="42"/>
    </row>
    <row r="1143" spans="2:49" x14ac:dyDescent="0.2">
      <c r="B1143" s="51"/>
      <c r="C1143" s="57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R1143" s="42"/>
      <c r="AS1143" s="42"/>
      <c r="AT1143" s="42"/>
      <c r="AU1143" s="42"/>
      <c r="AV1143" s="42"/>
      <c r="AW1143" s="42"/>
    </row>
    <row r="1144" spans="2:49" x14ac:dyDescent="0.2">
      <c r="B1144" s="51"/>
      <c r="C1144" s="57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R1144" s="42"/>
      <c r="AS1144" s="42"/>
      <c r="AT1144" s="42"/>
      <c r="AU1144" s="42"/>
      <c r="AV1144" s="42"/>
      <c r="AW1144" s="42"/>
    </row>
    <row r="1145" spans="2:49" x14ac:dyDescent="0.2">
      <c r="B1145" s="51"/>
      <c r="C1145" s="57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R1145" s="42"/>
      <c r="AS1145" s="42"/>
      <c r="AT1145" s="42"/>
      <c r="AU1145" s="42"/>
      <c r="AV1145" s="42"/>
      <c r="AW1145" s="42"/>
    </row>
    <row r="1146" spans="2:49" x14ac:dyDescent="0.2">
      <c r="B1146" s="51"/>
      <c r="C1146" s="57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R1146" s="42"/>
      <c r="AS1146" s="42"/>
      <c r="AT1146" s="42"/>
      <c r="AU1146" s="42"/>
      <c r="AV1146" s="42"/>
      <c r="AW1146" s="42"/>
    </row>
    <row r="1147" spans="2:49" x14ac:dyDescent="0.2">
      <c r="B1147" s="51"/>
      <c r="C1147" s="57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R1147" s="42"/>
      <c r="AS1147" s="42"/>
      <c r="AT1147" s="42"/>
      <c r="AU1147" s="42"/>
      <c r="AV1147" s="42"/>
      <c r="AW1147" s="42"/>
    </row>
    <row r="1148" spans="2:49" x14ac:dyDescent="0.2">
      <c r="B1148" s="51"/>
      <c r="C1148" s="57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R1148" s="42"/>
      <c r="AS1148" s="42"/>
      <c r="AT1148" s="42"/>
      <c r="AU1148" s="42"/>
      <c r="AV1148" s="42"/>
      <c r="AW1148" s="42"/>
    </row>
    <row r="1149" spans="2:49" x14ac:dyDescent="0.2">
      <c r="B1149" s="51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R1149" s="42"/>
      <c r="AS1149" s="42"/>
      <c r="AT1149" s="42"/>
      <c r="AU1149" s="42"/>
      <c r="AV1149" s="42"/>
      <c r="AW1149" s="42"/>
    </row>
    <row r="1150" spans="2:49" x14ac:dyDescent="0.2">
      <c r="B1150" s="51"/>
      <c r="C1150" s="57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R1150" s="42"/>
      <c r="AS1150" s="42"/>
      <c r="AT1150" s="42"/>
      <c r="AU1150" s="42"/>
      <c r="AV1150" s="42"/>
      <c r="AW1150" s="42"/>
    </row>
    <row r="1151" spans="2:49" x14ac:dyDescent="0.2">
      <c r="B1151" s="51"/>
      <c r="C1151" s="57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R1151" s="42"/>
      <c r="AS1151" s="42"/>
      <c r="AT1151" s="42"/>
      <c r="AU1151" s="42"/>
      <c r="AV1151" s="42"/>
      <c r="AW1151" s="42"/>
    </row>
    <row r="1152" spans="2:49" x14ac:dyDescent="0.2">
      <c r="B1152" s="51"/>
      <c r="C1152" s="57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R1152" s="42"/>
      <c r="AS1152" s="42"/>
      <c r="AT1152" s="42"/>
      <c r="AU1152" s="42"/>
      <c r="AV1152" s="42"/>
      <c r="AW1152" s="42"/>
    </row>
    <row r="1153" spans="2:49" x14ac:dyDescent="0.2">
      <c r="B1153" s="51"/>
      <c r="C1153" s="57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R1153" s="42"/>
      <c r="AS1153" s="42"/>
      <c r="AT1153" s="42"/>
      <c r="AU1153" s="42"/>
      <c r="AV1153" s="42"/>
      <c r="AW1153" s="42"/>
    </row>
    <row r="1154" spans="2:49" x14ac:dyDescent="0.2">
      <c r="B1154" s="51"/>
      <c r="C1154" s="57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R1154" s="42"/>
      <c r="AS1154" s="42"/>
      <c r="AT1154" s="42"/>
      <c r="AU1154" s="42"/>
      <c r="AV1154" s="42"/>
      <c r="AW1154" s="42"/>
    </row>
    <row r="1155" spans="2:49" x14ac:dyDescent="0.2">
      <c r="B1155" s="51"/>
      <c r="C1155" s="57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R1155" s="42"/>
      <c r="AS1155" s="42"/>
      <c r="AT1155" s="42"/>
      <c r="AU1155" s="42"/>
      <c r="AV1155" s="42"/>
      <c r="AW1155" s="42"/>
    </row>
    <row r="1156" spans="2:49" x14ac:dyDescent="0.2">
      <c r="B1156" s="51"/>
      <c r="C1156" s="57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R1156" s="42"/>
      <c r="AS1156" s="42"/>
      <c r="AT1156" s="42"/>
      <c r="AU1156" s="42"/>
      <c r="AV1156" s="42"/>
      <c r="AW1156" s="42"/>
    </row>
    <row r="1157" spans="2:49" x14ac:dyDescent="0.2">
      <c r="B1157" s="51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R1157" s="42"/>
      <c r="AS1157" s="42"/>
      <c r="AT1157" s="42"/>
      <c r="AU1157" s="42"/>
      <c r="AV1157" s="42"/>
      <c r="AW1157" s="42"/>
    </row>
    <row r="1158" spans="2:49" x14ac:dyDescent="0.2">
      <c r="B1158" s="51"/>
      <c r="C1158" s="57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R1158" s="42"/>
      <c r="AS1158" s="42"/>
      <c r="AT1158" s="42"/>
      <c r="AU1158" s="42"/>
      <c r="AV1158" s="42"/>
      <c r="AW1158" s="42"/>
    </row>
    <row r="1159" spans="2:49" x14ac:dyDescent="0.2">
      <c r="B1159" s="51"/>
      <c r="C1159" s="57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R1159" s="42"/>
      <c r="AS1159" s="42"/>
      <c r="AT1159" s="42"/>
      <c r="AU1159" s="42"/>
      <c r="AV1159" s="42"/>
      <c r="AW1159" s="42"/>
    </row>
    <row r="1160" spans="2:49" x14ac:dyDescent="0.2">
      <c r="B1160" s="51"/>
      <c r="C1160" s="57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R1160" s="42"/>
      <c r="AS1160" s="42"/>
      <c r="AT1160" s="42"/>
      <c r="AU1160" s="42"/>
      <c r="AV1160" s="42"/>
      <c r="AW1160" s="42"/>
    </row>
    <row r="1161" spans="2:49" x14ac:dyDescent="0.2">
      <c r="B1161" s="51"/>
      <c r="C1161" s="57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R1161" s="42"/>
      <c r="AS1161" s="42"/>
      <c r="AT1161" s="42"/>
      <c r="AU1161" s="42"/>
      <c r="AV1161" s="42"/>
      <c r="AW1161" s="42"/>
    </row>
    <row r="1162" spans="2:49" x14ac:dyDescent="0.2">
      <c r="B1162" s="51"/>
      <c r="C1162" s="57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R1162" s="42"/>
      <c r="AS1162" s="42"/>
      <c r="AT1162" s="42"/>
      <c r="AU1162" s="42"/>
      <c r="AV1162" s="42"/>
      <c r="AW1162" s="42"/>
    </row>
    <row r="1163" spans="2:49" x14ac:dyDescent="0.2">
      <c r="B1163" s="51"/>
      <c r="C1163" s="57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R1163" s="42"/>
      <c r="AS1163" s="42"/>
      <c r="AT1163" s="42"/>
      <c r="AU1163" s="42"/>
      <c r="AV1163" s="42"/>
      <c r="AW1163" s="42"/>
    </row>
    <row r="1164" spans="2:49" x14ac:dyDescent="0.2">
      <c r="B1164" s="51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R1164" s="42"/>
      <c r="AS1164" s="42"/>
      <c r="AT1164" s="42"/>
      <c r="AU1164" s="42"/>
      <c r="AV1164" s="42"/>
      <c r="AW1164" s="42"/>
    </row>
    <row r="1165" spans="2:49" x14ac:dyDescent="0.2">
      <c r="B1165" s="51"/>
      <c r="C1165" s="57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R1165" s="42"/>
      <c r="AS1165" s="42"/>
      <c r="AT1165" s="42"/>
      <c r="AU1165" s="42"/>
      <c r="AV1165" s="42"/>
      <c r="AW1165" s="42"/>
    </row>
    <row r="1166" spans="2:49" x14ac:dyDescent="0.2">
      <c r="B1166" s="51"/>
      <c r="C1166" s="57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R1166" s="42"/>
      <c r="AS1166" s="42"/>
      <c r="AT1166" s="42"/>
      <c r="AU1166" s="42"/>
      <c r="AV1166" s="42"/>
      <c r="AW1166" s="42"/>
    </row>
    <row r="1167" spans="2:49" x14ac:dyDescent="0.2">
      <c r="B1167" s="51"/>
      <c r="C1167" s="57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R1167" s="42"/>
      <c r="AS1167" s="42"/>
      <c r="AT1167" s="42"/>
      <c r="AU1167" s="42"/>
      <c r="AV1167" s="42"/>
      <c r="AW1167" s="42"/>
    </row>
    <row r="1168" spans="2:49" x14ac:dyDescent="0.2">
      <c r="B1168" s="51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R1168" s="42"/>
      <c r="AS1168" s="42"/>
      <c r="AT1168" s="42"/>
      <c r="AU1168" s="42"/>
      <c r="AV1168" s="42"/>
      <c r="AW1168" s="42"/>
    </row>
    <row r="1169" spans="2:49" x14ac:dyDescent="0.2">
      <c r="B1169" s="51"/>
      <c r="C1169" s="57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R1169" s="42"/>
      <c r="AS1169" s="42"/>
      <c r="AT1169" s="42"/>
      <c r="AU1169" s="42"/>
      <c r="AV1169" s="42"/>
      <c r="AW1169" s="42"/>
    </row>
    <row r="1170" spans="2:49" x14ac:dyDescent="0.2">
      <c r="B1170" s="51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R1170" s="42"/>
      <c r="AS1170" s="42"/>
      <c r="AT1170" s="42"/>
      <c r="AU1170" s="42"/>
      <c r="AV1170" s="42"/>
      <c r="AW1170" s="42"/>
    </row>
    <row r="1171" spans="2:49" x14ac:dyDescent="0.2">
      <c r="B1171" s="51"/>
      <c r="C1171" s="57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R1171" s="42"/>
      <c r="AS1171" s="42"/>
      <c r="AT1171" s="42"/>
      <c r="AU1171" s="42"/>
      <c r="AV1171" s="42"/>
      <c r="AW1171" s="42"/>
    </row>
    <row r="1172" spans="2:49" x14ac:dyDescent="0.2">
      <c r="B1172" s="51"/>
      <c r="C1172" s="57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R1172" s="42"/>
      <c r="AS1172" s="42"/>
      <c r="AT1172" s="42"/>
      <c r="AU1172" s="42"/>
      <c r="AV1172" s="42"/>
      <c r="AW1172" s="42"/>
    </row>
    <row r="1173" spans="2:49" x14ac:dyDescent="0.2">
      <c r="B1173" s="51"/>
      <c r="C1173" s="57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R1173" s="42"/>
      <c r="AS1173" s="42"/>
      <c r="AT1173" s="42"/>
      <c r="AU1173" s="42"/>
      <c r="AV1173" s="42"/>
      <c r="AW1173" s="42"/>
    </row>
    <row r="1174" spans="2:49" x14ac:dyDescent="0.2">
      <c r="B1174" s="51"/>
      <c r="C1174" s="57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R1174" s="42"/>
      <c r="AS1174" s="42"/>
      <c r="AT1174" s="42"/>
      <c r="AU1174" s="42"/>
      <c r="AV1174" s="42"/>
      <c r="AW1174" s="42"/>
    </row>
    <row r="1175" spans="2:49" x14ac:dyDescent="0.2">
      <c r="B1175" s="51"/>
      <c r="C1175" s="57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R1175" s="42"/>
      <c r="AS1175" s="42"/>
      <c r="AT1175" s="42"/>
      <c r="AU1175" s="42"/>
      <c r="AV1175" s="42"/>
      <c r="AW1175" s="42"/>
    </row>
    <row r="1176" spans="2:49" x14ac:dyDescent="0.2">
      <c r="B1176" s="51"/>
      <c r="C1176" s="57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R1176" s="42"/>
      <c r="AS1176" s="42"/>
      <c r="AT1176" s="42"/>
      <c r="AU1176" s="42"/>
      <c r="AV1176" s="42"/>
      <c r="AW1176" s="42"/>
    </row>
    <row r="1177" spans="2:49" x14ac:dyDescent="0.2">
      <c r="B1177" s="51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R1177" s="42"/>
      <c r="AS1177" s="42"/>
      <c r="AT1177" s="42"/>
      <c r="AU1177" s="42"/>
      <c r="AV1177" s="42"/>
      <c r="AW1177" s="42"/>
    </row>
    <row r="1178" spans="2:49" x14ac:dyDescent="0.2">
      <c r="B1178" s="51"/>
      <c r="C1178" s="57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R1178" s="42"/>
      <c r="AS1178" s="42"/>
      <c r="AT1178" s="42"/>
      <c r="AU1178" s="42"/>
      <c r="AV1178" s="42"/>
      <c r="AW1178" s="42"/>
    </row>
    <row r="1179" spans="2:49" x14ac:dyDescent="0.2">
      <c r="B1179" s="51"/>
      <c r="C1179" s="57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R1179" s="42"/>
      <c r="AS1179" s="42"/>
      <c r="AT1179" s="42"/>
      <c r="AU1179" s="42"/>
      <c r="AV1179" s="42"/>
      <c r="AW1179" s="42"/>
    </row>
    <row r="1180" spans="2:49" x14ac:dyDescent="0.2">
      <c r="B1180" s="51"/>
      <c r="C1180" s="57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R1180" s="42"/>
      <c r="AS1180" s="42"/>
      <c r="AT1180" s="42"/>
      <c r="AU1180" s="42"/>
      <c r="AV1180" s="42"/>
      <c r="AW1180" s="42"/>
    </row>
    <row r="1181" spans="2:49" x14ac:dyDescent="0.2">
      <c r="B1181" s="51"/>
      <c r="C1181" s="57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R1181" s="42"/>
      <c r="AS1181" s="42"/>
      <c r="AT1181" s="42"/>
      <c r="AU1181" s="42"/>
      <c r="AV1181" s="42"/>
      <c r="AW1181" s="42"/>
    </row>
    <row r="1182" spans="2:49" x14ac:dyDescent="0.2">
      <c r="B1182" s="51"/>
      <c r="C1182" s="57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R1182" s="42"/>
      <c r="AS1182" s="42"/>
      <c r="AT1182" s="42"/>
      <c r="AU1182" s="42"/>
      <c r="AV1182" s="42"/>
      <c r="AW1182" s="42"/>
    </row>
    <row r="1183" spans="2:49" x14ac:dyDescent="0.2">
      <c r="B1183" s="51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R1183" s="42"/>
      <c r="AS1183" s="42"/>
      <c r="AT1183" s="42"/>
      <c r="AU1183" s="42"/>
      <c r="AV1183" s="42"/>
      <c r="AW1183" s="42"/>
    </row>
    <row r="1184" spans="2:49" x14ac:dyDescent="0.2">
      <c r="B1184" s="51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R1184" s="42"/>
      <c r="AS1184" s="42"/>
      <c r="AT1184" s="42"/>
      <c r="AU1184" s="42"/>
      <c r="AV1184" s="42"/>
      <c r="AW1184" s="42"/>
    </row>
    <row r="1185" spans="2:49" x14ac:dyDescent="0.2">
      <c r="B1185" s="51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R1185" s="42"/>
      <c r="AS1185" s="42"/>
      <c r="AT1185" s="42"/>
      <c r="AU1185" s="42"/>
      <c r="AV1185" s="42"/>
      <c r="AW1185" s="42"/>
    </row>
    <row r="1186" spans="2:49" x14ac:dyDescent="0.2">
      <c r="B1186" s="51"/>
      <c r="C1186" s="57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R1186" s="42"/>
      <c r="AS1186" s="42"/>
      <c r="AT1186" s="42"/>
      <c r="AU1186" s="42"/>
      <c r="AV1186" s="42"/>
      <c r="AW1186" s="42"/>
    </row>
    <row r="1187" spans="2:49" x14ac:dyDescent="0.2">
      <c r="B1187" s="51"/>
      <c r="C1187" s="57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R1187" s="42"/>
      <c r="AS1187" s="42"/>
      <c r="AT1187" s="42"/>
      <c r="AU1187" s="42"/>
      <c r="AV1187" s="42"/>
      <c r="AW1187" s="42"/>
    </row>
    <row r="1188" spans="2:49" x14ac:dyDescent="0.2">
      <c r="B1188" s="51"/>
      <c r="C1188" s="57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R1188" s="42"/>
      <c r="AS1188" s="42"/>
      <c r="AT1188" s="42"/>
      <c r="AU1188" s="42"/>
      <c r="AV1188" s="42"/>
      <c r="AW1188" s="42"/>
    </row>
    <row r="1189" spans="2:49" x14ac:dyDescent="0.2">
      <c r="B1189" s="51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R1189" s="42"/>
      <c r="AS1189" s="42"/>
      <c r="AT1189" s="42"/>
      <c r="AU1189" s="42"/>
      <c r="AV1189" s="42"/>
      <c r="AW1189" s="42"/>
    </row>
    <row r="1190" spans="2:49" x14ac:dyDescent="0.2">
      <c r="B1190" s="51"/>
      <c r="C1190" s="57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R1190" s="42"/>
      <c r="AS1190" s="42"/>
      <c r="AT1190" s="42"/>
      <c r="AU1190" s="42"/>
      <c r="AV1190" s="42"/>
      <c r="AW1190" s="42"/>
    </row>
    <row r="1191" spans="2:49" x14ac:dyDescent="0.2">
      <c r="B1191" s="51"/>
      <c r="C1191" s="57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R1191" s="42"/>
      <c r="AS1191" s="42"/>
      <c r="AT1191" s="42"/>
      <c r="AU1191" s="42"/>
      <c r="AV1191" s="42"/>
      <c r="AW1191" s="42"/>
    </row>
    <row r="1192" spans="2:49" x14ac:dyDescent="0.2">
      <c r="B1192" s="51"/>
      <c r="C1192" s="57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R1192" s="42"/>
      <c r="AS1192" s="42"/>
      <c r="AT1192" s="42"/>
      <c r="AU1192" s="42"/>
      <c r="AV1192" s="42"/>
      <c r="AW1192" s="42"/>
    </row>
    <row r="1193" spans="2:49" x14ac:dyDescent="0.2">
      <c r="B1193" s="51"/>
      <c r="C1193" s="57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R1193" s="42"/>
      <c r="AS1193" s="42"/>
      <c r="AT1193" s="42"/>
      <c r="AU1193" s="42"/>
      <c r="AV1193" s="42"/>
      <c r="AW1193" s="42"/>
    </row>
    <row r="1194" spans="2:49" x14ac:dyDescent="0.2">
      <c r="B1194" s="51"/>
      <c r="C1194" s="57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R1194" s="42"/>
      <c r="AS1194" s="42"/>
      <c r="AT1194" s="42"/>
      <c r="AU1194" s="42"/>
      <c r="AV1194" s="42"/>
      <c r="AW1194" s="42"/>
    </row>
    <row r="1195" spans="2:49" x14ac:dyDescent="0.2">
      <c r="B1195" s="51"/>
      <c r="C1195" s="57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R1195" s="42"/>
      <c r="AS1195" s="42"/>
      <c r="AT1195" s="42"/>
      <c r="AU1195" s="42"/>
      <c r="AV1195" s="42"/>
      <c r="AW1195" s="42"/>
    </row>
    <row r="1196" spans="2:49" x14ac:dyDescent="0.2">
      <c r="B1196" s="51"/>
      <c r="C1196" s="57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R1196" s="42"/>
      <c r="AS1196" s="42"/>
      <c r="AT1196" s="42"/>
      <c r="AU1196" s="42"/>
      <c r="AV1196" s="42"/>
      <c r="AW1196" s="42"/>
    </row>
    <row r="1197" spans="2:49" x14ac:dyDescent="0.2">
      <c r="B1197" s="51"/>
      <c r="C1197" s="57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R1197" s="42"/>
      <c r="AS1197" s="42"/>
      <c r="AT1197" s="42"/>
      <c r="AU1197" s="42"/>
      <c r="AV1197" s="42"/>
      <c r="AW1197" s="42"/>
    </row>
    <row r="1198" spans="2:49" x14ac:dyDescent="0.2">
      <c r="B1198" s="51"/>
      <c r="C1198" s="57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R1198" s="42"/>
      <c r="AS1198" s="42"/>
      <c r="AT1198" s="42"/>
      <c r="AU1198" s="42"/>
      <c r="AV1198" s="42"/>
      <c r="AW1198" s="42"/>
    </row>
    <row r="1199" spans="2:49" x14ac:dyDescent="0.2">
      <c r="B1199" s="51"/>
      <c r="C1199" s="57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R1199" s="42"/>
      <c r="AS1199" s="42"/>
      <c r="AT1199" s="42"/>
      <c r="AU1199" s="42"/>
      <c r="AV1199" s="42"/>
      <c r="AW1199" s="42"/>
    </row>
    <row r="1200" spans="2:49" x14ac:dyDescent="0.2">
      <c r="B1200" s="51"/>
      <c r="C1200" s="57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R1200" s="42"/>
      <c r="AS1200" s="42"/>
      <c r="AT1200" s="42"/>
      <c r="AU1200" s="42"/>
      <c r="AV1200" s="42"/>
      <c r="AW1200" s="42"/>
    </row>
    <row r="1201" spans="2:49" x14ac:dyDescent="0.2">
      <c r="B1201" s="51"/>
      <c r="C1201" s="57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R1201" s="42"/>
      <c r="AS1201" s="42"/>
      <c r="AT1201" s="42"/>
      <c r="AU1201" s="42"/>
      <c r="AV1201" s="42"/>
      <c r="AW1201" s="42"/>
    </row>
    <row r="1202" spans="2:49" x14ac:dyDescent="0.2">
      <c r="B1202" s="51"/>
      <c r="C1202" s="57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R1202" s="42"/>
      <c r="AS1202" s="42"/>
      <c r="AT1202" s="42"/>
      <c r="AU1202" s="42"/>
      <c r="AV1202" s="42"/>
      <c r="AW1202" s="42"/>
    </row>
    <row r="1203" spans="2:49" x14ac:dyDescent="0.2">
      <c r="B1203" s="51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R1203" s="42"/>
      <c r="AS1203" s="42"/>
      <c r="AT1203" s="42"/>
      <c r="AU1203" s="42"/>
      <c r="AV1203" s="42"/>
      <c r="AW1203" s="42"/>
    </row>
    <row r="1204" spans="2:49" x14ac:dyDescent="0.2">
      <c r="B1204" s="51"/>
      <c r="C1204" s="57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R1204" s="42"/>
      <c r="AS1204" s="42"/>
      <c r="AT1204" s="42"/>
      <c r="AU1204" s="42"/>
      <c r="AV1204" s="42"/>
      <c r="AW1204" s="42"/>
    </row>
    <row r="1205" spans="2:49" x14ac:dyDescent="0.2">
      <c r="B1205" s="51"/>
      <c r="C1205" s="57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R1205" s="42"/>
      <c r="AS1205" s="42"/>
      <c r="AT1205" s="42"/>
      <c r="AU1205" s="42"/>
      <c r="AV1205" s="42"/>
      <c r="AW1205" s="42"/>
    </row>
    <row r="1206" spans="2:49" x14ac:dyDescent="0.2">
      <c r="B1206" s="51"/>
      <c r="C1206" s="57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R1206" s="42"/>
      <c r="AS1206" s="42"/>
      <c r="AT1206" s="42"/>
      <c r="AU1206" s="42"/>
      <c r="AV1206" s="42"/>
      <c r="AW1206" s="42"/>
    </row>
    <row r="1207" spans="2:49" x14ac:dyDescent="0.2">
      <c r="B1207" s="51"/>
      <c r="C1207" s="57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R1207" s="42"/>
      <c r="AS1207" s="42"/>
      <c r="AT1207" s="42"/>
      <c r="AU1207" s="42"/>
      <c r="AV1207" s="42"/>
      <c r="AW1207" s="42"/>
    </row>
    <row r="1208" spans="2:49" x14ac:dyDescent="0.2">
      <c r="B1208" s="51"/>
      <c r="C1208" s="57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R1208" s="42"/>
      <c r="AS1208" s="42"/>
      <c r="AT1208" s="42"/>
      <c r="AU1208" s="42"/>
      <c r="AV1208" s="42"/>
      <c r="AW1208" s="42"/>
    </row>
    <row r="1209" spans="2:49" x14ac:dyDescent="0.2">
      <c r="B1209" s="51"/>
      <c r="C1209" s="57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R1209" s="42"/>
      <c r="AS1209" s="42"/>
      <c r="AT1209" s="42"/>
      <c r="AU1209" s="42"/>
      <c r="AV1209" s="42"/>
      <c r="AW1209" s="42"/>
    </row>
    <row r="1210" spans="2:49" x14ac:dyDescent="0.2">
      <c r="B1210" s="51"/>
      <c r="C1210" s="57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R1210" s="42"/>
      <c r="AS1210" s="42"/>
      <c r="AT1210" s="42"/>
      <c r="AU1210" s="42"/>
      <c r="AV1210" s="42"/>
      <c r="AW1210" s="42"/>
    </row>
    <row r="1211" spans="2:49" x14ac:dyDescent="0.2">
      <c r="B1211" s="51"/>
      <c r="C1211" s="57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R1211" s="42"/>
      <c r="AS1211" s="42"/>
      <c r="AT1211" s="42"/>
      <c r="AU1211" s="42"/>
      <c r="AV1211" s="42"/>
      <c r="AW1211" s="42"/>
    </row>
    <row r="1212" spans="2:49" x14ac:dyDescent="0.2">
      <c r="B1212" s="51"/>
      <c r="C1212" s="57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R1212" s="42"/>
      <c r="AS1212" s="42"/>
      <c r="AT1212" s="42"/>
      <c r="AU1212" s="42"/>
      <c r="AV1212" s="42"/>
      <c r="AW1212" s="42"/>
    </row>
    <row r="1213" spans="2:49" x14ac:dyDescent="0.2">
      <c r="B1213" s="51"/>
      <c r="C1213" s="57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R1213" s="42"/>
      <c r="AS1213" s="42"/>
      <c r="AT1213" s="42"/>
      <c r="AU1213" s="42"/>
      <c r="AV1213" s="42"/>
      <c r="AW1213" s="42"/>
    </row>
    <row r="1214" spans="2:49" x14ac:dyDescent="0.2">
      <c r="B1214" s="51"/>
      <c r="C1214" s="57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R1214" s="42"/>
      <c r="AS1214" s="42"/>
      <c r="AT1214" s="42"/>
      <c r="AU1214" s="42"/>
      <c r="AV1214" s="42"/>
      <c r="AW1214" s="42"/>
    </row>
    <row r="1215" spans="2:49" x14ac:dyDescent="0.2">
      <c r="B1215" s="51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R1215" s="42"/>
      <c r="AS1215" s="42"/>
      <c r="AT1215" s="42"/>
      <c r="AU1215" s="42"/>
      <c r="AV1215" s="42"/>
      <c r="AW1215" s="42"/>
    </row>
    <row r="1216" spans="2:49" x14ac:dyDescent="0.2">
      <c r="B1216" s="51"/>
      <c r="C1216" s="57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R1216" s="42"/>
      <c r="AS1216" s="42"/>
      <c r="AT1216" s="42"/>
      <c r="AU1216" s="42"/>
      <c r="AV1216" s="42"/>
      <c r="AW1216" s="42"/>
    </row>
    <row r="1217" spans="2:49" x14ac:dyDescent="0.2">
      <c r="B1217" s="51"/>
      <c r="C1217" s="57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R1217" s="42"/>
      <c r="AS1217" s="42"/>
      <c r="AT1217" s="42"/>
      <c r="AU1217" s="42"/>
      <c r="AV1217" s="42"/>
      <c r="AW1217" s="42"/>
    </row>
    <row r="1218" spans="2:49" x14ac:dyDescent="0.2">
      <c r="B1218" s="51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R1218" s="42"/>
      <c r="AS1218" s="42"/>
      <c r="AT1218" s="42"/>
      <c r="AU1218" s="42"/>
      <c r="AV1218" s="42"/>
      <c r="AW1218" s="42"/>
    </row>
    <row r="1219" spans="2:49" x14ac:dyDescent="0.2">
      <c r="B1219" s="51"/>
      <c r="C1219" s="57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R1219" s="42"/>
      <c r="AS1219" s="42"/>
      <c r="AT1219" s="42"/>
      <c r="AU1219" s="42"/>
      <c r="AV1219" s="42"/>
      <c r="AW1219" s="42"/>
    </row>
    <row r="1220" spans="2:49" x14ac:dyDescent="0.2">
      <c r="B1220" s="51"/>
      <c r="C1220" s="57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R1220" s="42"/>
      <c r="AS1220" s="42"/>
      <c r="AT1220" s="42"/>
      <c r="AU1220" s="42"/>
      <c r="AV1220" s="42"/>
      <c r="AW1220" s="42"/>
    </row>
    <row r="1221" spans="2:49" x14ac:dyDescent="0.2">
      <c r="B1221" s="51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R1221" s="42"/>
      <c r="AS1221" s="42"/>
      <c r="AT1221" s="42"/>
      <c r="AU1221" s="42"/>
      <c r="AV1221" s="42"/>
      <c r="AW1221" s="42"/>
    </row>
    <row r="1222" spans="2:49" x14ac:dyDescent="0.2">
      <c r="B1222" s="51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R1222" s="42"/>
      <c r="AS1222" s="42"/>
      <c r="AT1222" s="42"/>
      <c r="AU1222" s="42"/>
      <c r="AV1222" s="42"/>
      <c r="AW1222" s="42"/>
    </row>
    <row r="1223" spans="2:49" x14ac:dyDescent="0.2">
      <c r="B1223" s="51"/>
      <c r="C1223" s="57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R1223" s="42"/>
      <c r="AS1223" s="42"/>
      <c r="AT1223" s="42"/>
      <c r="AU1223" s="42"/>
      <c r="AV1223" s="42"/>
      <c r="AW1223" s="42"/>
    </row>
    <row r="1224" spans="2:49" x14ac:dyDescent="0.2">
      <c r="B1224" s="51"/>
      <c r="C1224" s="57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R1224" s="42"/>
      <c r="AS1224" s="42"/>
      <c r="AT1224" s="42"/>
      <c r="AU1224" s="42"/>
      <c r="AV1224" s="42"/>
      <c r="AW1224" s="42"/>
    </row>
    <row r="1225" spans="2:49" x14ac:dyDescent="0.2">
      <c r="B1225" s="51"/>
      <c r="C1225" s="57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R1225" s="42"/>
      <c r="AS1225" s="42"/>
      <c r="AT1225" s="42"/>
      <c r="AU1225" s="42"/>
      <c r="AV1225" s="42"/>
      <c r="AW1225" s="42"/>
    </row>
    <row r="1226" spans="2:49" x14ac:dyDescent="0.2">
      <c r="B1226" s="51"/>
      <c r="C1226" s="57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R1226" s="42"/>
      <c r="AS1226" s="42"/>
      <c r="AT1226" s="42"/>
      <c r="AU1226" s="42"/>
      <c r="AV1226" s="42"/>
      <c r="AW1226" s="42"/>
    </row>
    <row r="1227" spans="2:49" x14ac:dyDescent="0.2">
      <c r="B1227" s="51"/>
      <c r="C1227" s="57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R1227" s="42"/>
      <c r="AS1227" s="42"/>
      <c r="AT1227" s="42"/>
      <c r="AU1227" s="42"/>
      <c r="AV1227" s="42"/>
      <c r="AW1227" s="42"/>
    </row>
    <row r="1228" spans="2:49" x14ac:dyDescent="0.2">
      <c r="B1228" s="51"/>
      <c r="C1228" s="57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R1228" s="42"/>
      <c r="AS1228" s="42"/>
      <c r="AT1228" s="42"/>
      <c r="AU1228" s="42"/>
      <c r="AV1228" s="42"/>
      <c r="AW1228" s="42"/>
    </row>
    <row r="1229" spans="2:49" x14ac:dyDescent="0.2">
      <c r="B1229" s="51"/>
      <c r="C1229" s="57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R1229" s="42"/>
      <c r="AS1229" s="42"/>
      <c r="AT1229" s="42"/>
      <c r="AU1229" s="42"/>
      <c r="AV1229" s="42"/>
      <c r="AW1229" s="42"/>
    </row>
    <row r="1230" spans="2:49" x14ac:dyDescent="0.2">
      <c r="B1230" s="51"/>
      <c r="C1230" s="57"/>
      <c r="AE1230" s="42"/>
      <c r="AF1230" s="42"/>
      <c r="AG1230" s="42"/>
      <c r="AH1230" s="42"/>
      <c r="AI1230" s="42"/>
      <c r="AJ1230" s="42"/>
      <c r="AK1230" s="42"/>
      <c r="AL1230" s="42"/>
      <c r="AM1230" s="42"/>
      <c r="AN1230" s="42"/>
      <c r="AO1230" s="42"/>
      <c r="AR1230" s="42"/>
      <c r="AS1230" s="42"/>
      <c r="AT1230" s="42"/>
      <c r="AU1230" s="42"/>
      <c r="AV1230" s="42"/>
      <c r="AW1230" s="42"/>
    </row>
    <row r="1231" spans="2:49" x14ac:dyDescent="0.2">
      <c r="B1231" s="51"/>
      <c r="C1231" s="57"/>
      <c r="AE1231" s="42"/>
      <c r="AF1231" s="42"/>
      <c r="AG1231" s="42"/>
      <c r="AH1231" s="42"/>
      <c r="AI1231" s="42"/>
      <c r="AJ1231" s="42"/>
      <c r="AK1231" s="42"/>
      <c r="AL1231" s="42"/>
      <c r="AM1231" s="42"/>
      <c r="AN1231" s="42"/>
      <c r="AO1231" s="42"/>
      <c r="AR1231" s="42"/>
      <c r="AS1231" s="42"/>
      <c r="AT1231" s="42"/>
      <c r="AU1231" s="42"/>
      <c r="AV1231" s="42"/>
      <c r="AW1231" s="42"/>
    </row>
    <row r="1232" spans="2:49" x14ac:dyDescent="0.2">
      <c r="B1232" s="51"/>
      <c r="C1232" s="57"/>
      <c r="AE1232" s="42"/>
      <c r="AF1232" s="42"/>
      <c r="AG1232" s="42"/>
      <c r="AH1232" s="42"/>
      <c r="AI1232" s="42"/>
      <c r="AJ1232" s="42"/>
      <c r="AK1232" s="42"/>
      <c r="AL1232" s="42"/>
      <c r="AM1232" s="42"/>
      <c r="AN1232" s="42"/>
      <c r="AO1232" s="42"/>
      <c r="AR1232" s="42"/>
      <c r="AS1232" s="42"/>
      <c r="AT1232" s="42"/>
      <c r="AU1232" s="42"/>
      <c r="AV1232" s="42"/>
      <c r="AW1232" s="42"/>
    </row>
    <row r="1233" spans="2:49" x14ac:dyDescent="0.2">
      <c r="B1233" s="51"/>
      <c r="AE1233" s="42"/>
      <c r="AF1233" s="42"/>
      <c r="AG1233" s="42"/>
      <c r="AH1233" s="42"/>
      <c r="AI1233" s="42"/>
      <c r="AJ1233" s="42"/>
      <c r="AK1233" s="42"/>
      <c r="AL1233" s="42"/>
      <c r="AM1233" s="42"/>
      <c r="AN1233" s="42"/>
      <c r="AO1233" s="42"/>
      <c r="AR1233" s="42"/>
      <c r="AS1233" s="42"/>
      <c r="AT1233" s="42"/>
      <c r="AU1233" s="42"/>
      <c r="AV1233" s="42"/>
      <c r="AW1233" s="42"/>
    </row>
    <row r="1234" spans="2:49" x14ac:dyDescent="0.2">
      <c r="B1234" s="51"/>
      <c r="C1234" s="57"/>
      <c r="AR1234" s="42"/>
      <c r="AS1234" s="42"/>
      <c r="AT1234" s="42"/>
      <c r="AU1234" s="42"/>
      <c r="AV1234" s="42"/>
      <c r="AW1234" s="42"/>
    </row>
    <row r="1235" spans="2:49" x14ac:dyDescent="0.2">
      <c r="B1235" s="51"/>
      <c r="C1235" s="57"/>
      <c r="AR1235" s="42"/>
      <c r="AS1235" s="42"/>
      <c r="AT1235" s="42"/>
      <c r="AU1235" s="42"/>
      <c r="AV1235" s="42"/>
      <c r="AW1235" s="42"/>
    </row>
    <row r="1236" spans="2:49" x14ac:dyDescent="0.2">
      <c r="B1236" s="51"/>
      <c r="C1236" s="57"/>
      <c r="AR1236" s="42"/>
      <c r="AS1236" s="42"/>
      <c r="AT1236" s="42"/>
      <c r="AU1236" s="42"/>
      <c r="AV1236" s="42"/>
      <c r="AW1236" s="42"/>
    </row>
    <row r="1237" spans="2:49" x14ac:dyDescent="0.2">
      <c r="B1237" s="51"/>
      <c r="C1237" s="57"/>
      <c r="AR1237" s="42"/>
      <c r="AS1237" s="42"/>
      <c r="AT1237" s="42"/>
      <c r="AU1237" s="42"/>
      <c r="AV1237" s="42"/>
      <c r="AW1237" s="42"/>
    </row>
    <row r="1238" spans="2:49" x14ac:dyDescent="0.2">
      <c r="B1238" s="51"/>
      <c r="AR1238" s="42"/>
      <c r="AS1238" s="42"/>
      <c r="AT1238" s="42"/>
      <c r="AU1238" s="42"/>
      <c r="AV1238" s="42"/>
      <c r="AW1238" s="42"/>
    </row>
    <row r="1239" spans="2:49" x14ac:dyDescent="0.2">
      <c r="B1239" s="51"/>
      <c r="C1239" s="57"/>
      <c r="AR1239" s="42"/>
      <c r="AS1239" s="42"/>
      <c r="AT1239" s="42"/>
      <c r="AU1239" s="42"/>
      <c r="AV1239" s="42"/>
      <c r="AW1239" s="42"/>
    </row>
    <row r="1240" spans="2:49" x14ac:dyDescent="0.2">
      <c r="B1240" s="51"/>
      <c r="C1240" s="57"/>
      <c r="AR1240" s="42"/>
      <c r="AS1240" s="42"/>
      <c r="AT1240" s="42"/>
      <c r="AU1240" s="42"/>
      <c r="AV1240" s="42"/>
      <c r="AW1240" s="42"/>
    </row>
    <row r="1241" spans="2:49" x14ac:dyDescent="0.2">
      <c r="B1241" s="51"/>
      <c r="C1241" s="57"/>
      <c r="AR1241" s="42"/>
      <c r="AS1241" s="42"/>
      <c r="AT1241" s="42"/>
      <c r="AU1241" s="42"/>
      <c r="AV1241" s="42"/>
      <c r="AW1241" s="42"/>
    </row>
    <row r="1242" spans="2:49" x14ac:dyDescent="0.2">
      <c r="B1242" s="51"/>
      <c r="C1242" s="57"/>
      <c r="AR1242" s="42"/>
      <c r="AS1242" s="42"/>
      <c r="AT1242" s="42"/>
      <c r="AU1242" s="42"/>
      <c r="AV1242" s="42"/>
      <c r="AW1242" s="42"/>
    </row>
    <row r="1243" spans="2:49" x14ac:dyDescent="0.2">
      <c r="B1243" s="51"/>
      <c r="C1243" s="57"/>
      <c r="AR1243" s="42"/>
      <c r="AS1243" s="42"/>
      <c r="AT1243" s="42"/>
      <c r="AU1243" s="42"/>
      <c r="AV1243" s="42"/>
      <c r="AW1243" s="42"/>
    </row>
    <row r="1244" spans="2:49" x14ac:dyDescent="0.2">
      <c r="B1244" s="51"/>
      <c r="C1244" s="57"/>
      <c r="AR1244" s="42"/>
      <c r="AS1244" s="42"/>
      <c r="AT1244" s="42"/>
      <c r="AU1244" s="42"/>
      <c r="AV1244" s="42"/>
      <c r="AW1244" s="42"/>
    </row>
    <row r="1245" spans="2:49" x14ac:dyDescent="0.2">
      <c r="B1245" s="51"/>
      <c r="AR1245" s="42"/>
      <c r="AS1245" s="42"/>
      <c r="AT1245" s="42"/>
      <c r="AU1245" s="42"/>
      <c r="AV1245" s="42"/>
      <c r="AW1245" s="42"/>
    </row>
    <row r="1246" spans="2:49" x14ac:dyDescent="0.2">
      <c r="B1246" s="51"/>
    </row>
    <row r="1247" spans="2:49" x14ac:dyDescent="0.2">
      <c r="B1247" s="51"/>
      <c r="C1247" s="57"/>
    </row>
    <row r="1248" spans="2:49" x14ac:dyDescent="0.2">
      <c r="B1248" s="51"/>
    </row>
    <row r="1249" spans="2:3" x14ac:dyDescent="0.2">
      <c r="B1249" s="51"/>
      <c r="C1249" s="57"/>
    </row>
    <row r="1250" spans="2:3" x14ac:dyDescent="0.2">
      <c r="B1250" s="51"/>
      <c r="C1250" s="57"/>
    </row>
    <row r="1251" spans="2:3" x14ac:dyDescent="0.2">
      <c r="B1251" s="51"/>
    </row>
    <row r="1252" spans="2:3" x14ac:dyDescent="0.2">
      <c r="B1252" s="51"/>
      <c r="C1252" s="57"/>
    </row>
    <row r="1253" spans="2:3" x14ac:dyDescent="0.2">
      <c r="B1253" s="51"/>
      <c r="C1253" s="57"/>
    </row>
    <row r="1254" spans="2:3" x14ac:dyDescent="0.2">
      <c r="B1254" s="51"/>
    </row>
    <row r="1255" spans="2:3" x14ac:dyDescent="0.2">
      <c r="B1255" s="51"/>
      <c r="C1255" s="57"/>
    </row>
    <row r="1256" spans="2:3" x14ac:dyDescent="0.2">
      <c r="B1256" s="51"/>
    </row>
    <row r="1257" spans="2:3" x14ac:dyDescent="0.2">
      <c r="B1257" s="51"/>
      <c r="C1257" s="57"/>
    </row>
    <row r="1258" spans="2:3" x14ac:dyDescent="0.2">
      <c r="B1258" s="51"/>
      <c r="C1258" s="57"/>
    </row>
    <row r="1259" spans="2:3" x14ac:dyDescent="0.2">
      <c r="B1259" s="51"/>
      <c r="C1259" s="57"/>
    </row>
    <row r="1260" spans="2:3" x14ac:dyDescent="0.2">
      <c r="B1260" s="51"/>
      <c r="C1260" s="57"/>
    </row>
    <row r="1261" spans="2:3" x14ac:dyDescent="0.2">
      <c r="B1261" s="51"/>
      <c r="C1261" s="57"/>
    </row>
    <row r="1262" spans="2:3" x14ac:dyDescent="0.2">
      <c r="B1262" s="51"/>
      <c r="C1262" s="57"/>
    </row>
    <row r="1263" spans="2:3" x14ac:dyDescent="0.2">
      <c r="B1263" s="51"/>
      <c r="C1263" s="57"/>
    </row>
    <row r="1264" spans="2:3" x14ac:dyDescent="0.2">
      <c r="B1264" s="51"/>
      <c r="C1264" s="57"/>
    </row>
    <row r="1265" spans="2:3" x14ac:dyDescent="0.2">
      <c r="B1265" s="51"/>
    </row>
    <row r="1266" spans="2:3" x14ac:dyDescent="0.2">
      <c r="B1266" s="51"/>
      <c r="C1266" s="57"/>
    </row>
    <row r="1267" spans="2:3" x14ac:dyDescent="0.2">
      <c r="B1267" s="51"/>
      <c r="C1267" s="57"/>
    </row>
    <row r="1268" spans="2:3" x14ac:dyDescent="0.2">
      <c r="B1268" s="51"/>
      <c r="C1268" s="57"/>
    </row>
    <row r="1269" spans="2:3" x14ac:dyDescent="0.2">
      <c r="B1269" s="51"/>
      <c r="C1269" s="57"/>
    </row>
    <row r="1270" spans="2:3" x14ac:dyDescent="0.2">
      <c r="B1270" s="51"/>
      <c r="C1270" s="57"/>
    </row>
    <row r="1271" spans="2:3" x14ac:dyDescent="0.2">
      <c r="B1271" s="51"/>
      <c r="C1271" s="57"/>
    </row>
    <row r="1272" spans="2:3" x14ac:dyDescent="0.2">
      <c r="B1272" s="51"/>
      <c r="C1272" s="57"/>
    </row>
    <row r="1273" spans="2:3" x14ac:dyDescent="0.2">
      <c r="B1273" s="51"/>
      <c r="C1273" s="57"/>
    </row>
    <row r="1274" spans="2:3" x14ac:dyDescent="0.2">
      <c r="B1274" s="51"/>
    </row>
    <row r="1275" spans="2:3" x14ac:dyDescent="0.2">
      <c r="B1275" s="51"/>
    </row>
    <row r="1276" spans="2:3" x14ac:dyDescent="0.2">
      <c r="B1276" s="51"/>
      <c r="C1276" s="57"/>
    </row>
    <row r="1277" spans="2:3" x14ac:dyDescent="0.2">
      <c r="B1277" s="51"/>
      <c r="C1277" s="57"/>
    </row>
    <row r="1278" spans="2:3" x14ac:dyDescent="0.2">
      <c r="B1278" s="51"/>
      <c r="C1278" s="57"/>
    </row>
    <row r="1279" spans="2:3" x14ac:dyDescent="0.2">
      <c r="B1279" s="51"/>
      <c r="C1279" s="57"/>
    </row>
    <row r="1280" spans="2:3" x14ac:dyDescent="0.2">
      <c r="B1280" s="51"/>
      <c r="C1280" s="57"/>
    </row>
    <row r="1281" spans="2:3" x14ac:dyDescent="0.2">
      <c r="B1281" s="51"/>
      <c r="C1281" s="57"/>
    </row>
    <row r="1282" spans="2:3" x14ac:dyDescent="0.2">
      <c r="B1282" s="51"/>
    </row>
    <row r="1283" spans="2:3" x14ac:dyDescent="0.2">
      <c r="B1283" s="51"/>
    </row>
    <row r="1284" spans="2:3" x14ac:dyDescent="0.2">
      <c r="B1284" s="51"/>
      <c r="C1284" s="57"/>
    </row>
    <row r="1285" spans="2:3" x14ac:dyDescent="0.2">
      <c r="B1285" s="51"/>
      <c r="C1285" s="57"/>
    </row>
    <row r="1286" spans="2:3" x14ac:dyDescent="0.2">
      <c r="B1286" s="51"/>
      <c r="C1286" s="57"/>
    </row>
    <row r="1287" spans="2:3" x14ac:dyDescent="0.2">
      <c r="B1287" s="51"/>
      <c r="C1287" s="57"/>
    </row>
    <row r="1288" spans="2:3" x14ac:dyDescent="0.2">
      <c r="B1288" s="51"/>
      <c r="C1288" s="57"/>
    </row>
    <row r="1289" spans="2:3" x14ac:dyDescent="0.2">
      <c r="B1289" s="51"/>
      <c r="C1289" s="57"/>
    </row>
    <row r="1290" spans="2:3" x14ac:dyDescent="0.2">
      <c r="B1290" s="51"/>
      <c r="C1290" s="57"/>
    </row>
    <row r="1291" spans="2:3" x14ac:dyDescent="0.2">
      <c r="B1291" s="51"/>
      <c r="C1291" s="57"/>
    </row>
    <row r="1292" spans="2:3" x14ac:dyDescent="0.2">
      <c r="B1292" s="51"/>
    </row>
    <row r="1293" spans="2:3" x14ac:dyDescent="0.2">
      <c r="B1293" s="51"/>
      <c r="C1293" s="57"/>
    </row>
    <row r="1294" spans="2:3" x14ac:dyDescent="0.2">
      <c r="B1294" s="51"/>
    </row>
    <row r="1295" spans="2:3" x14ac:dyDescent="0.2">
      <c r="B1295" s="51"/>
      <c r="C1295" s="57"/>
    </row>
    <row r="1296" spans="2:3" x14ac:dyDescent="0.2">
      <c r="B1296" s="51"/>
    </row>
    <row r="1297" spans="2:3" x14ac:dyDescent="0.2">
      <c r="B1297" s="51"/>
      <c r="C1297" s="57"/>
    </row>
    <row r="1298" spans="2:3" x14ac:dyDescent="0.2">
      <c r="B1298" s="51"/>
      <c r="C1298" s="57"/>
    </row>
    <row r="1299" spans="2:3" x14ac:dyDescent="0.2">
      <c r="B1299" s="51"/>
      <c r="C1299" s="57"/>
    </row>
    <row r="1300" spans="2:3" x14ac:dyDescent="0.2">
      <c r="B1300" s="51"/>
      <c r="C1300" s="57"/>
    </row>
    <row r="1301" spans="2:3" x14ac:dyDescent="0.2">
      <c r="B1301" s="51"/>
    </row>
    <row r="1302" spans="2:3" x14ac:dyDescent="0.2">
      <c r="B1302" s="51"/>
      <c r="C1302" s="57"/>
    </row>
    <row r="1303" spans="2:3" x14ac:dyDescent="0.2">
      <c r="B1303" s="51"/>
      <c r="C1303" s="57"/>
    </row>
    <row r="1304" spans="2:3" x14ac:dyDescent="0.2">
      <c r="B1304" s="51"/>
    </row>
    <row r="1305" spans="2:3" x14ac:dyDescent="0.2">
      <c r="B1305" s="51"/>
      <c r="C1305" s="57"/>
    </row>
    <row r="1306" spans="2:3" x14ac:dyDescent="0.2">
      <c r="B1306" s="51"/>
      <c r="C1306" s="57"/>
    </row>
    <row r="1307" spans="2:3" x14ac:dyDescent="0.2">
      <c r="B1307" s="51"/>
      <c r="C1307" s="57"/>
    </row>
    <row r="1308" spans="2:3" x14ac:dyDescent="0.2">
      <c r="B1308" s="51"/>
    </row>
    <row r="1309" spans="2:3" x14ac:dyDescent="0.2">
      <c r="B1309" s="51"/>
    </row>
    <row r="1310" spans="2:3" x14ac:dyDescent="0.2">
      <c r="B1310" s="51"/>
      <c r="C1310" s="57"/>
    </row>
    <row r="1311" spans="2:3" x14ac:dyDescent="0.2">
      <c r="B1311" s="51"/>
      <c r="C1311" s="57"/>
    </row>
    <row r="1312" spans="2:3" x14ac:dyDescent="0.2">
      <c r="B1312" s="51"/>
      <c r="C1312" s="57"/>
    </row>
    <row r="1313" spans="2:3" x14ac:dyDescent="0.2">
      <c r="B1313" s="51"/>
      <c r="C1313" s="57"/>
    </row>
    <row r="1314" spans="2:3" x14ac:dyDescent="0.2">
      <c r="B1314" s="51"/>
      <c r="C1314" s="57"/>
    </row>
    <row r="1315" spans="2:3" x14ac:dyDescent="0.2">
      <c r="B1315" s="51"/>
      <c r="C1315" s="57"/>
    </row>
    <row r="1316" spans="2:3" x14ac:dyDescent="0.2">
      <c r="B1316" s="51"/>
      <c r="C1316" s="57"/>
    </row>
    <row r="1317" spans="2:3" x14ac:dyDescent="0.2">
      <c r="B1317" s="51"/>
      <c r="C1317" s="57"/>
    </row>
    <row r="1318" spans="2:3" x14ac:dyDescent="0.2">
      <c r="B1318" s="51"/>
      <c r="C1318" s="57"/>
    </row>
    <row r="1319" spans="2:3" x14ac:dyDescent="0.2">
      <c r="B1319" s="51"/>
      <c r="C1319" s="57"/>
    </row>
    <row r="1320" spans="2:3" x14ac:dyDescent="0.2">
      <c r="B1320" s="51"/>
      <c r="C1320" s="57"/>
    </row>
    <row r="1321" spans="2:3" x14ac:dyDescent="0.2">
      <c r="B1321" s="51"/>
      <c r="C1321" s="57"/>
    </row>
    <row r="1322" spans="2:3" x14ac:dyDescent="0.2">
      <c r="B1322" s="51"/>
      <c r="C1322" s="57"/>
    </row>
    <row r="1323" spans="2:3" x14ac:dyDescent="0.2">
      <c r="B1323" s="51"/>
      <c r="C1323" s="57"/>
    </row>
    <row r="1324" spans="2:3" x14ac:dyDescent="0.2">
      <c r="B1324" s="51"/>
      <c r="C1324" s="57"/>
    </row>
    <row r="1325" spans="2:3" x14ac:dyDescent="0.2">
      <c r="B1325" s="51"/>
      <c r="C1325" s="57"/>
    </row>
    <row r="1326" spans="2:3" x14ac:dyDescent="0.2">
      <c r="B1326" s="51"/>
      <c r="C1326" s="57"/>
    </row>
    <row r="1327" spans="2:3" x14ac:dyDescent="0.2">
      <c r="B1327" s="51"/>
      <c r="C1327" s="57"/>
    </row>
    <row r="1328" spans="2:3" x14ac:dyDescent="0.2">
      <c r="B1328" s="51"/>
      <c r="C1328" s="57"/>
    </row>
    <row r="1329" spans="2:3" x14ac:dyDescent="0.2">
      <c r="B1329" s="51"/>
      <c r="C1329" s="57"/>
    </row>
    <row r="1330" spans="2:3" x14ac:dyDescent="0.2">
      <c r="B1330" s="51"/>
    </row>
    <row r="1331" spans="2:3" x14ac:dyDescent="0.2">
      <c r="B1331" s="51"/>
    </row>
  </sheetData>
  <sortState xmlns:xlrd2="http://schemas.microsoft.com/office/spreadsheetml/2017/richdata2" ref="B199:D387">
    <sortCondition ref="B199:B387"/>
    <sortCondition ref="C199:C387"/>
    <sortCondition ref="D199:D387"/>
  </sortState>
  <mergeCells count="3">
    <mergeCell ref="AS1:AT1"/>
    <mergeCell ref="AU1:AV1"/>
    <mergeCell ref="AW1:AX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1F0A-64B2-A34B-ACF8-A1CE7C37DC64}">
  <dimension ref="A1:AX1330"/>
  <sheetViews>
    <sheetView workbookViewId="0">
      <pane ySplit="1" topLeftCell="A135" activePane="bottomLeft" state="frozen"/>
      <selection activeCell="J145" sqref="J145"/>
      <selection pane="bottomLeft" activeCell="J148" sqref="J148"/>
    </sheetView>
  </sheetViews>
  <sheetFormatPr baseColWidth="10" defaultColWidth="10.83203125" defaultRowHeight="16" x14ac:dyDescent="0.2"/>
  <cols>
    <col min="1" max="1" width="3.6640625" style="43" customWidth="1"/>
    <col min="2" max="2" width="10.5" style="43" bestFit="1" customWidth="1"/>
    <col min="3" max="4" width="15.1640625" style="44" bestFit="1" customWidth="1"/>
    <col min="5" max="6" width="5.6640625" style="43" customWidth="1"/>
    <col min="7" max="8" width="4.1640625" style="43" bestFit="1" customWidth="1"/>
    <col min="9" max="9" width="4.6640625" style="43" customWidth="1"/>
    <col min="10" max="10" width="22.83203125" style="42" bestFit="1" customWidth="1"/>
    <col min="11" max="11" width="15.33203125" style="42" bestFit="1" customWidth="1"/>
    <col min="12" max="12" width="5.1640625" style="45" customWidth="1"/>
    <col min="13" max="13" width="5.1640625" style="43" customWidth="1"/>
    <col min="14" max="14" width="5.6640625" style="43" customWidth="1"/>
    <col min="15" max="15" width="4.6640625" style="43" customWidth="1"/>
    <col min="16" max="16" width="5.6640625" style="43" customWidth="1"/>
    <col min="17" max="17" width="6.1640625" style="43" customWidth="1"/>
    <col min="18" max="18" width="6.6640625" style="43" customWidth="1"/>
    <col min="19" max="19" width="5.6640625" style="43" customWidth="1"/>
    <col min="20" max="20" width="4.6640625" style="43" customWidth="1"/>
    <col min="21" max="21" width="8.1640625" style="43" customWidth="1"/>
    <col min="22" max="22" width="4.83203125" style="43" customWidth="1"/>
    <col min="23" max="23" width="15.1640625" style="42" bestFit="1" customWidth="1"/>
    <col min="24" max="24" width="22.83203125" style="42" bestFit="1" customWidth="1"/>
    <col min="25" max="25" width="15.33203125" style="42" bestFit="1" customWidth="1"/>
    <col min="26" max="26" width="10.5" style="43" bestFit="1" customWidth="1"/>
    <col min="27" max="27" width="19.33203125" style="53" bestFit="1" customWidth="1"/>
    <col min="28" max="28" width="7.6640625" style="43" customWidth="1"/>
    <col min="29" max="29" width="4.33203125" style="43" bestFit="1" customWidth="1"/>
    <col min="30" max="30" width="4.5" style="43" bestFit="1" customWidth="1"/>
    <col min="31" max="31" width="3.33203125" style="43" bestFit="1" customWidth="1"/>
    <col min="32" max="33" width="3.6640625" style="43" bestFit="1" customWidth="1"/>
    <col min="34" max="34" width="4" style="43" bestFit="1" customWidth="1"/>
    <col min="35" max="35" width="3.1640625" style="43" bestFit="1" customWidth="1"/>
    <col min="36" max="36" width="4.1640625" style="43" bestFit="1" customWidth="1"/>
    <col min="37" max="37" width="4.6640625" style="43" bestFit="1" customWidth="1"/>
    <col min="38" max="38" width="5.1640625" style="43" bestFit="1" customWidth="1"/>
    <col min="39" max="39" width="4.1640625" style="43" bestFit="1" customWidth="1"/>
    <col min="40" max="40" width="3" style="43" bestFit="1" customWidth="1"/>
    <col min="41" max="41" width="1.83203125" style="43" customWidth="1"/>
    <col min="42" max="42" width="7.33203125" style="43" bestFit="1" customWidth="1"/>
    <col min="43" max="43" width="4.6640625" style="43" bestFit="1" customWidth="1"/>
    <col min="44" max="44" width="6.3320312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3203125" style="42"/>
  </cols>
  <sheetData>
    <row r="1" spans="1:50" x14ac:dyDescent="0.2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1279</v>
      </c>
      <c r="J1" s="40" t="s">
        <v>98</v>
      </c>
      <c r="K1" s="40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38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80"/>
      <c r="AT1" s="80"/>
      <c r="AU1" s="80"/>
      <c r="AV1" s="80"/>
      <c r="AW1" s="80"/>
      <c r="AX1" s="80"/>
    </row>
    <row r="2" spans="1:50" x14ac:dyDescent="0.2">
      <c r="A2" s="43">
        <v>5</v>
      </c>
      <c r="B2" s="51">
        <v>45913</v>
      </c>
      <c r="C2" s="57" t="s">
        <v>123</v>
      </c>
      <c r="D2" s="44" t="s">
        <v>321</v>
      </c>
      <c r="E2" s="43" t="s">
        <v>91</v>
      </c>
      <c r="F2" s="43" t="s">
        <v>72</v>
      </c>
      <c r="G2" s="43">
        <v>69</v>
      </c>
      <c r="H2" s="43">
        <v>66</v>
      </c>
      <c r="I2" s="43">
        <v>0</v>
      </c>
      <c r="J2" s="42" t="s">
        <v>331</v>
      </c>
      <c r="K2" s="42" t="s">
        <v>34</v>
      </c>
      <c r="L2" s="45">
        <v>1</v>
      </c>
      <c r="M2" s="43">
        <v>23</v>
      </c>
      <c r="N2" s="44">
        <v>13</v>
      </c>
      <c r="O2" s="44">
        <v>6</v>
      </c>
      <c r="P2" s="44">
        <v>1</v>
      </c>
      <c r="Q2" s="44">
        <v>5</v>
      </c>
      <c r="R2" s="45">
        <v>0</v>
      </c>
      <c r="S2" s="43">
        <v>0</v>
      </c>
      <c r="T2" s="43">
        <v>1</v>
      </c>
      <c r="U2" s="43" t="s">
        <v>122</v>
      </c>
      <c r="V2" s="43">
        <f>IF(M2=0,0,1)</f>
        <v>1</v>
      </c>
      <c r="W2" s="57"/>
      <c r="Y2" s="69"/>
      <c r="Z2" s="51"/>
      <c r="AP2" s="46"/>
      <c r="AQ2" s="42"/>
      <c r="AV2" s="47"/>
      <c r="AX2" s="43"/>
    </row>
    <row r="3" spans="1:50" x14ac:dyDescent="0.2">
      <c r="A3" s="43">
        <v>5</v>
      </c>
      <c r="B3" s="51">
        <v>45913</v>
      </c>
      <c r="C3" s="57" t="s">
        <v>123</v>
      </c>
      <c r="D3" s="44" t="s">
        <v>321</v>
      </c>
      <c r="E3" s="43" t="s">
        <v>91</v>
      </c>
      <c r="F3" s="43" t="s">
        <v>72</v>
      </c>
      <c r="G3" s="43">
        <v>69</v>
      </c>
      <c r="H3" s="43">
        <v>66</v>
      </c>
      <c r="I3" s="43">
        <v>1</v>
      </c>
      <c r="J3" s="42" t="s">
        <v>332</v>
      </c>
      <c r="K3" s="42" t="s">
        <v>33</v>
      </c>
      <c r="L3" s="45">
        <v>1</v>
      </c>
      <c r="M3" s="43">
        <v>19</v>
      </c>
      <c r="N3" s="44">
        <v>14</v>
      </c>
      <c r="O3" s="44">
        <v>5</v>
      </c>
      <c r="P3" s="44">
        <v>2</v>
      </c>
      <c r="Q3" s="44">
        <v>3</v>
      </c>
      <c r="R3" s="45">
        <v>0</v>
      </c>
      <c r="S3" s="43">
        <v>2</v>
      </c>
      <c r="T3" s="43">
        <v>2</v>
      </c>
      <c r="U3" s="43" t="s">
        <v>122</v>
      </c>
      <c r="V3" s="43">
        <f t="shared" ref="V3:V66" si="0">IF(M3=0,0,1)</f>
        <v>1</v>
      </c>
      <c r="W3" s="57"/>
      <c r="Y3" s="44"/>
      <c r="Z3" s="51"/>
      <c r="AP3" s="46"/>
      <c r="AQ3" s="42"/>
      <c r="AV3" s="47"/>
      <c r="AX3" s="43"/>
    </row>
    <row r="4" spans="1:50" x14ac:dyDescent="0.2">
      <c r="A4" s="43">
        <v>5</v>
      </c>
      <c r="B4" s="51">
        <v>45913</v>
      </c>
      <c r="C4" s="57" t="s">
        <v>123</v>
      </c>
      <c r="D4" s="44" t="s">
        <v>321</v>
      </c>
      <c r="E4" s="43" t="s">
        <v>91</v>
      </c>
      <c r="F4" s="43" t="s">
        <v>72</v>
      </c>
      <c r="G4" s="43">
        <v>69</v>
      </c>
      <c r="H4" s="43">
        <v>66</v>
      </c>
      <c r="I4" s="43">
        <v>3</v>
      </c>
      <c r="J4" s="42" t="s">
        <v>333</v>
      </c>
      <c r="K4" s="75" t="s">
        <v>31</v>
      </c>
      <c r="L4" s="45">
        <v>1</v>
      </c>
      <c r="M4" s="43">
        <v>20</v>
      </c>
      <c r="N4" s="69">
        <v>8</v>
      </c>
      <c r="O4" s="69">
        <v>3</v>
      </c>
      <c r="P4" s="69">
        <v>0</v>
      </c>
      <c r="Q4" s="69">
        <v>3</v>
      </c>
      <c r="R4" s="45">
        <v>0</v>
      </c>
      <c r="S4" s="43">
        <v>2</v>
      </c>
      <c r="T4" s="43">
        <v>3</v>
      </c>
      <c r="U4" s="43" t="s">
        <v>122</v>
      </c>
      <c r="V4" s="43">
        <f t="shared" si="0"/>
        <v>1</v>
      </c>
      <c r="W4" s="57"/>
      <c r="Y4" s="69"/>
      <c r="Z4" s="51"/>
      <c r="AP4" s="46"/>
      <c r="AQ4" s="42"/>
      <c r="AR4" s="48"/>
      <c r="AS4" s="48"/>
      <c r="AT4" s="48"/>
      <c r="AU4" s="48"/>
      <c r="AV4" s="49"/>
      <c r="AW4" s="48"/>
      <c r="AX4" s="48"/>
    </row>
    <row r="5" spans="1:50" x14ac:dyDescent="0.2">
      <c r="A5" s="43">
        <v>5</v>
      </c>
      <c r="B5" s="51">
        <v>45913</v>
      </c>
      <c r="C5" s="57" t="s">
        <v>123</v>
      </c>
      <c r="D5" s="44" t="s">
        <v>321</v>
      </c>
      <c r="E5" s="43" t="s">
        <v>91</v>
      </c>
      <c r="F5" s="43" t="s">
        <v>72</v>
      </c>
      <c r="G5" s="43">
        <v>69</v>
      </c>
      <c r="H5" s="43">
        <v>66</v>
      </c>
      <c r="I5" s="43">
        <v>4</v>
      </c>
      <c r="J5" s="42" t="s">
        <v>334</v>
      </c>
      <c r="K5" s="75" t="s">
        <v>323</v>
      </c>
      <c r="M5" s="43">
        <v>15</v>
      </c>
      <c r="N5" s="69">
        <v>7</v>
      </c>
      <c r="O5" s="69">
        <v>2</v>
      </c>
      <c r="P5" s="69">
        <v>1</v>
      </c>
      <c r="Q5" s="69">
        <v>1</v>
      </c>
      <c r="R5" s="45">
        <v>0</v>
      </c>
      <c r="S5" s="43">
        <v>2</v>
      </c>
      <c r="T5" s="43">
        <v>2</v>
      </c>
      <c r="U5" s="43" t="s">
        <v>122</v>
      </c>
      <c r="V5" s="43">
        <f t="shared" si="0"/>
        <v>1</v>
      </c>
      <c r="W5" s="57"/>
      <c r="Y5" s="69"/>
      <c r="Z5" s="51"/>
      <c r="AP5" s="46"/>
      <c r="AQ5" s="42"/>
      <c r="AV5" s="47"/>
      <c r="AX5" s="43"/>
    </row>
    <row r="6" spans="1:50" x14ac:dyDescent="0.2">
      <c r="A6" s="43">
        <v>5</v>
      </c>
      <c r="B6" s="51">
        <v>45913</v>
      </c>
      <c r="C6" s="57" t="s">
        <v>123</v>
      </c>
      <c r="D6" s="44" t="s">
        <v>321</v>
      </c>
      <c r="E6" s="43" t="s">
        <v>91</v>
      </c>
      <c r="F6" s="43" t="s">
        <v>72</v>
      </c>
      <c r="G6" s="43">
        <v>69</v>
      </c>
      <c r="H6" s="43">
        <v>66</v>
      </c>
      <c r="I6" s="43">
        <v>5</v>
      </c>
      <c r="J6" s="42" t="s">
        <v>335</v>
      </c>
      <c r="K6" s="75" t="s">
        <v>141</v>
      </c>
      <c r="M6" s="43">
        <v>17</v>
      </c>
      <c r="N6" s="69">
        <v>4</v>
      </c>
      <c r="O6" s="69">
        <v>2</v>
      </c>
      <c r="P6" s="69">
        <v>0</v>
      </c>
      <c r="Q6" s="69">
        <v>2</v>
      </c>
      <c r="R6" s="45">
        <v>0</v>
      </c>
      <c r="S6" s="43">
        <v>0</v>
      </c>
      <c r="T6" s="43">
        <v>0</v>
      </c>
      <c r="U6" s="43" t="s">
        <v>122</v>
      </c>
      <c r="V6" s="43">
        <f t="shared" si="0"/>
        <v>1</v>
      </c>
      <c r="W6" s="57"/>
      <c r="Y6" s="69"/>
      <c r="Z6" s="51"/>
      <c r="AP6" s="46"/>
      <c r="AQ6" s="42"/>
      <c r="AV6" s="47"/>
      <c r="AX6" s="43"/>
    </row>
    <row r="7" spans="1:50" x14ac:dyDescent="0.2">
      <c r="A7" s="43">
        <v>5</v>
      </c>
      <c r="B7" s="51">
        <v>45913</v>
      </c>
      <c r="C7" s="57" t="s">
        <v>123</v>
      </c>
      <c r="D7" s="44" t="s">
        <v>321</v>
      </c>
      <c r="E7" s="43" t="s">
        <v>91</v>
      </c>
      <c r="F7" s="43" t="s">
        <v>72</v>
      </c>
      <c r="G7" s="43">
        <v>69</v>
      </c>
      <c r="H7" s="43">
        <v>66</v>
      </c>
      <c r="I7" s="43">
        <v>6</v>
      </c>
      <c r="J7" s="42" t="s">
        <v>336</v>
      </c>
      <c r="K7" s="75" t="s">
        <v>324</v>
      </c>
      <c r="M7" s="43">
        <v>21</v>
      </c>
      <c r="N7" s="69">
        <v>5</v>
      </c>
      <c r="O7" s="69">
        <v>1</v>
      </c>
      <c r="P7" s="69">
        <v>0</v>
      </c>
      <c r="Q7" s="69">
        <v>1</v>
      </c>
      <c r="R7" s="45">
        <v>0</v>
      </c>
      <c r="S7" s="43">
        <v>3</v>
      </c>
      <c r="T7" s="43">
        <v>1</v>
      </c>
      <c r="U7" s="43" t="s">
        <v>122</v>
      </c>
      <c r="V7" s="43">
        <f t="shared" si="0"/>
        <v>1</v>
      </c>
      <c r="W7" s="57"/>
      <c r="Y7" s="69"/>
      <c r="Z7" s="51"/>
      <c r="AP7" s="46"/>
      <c r="AQ7" s="42"/>
      <c r="AV7" s="47"/>
      <c r="AX7" s="43"/>
    </row>
    <row r="8" spans="1:50" x14ac:dyDescent="0.2">
      <c r="A8" s="43">
        <v>5</v>
      </c>
      <c r="B8" s="51">
        <v>45913</v>
      </c>
      <c r="C8" s="57" t="s">
        <v>123</v>
      </c>
      <c r="D8" s="44" t="s">
        <v>321</v>
      </c>
      <c r="E8" s="43" t="s">
        <v>91</v>
      </c>
      <c r="F8" s="43" t="s">
        <v>72</v>
      </c>
      <c r="G8" s="43">
        <v>69</v>
      </c>
      <c r="H8" s="43">
        <v>66</v>
      </c>
      <c r="I8" s="43">
        <v>14</v>
      </c>
      <c r="J8" s="42" t="s">
        <v>337</v>
      </c>
      <c r="K8" s="75" t="s">
        <v>19</v>
      </c>
      <c r="M8" s="43">
        <v>18</v>
      </c>
      <c r="N8" s="69">
        <v>6</v>
      </c>
      <c r="O8" s="69">
        <v>2</v>
      </c>
      <c r="P8" s="69">
        <v>0</v>
      </c>
      <c r="Q8" s="69">
        <v>2</v>
      </c>
      <c r="R8" s="45">
        <v>0</v>
      </c>
      <c r="S8" s="43">
        <v>2</v>
      </c>
      <c r="T8" s="43">
        <v>1</v>
      </c>
      <c r="U8" s="43" t="s">
        <v>122</v>
      </c>
      <c r="V8" s="43">
        <f t="shared" si="0"/>
        <v>1</v>
      </c>
      <c r="W8" s="57"/>
      <c r="Y8" s="69"/>
      <c r="Z8" s="51"/>
      <c r="AP8" s="46"/>
      <c r="AQ8" s="42"/>
      <c r="AV8" s="47"/>
      <c r="AX8" s="43"/>
    </row>
    <row r="9" spans="1:50" x14ac:dyDescent="0.2">
      <c r="A9" s="43">
        <v>5</v>
      </c>
      <c r="B9" s="51">
        <v>45913</v>
      </c>
      <c r="C9" s="57" t="s">
        <v>123</v>
      </c>
      <c r="D9" s="44" t="s">
        <v>321</v>
      </c>
      <c r="E9" s="43" t="s">
        <v>91</v>
      </c>
      <c r="F9" s="43" t="s">
        <v>72</v>
      </c>
      <c r="G9" s="43">
        <v>69</v>
      </c>
      <c r="H9" s="43">
        <v>66</v>
      </c>
      <c r="I9" s="43">
        <v>15</v>
      </c>
      <c r="J9" s="42" t="s">
        <v>338</v>
      </c>
      <c r="K9" s="75" t="s">
        <v>42</v>
      </c>
      <c r="M9" s="43">
        <v>15</v>
      </c>
      <c r="N9" s="69">
        <v>8</v>
      </c>
      <c r="O9" s="69">
        <v>4</v>
      </c>
      <c r="P9" s="69">
        <v>0</v>
      </c>
      <c r="Q9" s="69">
        <v>3</v>
      </c>
      <c r="R9" s="45">
        <v>1</v>
      </c>
      <c r="S9" s="43">
        <v>0</v>
      </c>
      <c r="T9" s="43">
        <v>3</v>
      </c>
      <c r="U9" s="43" t="s">
        <v>122</v>
      </c>
      <c r="V9" s="43">
        <f t="shared" si="0"/>
        <v>1</v>
      </c>
      <c r="W9" s="57"/>
      <c r="Y9" s="69"/>
      <c r="Z9" s="51"/>
      <c r="AP9" s="46"/>
      <c r="AQ9" s="42"/>
      <c r="AV9" s="47"/>
      <c r="AX9" s="43"/>
    </row>
    <row r="10" spans="1:50" x14ac:dyDescent="0.2">
      <c r="A10" s="43">
        <v>5</v>
      </c>
      <c r="B10" s="51">
        <v>45913</v>
      </c>
      <c r="C10" s="57" t="s">
        <v>123</v>
      </c>
      <c r="D10" s="44" t="s">
        <v>321</v>
      </c>
      <c r="E10" s="43" t="s">
        <v>91</v>
      </c>
      <c r="F10" s="43" t="s">
        <v>72</v>
      </c>
      <c r="G10" s="43">
        <v>69</v>
      </c>
      <c r="H10" s="43">
        <v>66</v>
      </c>
      <c r="I10" s="43">
        <v>19</v>
      </c>
      <c r="J10" s="42" t="s">
        <v>339</v>
      </c>
      <c r="K10" s="75" t="s">
        <v>18</v>
      </c>
      <c r="M10" s="43">
        <v>4</v>
      </c>
      <c r="N10" s="69">
        <v>0</v>
      </c>
      <c r="O10" s="69">
        <v>0</v>
      </c>
      <c r="P10" s="69">
        <v>0</v>
      </c>
      <c r="Q10" s="69">
        <v>0</v>
      </c>
      <c r="R10" s="45">
        <v>0</v>
      </c>
      <c r="S10" s="43">
        <v>0</v>
      </c>
      <c r="T10" s="43">
        <v>0</v>
      </c>
      <c r="U10" s="43" t="s">
        <v>122</v>
      </c>
      <c r="V10" s="43">
        <f t="shared" si="0"/>
        <v>1</v>
      </c>
      <c r="W10" s="57"/>
      <c r="Y10" s="69"/>
      <c r="Z10" s="51"/>
      <c r="AP10" s="46"/>
      <c r="AQ10" s="42"/>
      <c r="AV10" s="47"/>
      <c r="AX10" s="43"/>
    </row>
    <row r="11" spans="1:50" x14ac:dyDescent="0.2">
      <c r="A11" s="43">
        <v>5</v>
      </c>
      <c r="B11" s="51">
        <v>45913</v>
      </c>
      <c r="C11" s="57" t="s">
        <v>123</v>
      </c>
      <c r="D11" s="44" t="s">
        <v>321</v>
      </c>
      <c r="E11" s="43" t="s">
        <v>91</v>
      </c>
      <c r="F11" s="43" t="s">
        <v>72</v>
      </c>
      <c r="G11" s="43">
        <v>69</v>
      </c>
      <c r="H11" s="43">
        <v>66</v>
      </c>
      <c r="I11" s="43">
        <v>35</v>
      </c>
      <c r="J11" s="42" t="s">
        <v>340</v>
      </c>
      <c r="K11" s="75" t="s">
        <v>56</v>
      </c>
      <c r="L11" s="45">
        <v>1</v>
      </c>
      <c r="M11" s="43">
        <v>15</v>
      </c>
      <c r="N11" s="69">
        <v>0</v>
      </c>
      <c r="O11" s="69">
        <v>0</v>
      </c>
      <c r="P11" s="69">
        <v>0</v>
      </c>
      <c r="Q11" s="69">
        <v>0</v>
      </c>
      <c r="R11" s="45">
        <v>0</v>
      </c>
      <c r="S11" s="43">
        <v>0</v>
      </c>
      <c r="T11" s="43">
        <v>0</v>
      </c>
      <c r="U11" s="43" t="s">
        <v>122</v>
      </c>
      <c r="V11" s="43">
        <f t="shared" si="0"/>
        <v>1</v>
      </c>
      <c r="W11" s="57"/>
      <c r="Y11" s="69"/>
      <c r="Z11" s="71"/>
      <c r="AA11" s="72"/>
      <c r="AB11" s="74"/>
      <c r="AC11" s="73"/>
      <c r="AP11" s="46"/>
      <c r="AQ11" s="42"/>
      <c r="AV11" s="47"/>
      <c r="AX11" s="43"/>
    </row>
    <row r="12" spans="1:50" x14ac:dyDescent="0.2">
      <c r="A12" s="43">
        <v>5</v>
      </c>
      <c r="B12" s="51">
        <v>45913</v>
      </c>
      <c r="C12" s="57" t="s">
        <v>123</v>
      </c>
      <c r="D12" s="44" t="s">
        <v>321</v>
      </c>
      <c r="E12" s="43" t="s">
        <v>91</v>
      </c>
      <c r="F12" s="43" t="s">
        <v>72</v>
      </c>
      <c r="G12" s="43">
        <v>69</v>
      </c>
      <c r="H12" s="43">
        <v>66</v>
      </c>
      <c r="I12" s="43">
        <v>81</v>
      </c>
      <c r="J12" s="42" t="s">
        <v>341</v>
      </c>
      <c r="K12" s="75" t="s">
        <v>58</v>
      </c>
      <c r="L12" s="45">
        <v>1</v>
      </c>
      <c r="M12" s="43">
        <v>23</v>
      </c>
      <c r="N12" s="69">
        <v>4</v>
      </c>
      <c r="O12" s="69">
        <v>1</v>
      </c>
      <c r="P12" s="69">
        <v>0</v>
      </c>
      <c r="Q12" s="69">
        <v>1</v>
      </c>
      <c r="R12" s="45">
        <v>0</v>
      </c>
      <c r="S12" s="43">
        <v>2</v>
      </c>
      <c r="T12" s="43">
        <v>2</v>
      </c>
      <c r="U12" s="43" t="s">
        <v>122</v>
      </c>
      <c r="V12" s="43">
        <f t="shared" si="0"/>
        <v>1</v>
      </c>
      <c r="W12" s="57"/>
      <c r="Y12" s="44"/>
      <c r="Z12" s="51"/>
      <c r="AP12" s="46"/>
      <c r="AQ12" s="42"/>
      <c r="AV12" s="47"/>
      <c r="AX12" s="43"/>
    </row>
    <row r="13" spans="1:50" x14ac:dyDescent="0.2">
      <c r="A13" s="43">
        <v>5</v>
      </c>
      <c r="B13" s="51">
        <v>45913</v>
      </c>
      <c r="C13" s="57" t="s">
        <v>123</v>
      </c>
      <c r="D13" s="44" t="s">
        <v>321</v>
      </c>
      <c r="E13" s="43" t="s">
        <v>91</v>
      </c>
      <c r="F13" s="43" t="s">
        <v>72</v>
      </c>
      <c r="G13" s="43">
        <v>69</v>
      </c>
      <c r="H13" s="43">
        <v>66</v>
      </c>
      <c r="I13" s="43">
        <v>97</v>
      </c>
      <c r="J13" s="42" t="s">
        <v>342</v>
      </c>
      <c r="K13" s="75" t="s">
        <v>325</v>
      </c>
      <c r="M13" s="43">
        <v>10</v>
      </c>
      <c r="N13" s="69">
        <v>0</v>
      </c>
      <c r="O13" s="69">
        <v>0</v>
      </c>
      <c r="P13" s="69">
        <v>0</v>
      </c>
      <c r="Q13" s="69">
        <v>0</v>
      </c>
      <c r="R13" s="45">
        <v>0</v>
      </c>
      <c r="S13" s="43">
        <v>0</v>
      </c>
      <c r="T13" s="43">
        <v>1</v>
      </c>
      <c r="U13" s="43" t="s">
        <v>122</v>
      </c>
      <c r="V13" s="43">
        <f t="shared" si="0"/>
        <v>1</v>
      </c>
      <c r="W13" s="57"/>
      <c r="Y13" s="69"/>
      <c r="Z13" s="51"/>
      <c r="AP13" s="46"/>
      <c r="AQ13" s="42"/>
      <c r="AV13" s="47"/>
      <c r="AX13" s="43"/>
    </row>
    <row r="14" spans="1:50" x14ac:dyDescent="0.2">
      <c r="A14" s="43">
        <v>5</v>
      </c>
      <c r="B14" s="51">
        <v>45913</v>
      </c>
      <c r="C14" s="57" t="s">
        <v>321</v>
      </c>
      <c r="D14" s="57" t="s">
        <v>123</v>
      </c>
      <c r="E14" s="43" t="s">
        <v>90</v>
      </c>
      <c r="F14" s="43" t="s">
        <v>73</v>
      </c>
      <c r="G14" s="43">
        <v>66</v>
      </c>
      <c r="H14" s="43">
        <v>69</v>
      </c>
      <c r="I14" s="43">
        <v>4</v>
      </c>
      <c r="J14" s="42" t="s">
        <v>343</v>
      </c>
      <c r="K14" s="75" t="s">
        <v>7</v>
      </c>
      <c r="M14" s="43">
        <v>8</v>
      </c>
      <c r="N14" s="69">
        <v>0</v>
      </c>
      <c r="O14" s="69">
        <v>0</v>
      </c>
      <c r="P14" s="69">
        <v>0</v>
      </c>
      <c r="Q14" s="69">
        <v>0</v>
      </c>
      <c r="R14" s="45">
        <v>0</v>
      </c>
      <c r="S14" s="43">
        <v>0</v>
      </c>
      <c r="T14" s="43">
        <v>0</v>
      </c>
      <c r="U14" s="43" t="s">
        <v>122</v>
      </c>
      <c r="V14" s="43">
        <f t="shared" si="0"/>
        <v>1</v>
      </c>
      <c r="W14" s="57"/>
      <c r="Y14" s="69"/>
      <c r="Z14" s="51"/>
      <c r="AP14" s="46"/>
      <c r="AQ14" s="42"/>
      <c r="AV14" s="47"/>
      <c r="AX14" s="43"/>
    </row>
    <row r="15" spans="1:50" x14ac:dyDescent="0.2">
      <c r="A15" s="43">
        <v>5</v>
      </c>
      <c r="B15" s="51">
        <v>45913</v>
      </c>
      <c r="C15" s="57" t="s">
        <v>321</v>
      </c>
      <c r="D15" s="57" t="s">
        <v>123</v>
      </c>
      <c r="E15" s="43" t="s">
        <v>90</v>
      </c>
      <c r="F15" s="43" t="s">
        <v>73</v>
      </c>
      <c r="G15" s="43">
        <v>66</v>
      </c>
      <c r="H15" s="43">
        <v>69</v>
      </c>
      <c r="I15" s="43">
        <v>5</v>
      </c>
      <c r="J15" s="42" t="s">
        <v>344</v>
      </c>
      <c r="K15" s="75" t="s">
        <v>32</v>
      </c>
      <c r="M15" s="43">
        <v>8</v>
      </c>
      <c r="N15" s="69">
        <v>0</v>
      </c>
      <c r="O15" s="69">
        <v>0</v>
      </c>
      <c r="P15" s="69">
        <v>0</v>
      </c>
      <c r="Q15" s="69">
        <v>0</v>
      </c>
      <c r="R15" s="45">
        <v>0</v>
      </c>
      <c r="S15" s="43">
        <v>0</v>
      </c>
      <c r="T15" s="43">
        <v>0</v>
      </c>
      <c r="U15" s="43" t="s">
        <v>122</v>
      </c>
      <c r="V15" s="43">
        <f t="shared" si="0"/>
        <v>1</v>
      </c>
      <c r="W15" s="57"/>
      <c r="Z15" s="51"/>
      <c r="AP15" s="46"/>
      <c r="AQ15" s="42"/>
      <c r="AX15" s="43"/>
    </row>
    <row r="16" spans="1:50" x14ac:dyDescent="0.2">
      <c r="A16" s="43">
        <v>5</v>
      </c>
      <c r="B16" s="51">
        <v>45913</v>
      </c>
      <c r="C16" s="57" t="s">
        <v>321</v>
      </c>
      <c r="D16" s="57" t="s">
        <v>123</v>
      </c>
      <c r="E16" s="43" t="s">
        <v>90</v>
      </c>
      <c r="F16" s="43" t="s">
        <v>73</v>
      </c>
      <c r="G16" s="43">
        <v>66</v>
      </c>
      <c r="H16" s="43">
        <v>69</v>
      </c>
      <c r="I16" s="43">
        <v>6</v>
      </c>
      <c r="J16" s="42" t="s">
        <v>345</v>
      </c>
      <c r="K16" s="75" t="s">
        <v>326</v>
      </c>
      <c r="L16" s="45">
        <v>1</v>
      </c>
      <c r="M16" s="43">
        <v>25</v>
      </c>
      <c r="N16" s="69">
        <v>7</v>
      </c>
      <c r="O16" s="69">
        <v>3</v>
      </c>
      <c r="P16" s="69">
        <v>0</v>
      </c>
      <c r="Q16" s="69">
        <v>3</v>
      </c>
      <c r="R16" s="45">
        <v>0</v>
      </c>
      <c r="S16" s="43">
        <v>1</v>
      </c>
      <c r="T16" s="43">
        <v>3</v>
      </c>
      <c r="U16" s="43" t="s">
        <v>122</v>
      </c>
      <c r="V16" s="43">
        <f t="shared" si="0"/>
        <v>1</v>
      </c>
      <c r="W16" s="57"/>
      <c r="Y16" s="44"/>
      <c r="Z16" s="51"/>
      <c r="AP16" s="46"/>
      <c r="AQ16" s="42"/>
      <c r="AV16" s="47"/>
      <c r="AX16" s="43"/>
    </row>
    <row r="17" spans="1:50" x14ac:dyDescent="0.2">
      <c r="A17" s="43">
        <v>5</v>
      </c>
      <c r="B17" s="51">
        <v>45913</v>
      </c>
      <c r="C17" s="57" t="s">
        <v>321</v>
      </c>
      <c r="D17" s="57" t="s">
        <v>123</v>
      </c>
      <c r="E17" s="43" t="s">
        <v>90</v>
      </c>
      <c r="F17" s="43" t="s">
        <v>73</v>
      </c>
      <c r="G17" s="43">
        <v>66</v>
      </c>
      <c r="H17" s="43">
        <v>69</v>
      </c>
      <c r="I17" s="43">
        <v>7</v>
      </c>
      <c r="J17" s="42" t="s">
        <v>346</v>
      </c>
      <c r="K17" s="75" t="s">
        <v>42</v>
      </c>
      <c r="L17" s="45">
        <v>1</v>
      </c>
      <c r="M17" s="43">
        <v>34</v>
      </c>
      <c r="N17" s="69">
        <v>14</v>
      </c>
      <c r="O17" s="69">
        <v>4</v>
      </c>
      <c r="P17" s="69">
        <v>3</v>
      </c>
      <c r="Q17" s="69">
        <v>1</v>
      </c>
      <c r="R17" s="45">
        <v>0</v>
      </c>
      <c r="S17" s="43">
        <v>3</v>
      </c>
      <c r="T17" s="43">
        <v>3</v>
      </c>
      <c r="U17" s="43" t="s">
        <v>122</v>
      </c>
      <c r="V17" s="43">
        <f t="shared" si="0"/>
        <v>1</v>
      </c>
      <c r="W17" s="44"/>
      <c r="Y17" s="44"/>
      <c r="Z17" s="51"/>
      <c r="AP17" s="46"/>
      <c r="AQ17" s="42"/>
      <c r="AV17" s="47"/>
      <c r="AX17" s="43"/>
    </row>
    <row r="18" spans="1:50" x14ac:dyDescent="0.2">
      <c r="A18" s="43">
        <v>5</v>
      </c>
      <c r="B18" s="51">
        <v>45913</v>
      </c>
      <c r="C18" s="57" t="s">
        <v>321</v>
      </c>
      <c r="D18" s="57" t="s">
        <v>123</v>
      </c>
      <c r="E18" s="43" t="s">
        <v>90</v>
      </c>
      <c r="F18" s="43" t="s">
        <v>73</v>
      </c>
      <c r="G18" s="43">
        <v>66</v>
      </c>
      <c r="H18" s="43">
        <v>69</v>
      </c>
      <c r="I18" s="43">
        <v>8</v>
      </c>
      <c r="J18" s="42" t="s">
        <v>347</v>
      </c>
      <c r="K18" s="75" t="s">
        <v>0</v>
      </c>
      <c r="M18" s="43">
        <v>13</v>
      </c>
      <c r="N18" s="69">
        <v>10</v>
      </c>
      <c r="O18" s="69">
        <v>4</v>
      </c>
      <c r="P18" s="69">
        <v>2</v>
      </c>
      <c r="Q18" s="69">
        <v>2</v>
      </c>
      <c r="R18" s="45">
        <v>0</v>
      </c>
      <c r="S18" s="43">
        <v>0</v>
      </c>
      <c r="T18" s="43">
        <v>0</v>
      </c>
      <c r="U18" s="43" t="s">
        <v>122</v>
      </c>
      <c r="V18" s="43">
        <f t="shared" si="0"/>
        <v>1</v>
      </c>
      <c r="W18" s="57"/>
      <c r="Z18" s="51"/>
      <c r="AB18" s="74"/>
      <c r="AP18" s="46"/>
      <c r="AQ18" s="42"/>
      <c r="AV18" s="47"/>
      <c r="AX18" s="43"/>
    </row>
    <row r="19" spans="1:50" x14ac:dyDescent="0.2">
      <c r="A19" s="43">
        <v>5</v>
      </c>
      <c r="B19" s="51">
        <v>45913</v>
      </c>
      <c r="C19" s="57" t="s">
        <v>321</v>
      </c>
      <c r="D19" s="57" t="s">
        <v>123</v>
      </c>
      <c r="E19" s="43" t="s">
        <v>90</v>
      </c>
      <c r="F19" s="43" t="s">
        <v>73</v>
      </c>
      <c r="G19" s="43">
        <v>66</v>
      </c>
      <c r="H19" s="43">
        <v>69</v>
      </c>
      <c r="I19" s="43">
        <v>9</v>
      </c>
      <c r="J19" s="42" t="s">
        <v>348</v>
      </c>
      <c r="K19" s="75" t="s">
        <v>327</v>
      </c>
      <c r="M19" s="43">
        <v>18</v>
      </c>
      <c r="N19" s="69">
        <v>0</v>
      </c>
      <c r="O19" s="69">
        <v>0</v>
      </c>
      <c r="P19" s="69">
        <v>0</v>
      </c>
      <c r="Q19" s="69">
        <v>0</v>
      </c>
      <c r="R19" s="45">
        <v>0</v>
      </c>
      <c r="S19" s="43">
        <v>0</v>
      </c>
      <c r="T19" s="43">
        <v>1</v>
      </c>
      <c r="U19" s="43" t="s">
        <v>122</v>
      </c>
      <c r="V19" s="43">
        <f t="shared" si="0"/>
        <v>1</v>
      </c>
      <c r="W19" s="57"/>
      <c r="Z19" s="51"/>
      <c r="AP19" s="46"/>
      <c r="AQ19" s="42"/>
      <c r="AV19" s="47"/>
      <c r="AX19" s="43"/>
    </row>
    <row r="20" spans="1:50" x14ac:dyDescent="0.2">
      <c r="A20" s="43">
        <v>5</v>
      </c>
      <c r="B20" s="51">
        <v>45913</v>
      </c>
      <c r="C20" s="57" t="s">
        <v>321</v>
      </c>
      <c r="D20" s="57" t="s">
        <v>123</v>
      </c>
      <c r="E20" s="43" t="s">
        <v>90</v>
      </c>
      <c r="F20" s="43" t="s">
        <v>73</v>
      </c>
      <c r="G20" s="43">
        <v>66</v>
      </c>
      <c r="H20" s="43">
        <v>69</v>
      </c>
      <c r="I20" s="43">
        <v>10</v>
      </c>
      <c r="J20" s="42" t="s">
        <v>349</v>
      </c>
      <c r="K20" s="75" t="s">
        <v>11</v>
      </c>
      <c r="L20" s="45">
        <v>1</v>
      </c>
      <c r="M20" s="43">
        <v>24</v>
      </c>
      <c r="N20" s="69">
        <v>6</v>
      </c>
      <c r="O20" s="69">
        <v>2</v>
      </c>
      <c r="P20" s="69">
        <v>1</v>
      </c>
      <c r="Q20" s="69">
        <v>1</v>
      </c>
      <c r="R20" s="45">
        <v>0</v>
      </c>
      <c r="S20" s="43">
        <v>1</v>
      </c>
      <c r="T20" s="43">
        <v>1</v>
      </c>
      <c r="U20" s="43" t="s">
        <v>122</v>
      </c>
      <c r="V20" s="43">
        <f t="shared" si="0"/>
        <v>1</v>
      </c>
      <c r="W20" s="44"/>
      <c r="Y20" s="44"/>
      <c r="Z20" s="51"/>
      <c r="AP20" s="46"/>
      <c r="AQ20" s="42"/>
      <c r="AV20" s="47"/>
      <c r="AX20" s="43"/>
    </row>
    <row r="21" spans="1:50" x14ac:dyDescent="0.2">
      <c r="A21" s="43">
        <v>5</v>
      </c>
      <c r="B21" s="51">
        <v>45913</v>
      </c>
      <c r="C21" s="57" t="s">
        <v>321</v>
      </c>
      <c r="D21" s="57" t="s">
        <v>123</v>
      </c>
      <c r="E21" s="43" t="s">
        <v>90</v>
      </c>
      <c r="F21" s="43" t="s">
        <v>73</v>
      </c>
      <c r="G21" s="43">
        <v>66</v>
      </c>
      <c r="H21" s="43">
        <v>69</v>
      </c>
      <c r="I21" s="43">
        <v>11</v>
      </c>
      <c r="J21" s="42" t="s">
        <v>350</v>
      </c>
      <c r="K21" s="75" t="s">
        <v>195</v>
      </c>
      <c r="M21" s="43">
        <v>21</v>
      </c>
      <c r="N21" s="69">
        <v>8</v>
      </c>
      <c r="O21" s="69">
        <v>3</v>
      </c>
      <c r="P21" s="69">
        <v>2</v>
      </c>
      <c r="Q21" s="69">
        <v>1</v>
      </c>
      <c r="R21" s="45">
        <v>0</v>
      </c>
      <c r="S21" s="43">
        <v>0</v>
      </c>
      <c r="T21" s="43">
        <v>4</v>
      </c>
      <c r="U21" s="43" t="s">
        <v>122</v>
      </c>
      <c r="V21" s="43">
        <f t="shared" si="0"/>
        <v>1</v>
      </c>
      <c r="W21" s="57"/>
      <c r="Y21" s="69"/>
      <c r="Z21" s="51"/>
      <c r="AP21" s="46"/>
      <c r="AQ21" s="42"/>
      <c r="AV21" s="47"/>
      <c r="AX21" s="43"/>
    </row>
    <row r="22" spans="1:50" x14ac:dyDescent="0.2">
      <c r="A22" s="43">
        <v>5</v>
      </c>
      <c r="B22" s="51">
        <v>45913</v>
      </c>
      <c r="C22" s="57" t="s">
        <v>321</v>
      </c>
      <c r="D22" s="57" t="s">
        <v>123</v>
      </c>
      <c r="E22" s="43" t="s">
        <v>90</v>
      </c>
      <c r="F22" s="43" t="s">
        <v>73</v>
      </c>
      <c r="G22" s="43">
        <v>66</v>
      </c>
      <c r="H22" s="43">
        <v>69</v>
      </c>
      <c r="I22" s="43">
        <v>12</v>
      </c>
      <c r="J22" s="42" t="s">
        <v>351</v>
      </c>
      <c r="K22" s="75" t="s">
        <v>328</v>
      </c>
      <c r="M22" s="43">
        <v>1</v>
      </c>
      <c r="N22" s="69">
        <v>2</v>
      </c>
      <c r="O22" s="69">
        <v>1</v>
      </c>
      <c r="P22" s="69">
        <v>0</v>
      </c>
      <c r="Q22" s="69">
        <v>1</v>
      </c>
      <c r="R22" s="45">
        <v>0</v>
      </c>
      <c r="S22" s="43">
        <v>0</v>
      </c>
      <c r="T22" s="43">
        <v>2</v>
      </c>
      <c r="U22" s="43" t="s">
        <v>122</v>
      </c>
      <c r="V22" s="43">
        <f t="shared" si="0"/>
        <v>1</v>
      </c>
      <c r="W22" s="57"/>
      <c r="Y22" s="69"/>
      <c r="Z22" s="51"/>
      <c r="AP22" s="46"/>
      <c r="AQ22" s="42"/>
      <c r="AV22" s="47"/>
      <c r="AX22" s="43"/>
    </row>
    <row r="23" spans="1:50" x14ac:dyDescent="0.2">
      <c r="A23" s="43">
        <v>5</v>
      </c>
      <c r="B23" s="51">
        <v>45913</v>
      </c>
      <c r="C23" s="57" t="s">
        <v>321</v>
      </c>
      <c r="D23" s="57" t="s">
        <v>123</v>
      </c>
      <c r="E23" s="43" t="s">
        <v>90</v>
      </c>
      <c r="F23" s="43" t="s">
        <v>73</v>
      </c>
      <c r="G23" s="43">
        <v>66</v>
      </c>
      <c r="H23" s="43">
        <v>69</v>
      </c>
      <c r="I23" s="43">
        <v>13</v>
      </c>
      <c r="J23" s="42" t="s">
        <v>352</v>
      </c>
      <c r="K23" s="75" t="s">
        <v>61</v>
      </c>
      <c r="L23" s="45">
        <v>1</v>
      </c>
      <c r="M23" s="43">
        <v>19</v>
      </c>
      <c r="N23" s="69">
        <v>5</v>
      </c>
      <c r="O23" s="69">
        <v>2</v>
      </c>
      <c r="P23" s="69">
        <v>0</v>
      </c>
      <c r="Q23" s="69">
        <v>2</v>
      </c>
      <c r="R23" s="45">
        <v>0</v>
      </c>
      <c r="S23" s="43">
        <v>1</v>
      </c>
      <c r="T23" s="43">
        <v>2</v>
      </c>
      <c r="U23" s="43" t="s">
        <v>122</v>
      </c>
      <c r="V23" s="43">
        <f t="shared" si="0"/>
        <v>1</v>
      </c>
      <c r="W23" s="57"/>
      <c r="Z23" s="51"/>
      <c r="AP23" s="46"/>
      <c r="AQ23" s="42"/>
      <c r="AV23" s="47"/>
      <c r="AX23" s="43"/>
    </row>
    <row r="24" spans="1:50" x14ac:dyDescent="0.2">
      <c r="A24" s="43">
        <v>5</v>
      </c>
      <c r="B24" s="51">
        <v>45913</v>
      </c>
      <c r="C24" s="57" t="s">
        <v>321</v>
      </c>
      <c r="D24" s="57" t="s">
        <v>123</v>
      </c>
      <c r="E24" s="43" t="s">
        <v>90</v>
      </c>
      <c r="F24" s="43" t="s">
        <v>73</v>
      </c>
      <c r="G24" s="43">
        <v>66</v>
      </c>
      <c r="H24" s="43">
        <v>69</v>
      </c>
      <c r="I24" s="43">
        <v>14</v>
      </c>
      <c r="J24" s="42" t="s">
        <v>353</v>
      </c>
      <c r="K24" s="75" t="s">
        <v>329</v>
      </c>
      <c r="L24" s="45">
        <v>1</v>
      </c>
      <c r="M24" s="43">
        <v>26</v>
      </c>
      <c r="N24" s="69">
        <v>13</v>
      </c>
      <c r="O24" s="69">
        <v>6</v>
      </c>
      <c r="P24" s="69">
        <v>0</v>
      </c>
      <c r="Q24" s="69">
        <v>6</v>
      </c>
      <c r="R24" s="45">
        <v>0</v>
      </c>
      <c r="S24" s="43">
        <v>1</v>
      </c>
      <c r="T24" s="43">
        <v>1</v>
      </c>
      <c r="U24" s="43" t="s">
        <v>122</v>
      </c>
      <c r="V24" s="43">
        <f t="shared" si="0"/>
        <v>1</v>
      </c>
      <c r="W24" s="57"/>
      <c r="Y24" s="69"/>
      <c r="Z24" s="51"/>
      <c r="AP24" s="46"/>
      <c r="AQ24" s="42"/>
      <c r="AV24" s="47"/>
      <c r="AX24" s="43"/>
    </row>
    <row r="25" spans="1:50" x14ac:dyDescent="0.2">
      <c r="A25" s="43">
        <v>5</v>
      </c>
      <c r="B25" s="51">
        <v>45913</v>
      </c>
      <c r="C25" s="57" t="s">
        <v>321</v>
      </c>
      <c r="D25" s="57" t="s">
        <v>123</v>
      </c>
      <c r="E25" s="43" t="s">
        <v>90</v>
      </c>
      <c r="F25" s="43" t="s">
        <v>73</v>
      </c>
      <c r="G25" s="43">
        <v>66</v>
      </c>
      <c r="H25" s="43">
        <v>69</v>
      </c>
      <c r="I25" s="43">
        <v>15</v>
      </c>
      <c r="J25" s="42" t="s">
        <v>354</v>
      </c>
      <c r="K25" s="75" t="s">
        <v>330</v>
      </c>
      <c r="M25" s="43">
        <v>3</v>
      </c>
      <c r="N25" s="69">
        <v>1</v>
      </c>
      <c r="O25" s="69">
        <v>0</v>
      </c>
      <c r="P25" s="69">
        <v>0</v>
      </c>
      <c r="Q25" s="69">
        <v>0</v>
      </c>
      <c r="R25" s="45">
        <v>0</v>
      </c>
      <c r="S25" s="43" t="s">
        <v>322</v>
      </c>
      <c r="T25" s="43">
        <v>0</v>
      </c>
      <c r="U25" s="43" t="s">
        <v>122</v>
      </c>
      <c r="V25" s="43">
        <f t="shared" si="0"/>
        <v>1</v>
      </c>
      <c r="W25" s="57"/>
      <c r="Y25" s="69"/>
      <c r="Z25" s="51"/>
      <c r="AP25" s="46"/>
      <c r="AQ25" s="42"/>
      <c r="AV25" s="47"/>
      <c r="AX25" s="43"/>
    </row>
    <row r="26" spans="1:50" x14ac:dyDescent="0.2">
      <c r="A26" s="43">
        <v>6</v>
      </c>
      <c r="B26" s="51">
        <v>45913</v>
      </c>
      <c r="C26" s="57" t="s">
        <v>128</v>
      </c>
      <c r="D26" s="44" t="s">
        <v>355</v>
      </c>
      <c r="E26" s="43" t="s">
        <v>91</v>
      </c>
      <c r="F26" s="43" t="s">
        <v>72</v>
      </c>
      <c r="G26" s="43">
        <v>102</v>
      </c>
      <c r="H26" s="43">
        <v>69</v>
      </c>
      <c r="I26" s="43">
        <v>4</v>
      </c>
      <c r="J26" s="42" t="s">
        <v>366</v>
      </c>
      <c r="K26" s="75" t="s">
        <v>14</v>
      </c>
      <c r="L26" s="45">
        <v>1</v>
      </c>
      <c r="M26" s="43">
        <v>23</v>
      </c>
      <c r="N26" s="69">
        <v>20</v>
      </c>
      <c r="O26" s="69">
        <v>5</v>
      </c>
      <c r="P26" s="69">
        <v>2</v>
      </c>
      <c r="Q26" s="43">
        <v>3</v>
      </c>
      <c r="R26" s="45">
        <v>0</v>
      </c>
      <c r="S26" s="43">
        <v>8</v>
      </c>
      <c r="T26" s="43">
        <v>1</v>
      </c>
      <c r="U26" s="43" t="s">
        <v>122</v>
      </c>
      <c r="V26" s="43">
        <f t="shared" si="0"/>
        <v>1</v>
      </c>
      <c r="W26" s="57"/>
      <c r="Y26" s="69"/>
      <c r="Z26" s="51"/>
      <c r="AP26" s="46"/>
      <c r="AQ26" s="42"/>
      <c r="AV26" s="47"/>
      <c r="AX26" s="43"/>
    </row>
    <row r="27" spans="1:50" x14ac:dyDescent="0.2">
      <c r="A27" s="43">
        <v>6</v>
      </c>
      <c r="B27" s="51">
        <v>45913</v>
      </c>
      <c r="C27" s="57" t="s">
        <v>128</v>
      </c>
      <c r="D27" s="44" t="s">
        <v>355</v>
      </c>
      <c r="E27" s="43" t="s">
        <v>91</v>
      </c>
      <c r="F27" s="43" t="s">
        <v>72</v>
      </c>
      <c r="G27" s="43">
        <v>102</v>
      </c>
      <c r="H27" s="43">
        <v>69</v>
      </c>
      <c r="I27" s="43">
        <v>5</v>
      </c>
      <c r="J27" s="42" t="s">
        <v>367</v>
      </c>
      <c r="K27" s="75" t="s">
        <v>114</v>
      </c>
      <c r="L27" s="45">
        <v>1</v>
      </c>
      <c r="M27" s="43">
        <v>19</v>
      </c>
      <c r="N27" s="69">
        <v>23</v>
      </c>
      <c r="O27" s="69">
        <v>9</v>
      </c>
      <c r="P27" s="69">
        <v>4</v>
      </c>
      <c r="Q27" s="43">
        <v>5</v>
      </c>
      <c r="R27" s="45">
        <v>0</v>
      </c>
      <c r="S27" s="43">
        <v>1</v>
      </c>
      <c r="T27" s="43">
        <v>1</v>
      </c>
      <c r="U27" s="43" t="s">
        <v>122</v>
      </c>
      <c r="V27" s="43">
        <f t="shared" si="0"/>
        <v>1</v>
      </c>
      <c r="W27" s="57"/>
      <c r="Y27" s="69"/>
      <c r="Z27" s="51"/>
      <c r="AP27" s="46"/>
      <c r="AQ27" s="42"/>
      <c r="AV27" s="47"/>
      <c r="AX27" s="43"/>
    </row>
    <row r="28" spans="1:50" x14ac:dyDescent="0.2">
      <c r="A28" s="43">
        <v>6</v>
      </c>
      <c r="B28" s="51">
        <v>45913</v>
      </c>
      <c r="C28" s="57" t="s">
        <v>128</v>
      </c>
      <c r="D28" s="44" t="s">
        <v>355</v>
      </c>
      <c r="E28" s="43" t="s">
        <v>91</v>
      </c>
      <c r="F28" s="43" t="s">
        <v>72</v>
      </c>
      <c r="G28" s="43">
        <v>102</v>
      </c>
      <c r="H28" s="43">
        <v>69</v>
      </c>
      <c r="I28" s="43">
        <v>6</v>
      </c>
      <c r="J28" s="42" t="s">
        <v>368</v>
      </c>
      <c r="K28" s="75" t="s">
        <v>55</v>
      </c>
      <c r="M28" s="43">
        <v>23</v>
      </c>
      <c r="N28" s="69">
        <v>18</v>
      </c>
      <c r="O28" s="69">
        <v>8</v>
      </c>
      <c r="P28" s="69">
        <v>1</v>
      </c>
      <c r="Q28" s="43">
        <v>6</v>
      </c>
      <c r="R28" s="45">
        <v>1</v>
      </c>
      <c r="S28" s="43">
        <v>1</v>
      </c>
      <c r="T28" s="43">
        <v>1</v>
      </c>
      <c r="U28" s="43" t="s">
        <v>122</v>
      </c>
      <c r="V28" s="43">
        <f t="shared" si="0"/>
        <v>1</v>
      </c>
      <c r="W28" s="57"/>
      <c r="Y28" s="69"/>
      <c r="Z28" s="51"/>
      <c r="AP28" s="46"/>
      <c r="AQ28" s="42"/>
      <c r="AV28" s="47"/>
      <c r="AX28" s="43"/>
    </row>
    <row r="29" spans="1:50" x14ac:dyDescent="0.2">
      <c r="A29" s="43">
        <v>6</v>
      </c>
      <c r="B29" s="51">
        <v>45913</v>
      </c>
      <c r="C29" s="57" t="s">
        <v>128</v>
      </c>
      <c r="D29" s="44" t="s">
        <v>355</v>
      </c>
      <c r="E29" s="43" t="s">
        <v>91</v>
      </c>
      <c r="F29" s="43" t="s">
        <v>72</v>
      </c>
      <c r="G29" s="43">
        <v>102</v>
      </c>
      <c r="H29" s="43">
        <v>69</v>
      </c>
      <c r="I29" s="43">
        <v>7</v>
      </c>
      <c r="J29" s="42" t="s">
        <v>369</v>
      </c>
      <c r="K29" s="75" t="s">
        <v>356</v>
      </c>
      <c r="M29" s="43">
        <v>20</v>
      </c>
      <c r="N29" s="69">
        <v>12</v>
      </c>
      <c r="O29" s="69">
        <v>4</v>
      </c>
      <c r="P29" s="69">
        <v>0</v>
      </c>
      <c r="Q29" s="43">
        <v>4</v>
      </c>
      <c r="R29" s="45">
        <v>0</v>
      </c>
      <c r="S29" s="43">
        <v>4</v>
      </c>
      <c r="T29" s="43">
        <v>3</v>
      </c>
      <c r="U29" s="43" t="s">
        <v>122</v>
      </c>
      <c r="V29" s="43">
        <f t="shared" si="0"/>
        <v>1</v>
      </c>
      <c r="W29" s="57"/>
      <c r="Y29" s="69"/>
      <c r="Z29" s="51"/>
      <c r="AP29" s="46"/>
      <c r="AQ29" s="42"/>
      <c r="AV29" s="47"/>
      <c r="AX29" s="43"/>
    </row>
    <row r="30" spans="1:50" x14ac:dyDescent="0.2">
      <c r="A30" s="43">
        <v>6</v>
      </c>
      <c r="B30" s="51">
        <v>45913</v>
      </c>
      <c r="C30" s="57" t="s">
        <v>128</v>
      </c>
      <c r="D30" s="44" t="s">
        <v>355</v>
      </c>
      <c r="E30" s="43" t="s">
        <v>91</v>
      </c>
      <c r="F30" s="43" t="s">
        <v>72</v>
      </c>
      <c r="G30" s="43">
        <v>102</v>
      </c>
      <c r="H30" s="43">
        <v>69</v>
      </c>
      <c r="I30" s="43">
        <v>8</v>
      </c>
      <c r="J30" s="42" t="s">
        <v>370</v>
      </c>
      <c r="K30" s="75" t="s">
        <v>357</v>
      </c>
      <c r="L30" s="45">
        <v>1</v>
      </c>
      <c r="M30" s="43">
        <v>21</v>
      </c>
      <c r="N30" s="69">
        <v>4</v>
      </c>
      <c r="O30" s="69">
        <v>2</v>
      </c>
      <c r="P30" s="69">
        <v>0</v>
      </c>
      <c r="Q30" s="43">
        <v>2</v>
      </c>
      <c r="R30" s="45">
        <v>0</v>
      </c>
      <c r="S30" s="43">
        <v>0</v>
      </c>
      <c r="T30" s="43">
        <v>2</v>
      </c>
      <c r="U30" s="43" t="s">
        <v>122</v>
      </c>
      <c r="V30" s="43">
        <f t="shared" si="0"/>
        <v>1</v>
      </c>
      <c r="W30" s="44"/>
      <c r="Y30" s="44"/>
      <c r="Z30" s="51"/>
      <c r="AP30" s="46"/>
      <c r="AQ30" s="42"/>
      <c r="AV30" s="47"/>
      <c r="AX30" s="43"/>
    </row>
    <row r="31" spans="1:50" x14ac:dyDescent="0.2">
      <c r="A31" s="43">
        <v>6</v>
      </c>
      <c r="B31" s="51">
        <v>45913</v>
      </c>
      <c r="C31" s="57" t="s">
        <v>128</v>
      </c>
      <c r="D31" s="44" t="s">
        <v>355</v>
      </c>
      <c r="E31" s="43" t="s">
        <v>91</v>
      </c>
      <c r="F31" s="43" t="s">
        <v>72</v>
      </c>
      <c r="G31" s="43">
        <v>102</v>
      </c>
      <c r="H31" s="43">
        <v>69</v>
      </c>
      <c r="I31" s="43">
        <v>9</v>
      </c>
      <c r="J31" s="42" t="s">
        <v>371</v>
      </c>
      <c r="K31" s="75" t="s">
        <v>212</v>
      </c>
      <c r="M31" s="43">
        <v>4</v>
      </c>
      <c r="N31" s="69">
        <v>0</v>
      </c>
      <c r="O31" s="69">
        <v>0</v>
      </c>
      <c r="P31" s="69">
        <v>0</v>
      </c>
      <c r="Q31" s="43">
        <v>0</v>
      </c>
      <c r="R31" s="45">
        <v>0</v>
      </c>
      <c r="S31" s="43">
        <v>0</v>
      </c>
      <c r="T31" s="43">
        <v>2</v>
      </c>
      <c r="U31" s="43" t="s">
        <v>122</v>
      </c>
      <c r="V31" s="43">
        <f t="shared" si="0"/>
        <v>1</v>
      </c>
      <c r="W31" s="57"/>
      <c r="Y31" s="69"/>
      <c r="Z31" s="51"/>
      <c r="AP31" s="46"/>
      <c r="AQ31" s="42"/>
      <c r="AV31" s="47"/>
      <c r="AX31" s="43"/>
    </row>
    <row r="32" spans="1:50" x14ac:dyDescent="0.2">
      <c r="A32" s="43">
        <v>6</v>
      </c>
      <c r="B32" s="51">
        <v>45913</v>
      </c>
      <c r="C32" s="57" t="s">
        <v>128</v>
      </c>
      <c r="D32" s="44" t="s">
        <v>355</v>
      </c>
      <c r="E32" s="43" t="s">
        <v>91</v>
      </c>
      <c r="F32" s="43" t="s">
        <v>72</v>
      </c>
      <c r="G32" s="43">
        <v>102</v>
      </c>
      <c r="H32" s="43">
        <v>69</v>
      </c>
      <c r="I32" s="43" t="s">
        <v>104</v>
      </c>
      <c r="J32" s="42" t="s">
        <v>201</v>
      </c>
      <c r="K32" s="75" t="s">
        <v>358</v>
      </c>
      <c r="M32" s="43">
        <v>23</v>
      </c>
      <c r="N32" s="69">
        <v>9</v>
      </c>
      <c r="O32" s="69">
        <v>4</v>
      </c>
      <c r="P32" s="69">
        <v>0</v>
      </c>
      <c r="Q32" s="43">
        <v>4</v>
      </c>
      <c r="R32" s="45">
        <v>0</v>
      </c>
      <c r="S32" s="43">
        <v>1</v>
      </c>
      <c r="T32" s="43">
        <v>2</v>
      </c>
      <c r="U32" s="43" t="s">
        <v>122</v>
      </c>
      <c r="V32" s="43">
        <f t="shared" si="0"/>
        <v>1</v>
      </c>
      <c r="W32" s="57"/>
      <c r="Y32" s="69"/>
      <c r="Z32" s="51"/>
      <c r="AP32" s="46"/>
      <c r="AQ32" s="42"/>
    </row>
    <row r="33" spans="1:50" x14ac:dyDescent="0.2">
      <c r="A33" s="43">
        <v>6</v>
      </c>
      <c r="B33" s="51">
        <v>45913</v>
      </c>
      <c r="C33" s="57" t="s">
        <v>128</v>
      </c>
      <c r="D33" s="44" t="s">
        <v>355</v>
      </c>
      <c r="E33" s="43" t="s">
        <v>91</v>
      </c>
      <c r="F33" s="43" t="s">
        <v>72</v>
      </c>
      <c r="G33" s="43">
        <v>102</v>
      </c>
      <c r="H33" s="43">
        <v>69</v>
      </c>
      <c r="I33" s="43">
        <v>11</v>
      </c>
      <c r="J33" s="42" t="s">
        <v>372</v>
      </c>
      <c r="K33" s="75" t="s">
        <v>359</v>
      </c>
      <c r="L33" s="45">
        <v>1</v>
      </c>
      <c r="M33" s="43">
        <v>20</v>
      </c>
      <c r="N33" s="69">
        <v>6</v>
      </c>
      <c r="O33" s="69">
        <v>3</v>
      </c>
      <c r="P33" s="69">
        <v>0</v>
      </c>
      <c r="Q33" s="43">
        <v>3</v>
      </c>
      <c r="R33" s="45">
        <v>0</v>
      </c>
      <c r="S33" s="43">
        <v>0</v>
      </c>
      <c r="T33" s="43">
        <v>1</v>
      </c>
      <c r="U33" s="43" t="s">
        <v>122</v>
      </c>
      <c r="V33" s="43">
        <f t="shared" si="0"/>
        <v>1</v>
      </c>
      <c r="W33" s="57"/>
      <c r="Y33" s="69"/>
      <c r="Z33" s="51"/>
      <c r="AP33" s="46"/>
      <c r="AQ33" s="42"/>
      <c r="AX33" s="43"/>
    </row>
    <row r="34" spans="1:50" x14ac:dyDescent="0.2">
      <c r="A34" s="43">
        <v>6</v>
      </c>
      <c r="B34" s="51">
        <v>45913</v>
      </c>
      <c r="C34" s="57" t="s">
        <v>128</v>
      </c>
      <c r="D34" s="44" t="s">
        <v>355</v>
      </c>
      <c r="E34" s="43" t="s">
        <v>91</v>
      </c>
      <c r="F34" s="43" t="s">
        <v>72</v>
      </c>
      <c r="G34" s="43">
        <v>102</v>
      </c>
      <c r="H34" s="43">
        <v>69</v>
      </c>
      <c r="I34" s="43">
        <v>12</v>
      </c>
      <c r="J34" s="42" t="s">
        <v>157</v>
      </c>
      <c r="K34" s="75" t="s">
        <v>26</v>
      </c>
      <c r="L34" s="45">
        <v>1</v>
      </c>
      <c r="M34" s="43">
        <v>15</v>
      </c>
      <c r="N34" s="69">
        <v>1</v>
      </c>
      <c r="O34" s="69">
        <v>0</v>
      </c>
      <c r="P34" s="69">
        <v>0</v>
      </c>
      <c r="Q34" s="43">
        <v>0</v>
      </c>
      <c r="R34" s="45">
        <v>0</v>
      </c>
      <c r="S34" s="43">
        <v>1</v>
      </c>
      <c r="T34" s="43">
        <v>1</v>
      </c>
      <c r="U34" s="43" t="s">
        <v>122</v>
      </c>
      <c r="V34" s="43">
        <f t="shared" si="0"/>
        <v>1</v>
      </c>
      <c r="W34" s="57"/>
      <c r="Y34" s="69"/>
      <c r="Z34" s="51"/>
      <c r="AP34" s="46"/>
      <c r="AQ34" s="42"/>
      <c r="AX34" s="43"/>
    </row>
    <row r="35" spans="1:50" x14ac:dyDescent="0.2">
      <c r="A35" s="43">
        <v>6</v>
      </c>
      <c r="B35" s="51">
        <v>45913</v>
      </c>
      <c r="C35" s="57" t="s">
        <v>128</v>
      </c>
      <c r="D35" s="44" t="s">
        <v>355</v>
      </c>
      <c r="E35" s="43" t="s">
        <v>91</v>
      </c>
      <c r="F35" s="43" t="s">
        <v>72</v>
      </c>
      <c r="G35" s="43">
        <v>102</v>
      </c>
      <c r="H35" s="43">
        <v>69</v>
      </c>
      <c r="I35" s="43">
        <v>13</v>
      </c>
      <c r="J35" s="42" t="s">
        <v>373</v>
      </c>
      <c r="K35" s="75" t="s">
        <v>293</v>
      </c>
      <c r="M35" s="43">
        <v>11</v>
      </c>
      <c r="N35" s="69">
        <v>0</v>
      </c>
      <c r="O35" s="69">
        <v>0</v>
      </c>
      <c r="P35" s="69">
        <v>0</v>
      </c>
      <c r="Q35" s="43">
        <v>0</v>
      </c>
      <c r="R35" s="45">
        <v>0</v>
      </c>
      <c r="S35" s="43">
        <v>0</v>
      </c>
      <c r="T35" s="43">
        <v>2</v>
      </c>
      <c r="U35" s="43" t="s">
        <v>122</v>
      </c>
      <c r="V35" s="43">
        <f t="shared" si="0"/>
        <v>1</v>
      </c>
      <c r="W35" s="57"/>
      <c r="Y35" s="69"/>
      <c r="Z35" s="51"/>
      <c r="AP35" s="46"/>
      <c r="AQ35" s="42"/>
      <c r="AX35" s="43"/>
    </row>
    <row r="36" spans="1:50" x14ac:dyDescent="0.2">
      <c r="A36" s="43">
        <v>6</v>
      </c>
      <c r="B36" s="51">
        <v>45913</v>
      </c>
      <c r="C36" s="57" t="s">
        <v>128</v>
      </c>
      <c r="D36" s="44" t="s">
        <v>355</v>
      </c>
      <c r="E36" s="43" t="s">
        <v>91</v>
      </c>
      <c r="F36" s="43" t="s">
        <v>72</v>
      </c>
      <c r="G36" s="43">
        <v>102</v>
      </c>
      <c r="H36" s="43">
        <v>69</v>
      </c>
      <c r="I36" s="43">
        <v>14</v>
      </c>
      <c r="J36" s="42" t="s">
        <v>374</v>
      </c>
      <c r="K36" s="75" t="s">
        <v>360</v>
      </c>
      <c r="M36" s="43">
        <v>8</v>
      </c>
      <c r="N36" s="69">
        <v>0</v>
      </c>
      <c r="O36" s="69">
        <v>0</v>
      </c>
      <c r="P36" s="69">
        <v>0</v>
      </c>
      <c r="Q36" s="43">
        <v>0</v>
      </c>
      <c r="R36" s="45">
        <v>0</v>
      </c>
      <c r="S36" s="43">
        <v>0</v>
      </c>
      <c r="T36" s="43">
        <v>2</v>
      </c>
      <c r="U36" s="43" t="s">
        <v>122</v>
      </c>
      <c r="V36" s="43">
        <f t="shared" si="0"/>
        <v>1</v>
      </c>
      <c r="W36" s="57"/>
      <c r="Y36" s="69"/>
      <c r="Z36" s="51"/>
      <c r="AP36" s="46"/>
      <c r="AQ36" s="42"/>
      <c r="AX36" s="43"/>
    </row>
    <row r="37" spans="1:50" x14ac:dyDescent="0.2">
      <c r="A37" s="43">
        <v>6</v>
      </c>
      <c r="B37" s="51">
        <v>45913</v>
      </c>
      <c r="C37" s="57" t="s">
        <v>128</v>
      </c>
      <c r="D37" s="44" t="s">
        <v>355</v>
      </c>
      <c r="E37" s="43" t="s">
        <v>91</v>
      </c>
      <c r="F37" s="43" t="s">
        <v>72</v>
      </c>
      <c r="G37" s="43">
        <v>102</v>
      </c>
      <c r="H37" s="43">
        <v>69</v>
      </c>
      <c r="I37" s="43">
        <v>15</v>
      </c>
      <c r="J37" s="42" t="s">
        <v>375</v>
      </c>
      <c r="K37" s="75" t="s">
        <v>213</v>
      </c>
      <c r="M37" s="43">
        <v>13</v>
      </c>
      <c r="N37" s="69">
        <v>9</v>
      </c>
      <c r="O37" s="69">
        <v>4</v>
      </c>
      <c r="P37" s="69">
        <v>1</v>
      </c>
      <c r="Q37" s="43">
        <v>3</v>
      </c>
      <c r="R37" s="45">
        <v>0</v>
      </c>
      <c r="S37" s="43">
        <v>0</v>
      </c>
      <c r="T37" s="43">
        <v>0</v>
      </c>
      <c r="U37" s="43" t="s">
        <v>122</v>
      </c>
      <c r="V37" s="43">
        <f t="shared" si="0"/>
        <v>1</v>
      </c>
      <c r="W37" s="57"/>
      <c r="Y37" s="69"/>
      <c r="Z37" s="51"/>
      <c r="AP37" s="46"/>
      <c r="AQ37" s="42"/>
      <c r="AX37" s="43"/>
    </row>
    <row r="38" spans="1:50" x14ac:dyDescent="0.2">
      <c r="A38" s="43">
        <v>6</v>
      </c>
      <c r="B38" s="51">
        <v>45913</v>
      </c>
      <c r="C38" s="57" t="s">
        <v>355</v>
      </c>
      <c r="D38" s="44" t="s">
        <v>128</v>
      </c>
      <c r="E38" s="43" t="s">
        <v>90</v>
      </c>
      <c r="F38" s="43" t="s">
        <v>73</v>
      </c>
      <c r="G38" s="43">
        <v>69</v>
      </c>
      <c r="H38" s="43">
        <v>102</v>
      </c>
      <c r="I38" s="43">
        <v>2</v>
      </c>
      <c r="J38" s="42" t="s">
        <v>1071</v>
      </c>
      <c r="K38" s="75" t="s">
        <v>177</v>
      </c>
      <c r="L38" s="45">
        <v>1</v>
      </c>
      <c r="M38" s="43">
        <v>27</v>
      </c>
      <c r="N38" s="69">
        <v>7</v>
      </c>
      <c r="O38" s="69">
        <v>3</v>
      </c>
      <c r="P38" s="69">
        <v>0</v>
      </c>
      <c r="Q38" s="43">
        <v>2</v>
      </c>
      <c r="R38" s="45">
        <v>1</v>
      </c>
      <c r="S38" s="43">
        <v>1</v>
      </c>
      <c r="T38" s="43">
        <v>3</v>
      </c>
      <c r="U38" s="43" t="s">
        <v>122</v>
      </c>
      <c r="V38" s="43">
        <f t="shared" si="0"/>
        <v>1</v>
      </c>
      <c r="W38" s="57"/>
      <c r="Y38" s="69"/>
      <c r="Z38" s="51"/>
      <c r="AP38" s="46"/>
      <c r="AQ38" s="42"/>
      <c r="AX38" s="43"/>
    </row>
    <row r="39" spans="1:50" x14ac:dyDescent="0.2">
      <c r="A39" s="43">
        <v>6</v>
      </c>
      <c r="B39" s="51">
        <v>45913</v>
      </c>
      <c r="C39" s="57" t="s">
        <v>355</v>
      </c>
      <c r="D39" s="44" t="s">
        <v>128</v>
      </c>
      <c r="E39" s="43" t="s">
        <v>90</v>
      </c>
      <c r="F39" s="43" t="s">
        <v>73</v>
      </c>
      <c r="G39" s="43">
        <v>69</v>
      </c>
      <c r="H39" s="43">
        <v>102</v>
      </c>
      <c r="I39" s="43">
        <v>4</v>
      </c>
      <c r="J39" s="42" t="s">
        <v>376</v>
      </c>
      <c r="K39" s="75" t="s">
        <v>361</v>
      </c>
      <c r="L39" s="45">
        <v>1</v>
      </c>
      <c r="M39" s="43">
        <v>17</v>
      </c>
      <c r="N39" s="69">
        <v>14</v>
      </c>
      <c r="O39" s="69">
        <v>4</v>
      </c>
      <c r="P39" s="69">
        <v>4</v>
      </c>
      <c r="Q39" s="43">
        <v>0</v>
      </c>
      <c r="R39" s="45">
        <v>0</v>
      </c>
      <c r="S39" s="43">
        <v>2</v>
      </c>
      <c r="T39" s="43">
        <v>2</v>
      </c>
      <c r="U39" s="43" t="s">
        <v>122</v>
      </c>
      <c r="V39" s="43">
        <f t="shared" si="0"/>
        <v>1</v>
      </c>
      <c r="W39" s="57"/>
      <c r="Y39" s="69"/>
      <c r="Z39" s="51"/>
      <c r="AP39" s="46"/>
      <c r="AQ39" s="42"/>
      <c r="AX39" s="43"/>
    </row>
    <row r="40" spans="1:50" x14ac:dyDescent="0.2">
      <c r="A40" s="43">
        <v>6</v>
      </c>
      <c r="B40" s="51">
        <v>45913</v>
      </c>
      <c r="C40" s="57" t="s">
        <v>355</v>
      </c>
      <c r="D40" s="44" t="s">
        <v>128</v>
      </c>
      <c r="E40" s="43" t="s">
        <v>90</v>
      </c>
      <c r="F40" s="43" t="s">
        <v>73</v>
      </c>
      <c r="G40" s="43">
        <v>69</v>
      </c>
      <c r="H40" s="43">
        <v>102</v>
      </c>
      <c r="I40" s="43">
        <v>6</v>
      </c>
      <c r="J40" s="42" t="s">
        <v>377</v>
      </c>
      <c r="K40" s="75" t="s">
        <v>362</v>
      </c>
      <c r="L40" s="45">
        <v>1</v>
      </c>
      <c r="M40" s="43">
        <v>34</v>
      </c>
      <c r="N40" s="69">
        <v>17</v>
      </c>
      <c r="O40" s="69">
        <v>7</v>
      </c>
      <c r="P40" s="69">
        <v>0</v>
      </c>
      <c r="Q40" s="43">
        <v>7</v>
      </c>
      <c r="R40" s="45">
        <v>0</v>
      </c>
      <c r="S40" s="43">
        <v>3</v>
      </c>
      <c r="T40" s="43">
        <v>1</v>
      </c>
      <c r="U40" s="43" t="s">
        <v>122</v>
      </c>
      <c r="V40" s="43">
        <f t="shared" si="0"/>
        <v>1</v>
      </c>
      <c r="W40" s="57"/>
      <c r="Y40" s="69"/>
      <c r="Z40" s="51"/>
      <c r="AP40" s="46"/>
      <c r="AQ40" s="42"/>
      <c r="AX40" s="43"/>
    </row>
    <row r="41" spans="1:50" x14ac:dyDescent="0.2">
      <c r="A41" s="43">
        <v>6</v>
      </c>
      <c r="B41" s="51">
        <v>45913</v>
      </c>
      <c r="C41" s="57" t="s">
        <v>355</v>
      </c>
      <c r="D41" s="44" t="s">
        <v>128</v>
      </c>
      <c r="E41" s="43" t="s">
        <v>90</v>
      </c>
      <c r="F41" s="43" t="s">
        <v>73</v>
      </c>
      <c r="G41" s="43">
        <v>69</v>
      </c>
      <c r="H41" s="43">
        <v>102</v>
      </c>
      <c r="I41" s="43">
        <v>10</v>
      </c>
      <c r="J41" s="42" t="s">
        <v>378</v>
      </c>
      <c r="K41" s="75" t="s">
        <v>16</v>
      </c>
      <c r="L41" s="45">
        <v>1</v>
      </c>
      <c r="M41" s="43">
        <v>12</v>
      </c>
      <c r="N41" s="69">
        <v>2</v>
      </c>
      <c r="O41" s="69">
        <v>1</v>
      </c>
      <c r="P41" s="69">
        <v>0</v>
      </c>
      <c r="Q41" s="43">
        <v>1</v>
      </c>
      <c r="R41" s="45">
        <v>0</v>
      </c>
      <c r="S41" s="43">
        <v>0</v>
      </c>
      <c r="T41" s="43">
        <v>2</v>
      </c>
      <c r="U41" s="43" t="s">
        <v>122</v>
      </c>
      <c r="V41" s="43">
        <f t="shared" si="0"/>
        <v>1</v>
      </c>
      <c r="W41" s="57"/>
      <c r="Y41" s="69"/>
      <c r="Z41" s="51"/>
      <c r="AP41" s="46"/>
      <c r="AQ41" s="42"/>
      <c r="AX41" s="43"/>
    </row>
    <row r="42" spans="1:50" x14ac:dyDescent="0.2">
      <c r="A42" s="43">
        <v>6</v>
      </c>
      <c r="B42" s="51">
        <v>45913</v>
      </c>
      <c r="C42" s="57" t="s">
        <v>355</v>
      </c>
      <c r="D42" s="44" t="s">
        <v>128</v>
      </c>
      <c r="E42" s="43" t="s">
        <v>90</v>
      </c>
      <c r="F42" s="43" t="s">
        <v>73</v>
      </c>
      <c r="G42" s="43">
        <v>69</v>
      </c>
      <c r="H42" s="43">
        <v>102</v>
      </c>
      <c r="I42" s="43">
        <v>17</v>
      </c>
      <c r="J42" s="42" t="s">
        <v>379</v>
      </c>
      <c r="K42" s="75" t="s">
        <v>60</v>
      </c>
      <c r="M42" s="43">
        <v>16</v>
      </c>
      <c r="N42" s="69">
        <v>8</v>
      </c>
      <c r="O42" s="69">
        <v>2</v>
      </c>
      <c r="P42" s="69">
        <v>0</v>
      </c>
      <c r="Q42" s="43">
        <v>1</v>
      </c>
      <c r="R42" s="45">
        <v>1</v>
      </c>
      <c r="S42" s="43">
        <v>4</v>
      </c>
      <c r="T42" s="43">
        <v>2</v>
      </c>
      <c r="U42" s="43" t="s">
        <v>122</v>
      </c>
      <c r="V42" s="43">
        <f t="shared" si="0"/>
        <v>1</v>
      </c>
      <c r="W42" s="57"/>
      <c r="Y42" s="69"/>
      <c r="Z42" s="51"/>
      <c r="AP42" s="46"/>
      <c r="AQ42" s="42"/>
      <c r="AX42" s="43"/>
    </row>
    <row r="43" spans="1:50" x14ac:dyDescent="0.2">
      <c r="A43" s="43">
        <v>6</v>
      </c>
      <c r="B43" s="51">
        <v>45913</v>
      </c>
      <c r="C43" s="57" t="s">
        <v>355</v>
      </c>
      <c r="D43" s="44" t="s">
        <v>128</v>
      </c>
      <c r="E43" s="43" t="s">
        <v>90</v>
      </c>
      <c r="F43" s="43" t="s">
        <v>73</v>
      </c>
      <c r="G43" s="43">
        <v>69</v>
      </c>
      <c r="H43" s="43">
        <v>102</v>
      </c>
      <c r="I43" s="43">
        <v>18</v>
      </c>
      <c r="J43" s="42" t="s">
        <v>380</v>
      </c>
      <c r="K43" s="75" t="s">
        <v>45</v>
      </c>
      <c r="M43" s="43">
        <v>12</v>
      </c>
      <c r="N43" s="69">
        <v>5</v>
      </c>
      <c r="O43" s="69">
        <v>2</v>
      </c>
      <c r="P43" s="69">
        <v>1</v>
      </c>
      <c r="Q43" s="43">
        <v>1</v>
      </c>
      <c r="R43" s="45">
        <v>0</v>
      </c>
      <c r="S43" s="43">
        <v>0</v>
      </c>
      <c r="T43" s="43">
        <v>2</v>
      </c>
      <c r="U43" s="43" t="s">
        <v>122</v>
      </c>
      <c r="V43" s="43">
        <f t="shared" si="0"/>
        <v>1</v>
      </c>
      <c r="W43" s="44"/>
      <c r="Y43" s="44"/>
      <c r="Z43" s="51"/>
      <c r="AP43" s="46"/>
      <c r="AQ43" s="42"/>
      <c r="AX43" s="43"/>
    </row>
    <row r="44" spans="1:50" x14ac:dyDescent="0.2">
      <c r="A44" s="43">
        <v>6</v>
      </c>
      <c r="B44" s="51">
        <v>45913</v>
      </c>
      <c r="C44" s="57" t="s">
        <v>355</v>
      </c>
      <c r="D44" s="44" t="s">
        <v>128</v>
      </c>
      <c r="E44" s="43" t="s">
        <v>90</v>
      </c>
      <c r="F44" s="43" t="s">
        <v>73</v>
      </c>
      <c r="G44" s="43">
        <v>69</v>
      </c>
      <c r="H44" s="43">
        <v>102</v>
      </c>
      <c r="I44" s="43">
        <v>19</v>
      </c>
      <c r="J44" s="42" t="s">
        <v>381</v>
      </c>
      <c r="K44" s="75" t="s">
        <v>363</v>
      </c>
      <c r="L44" s="45">
        <v>1</v>
      </c>
      <c r="M44" s="43">
        <v>17</v>
      </c>
      <c r="N44" s="69">
        <v>0</v>
      </c>
      <c r="O44" s="69">
        <v>0</v>
      </c>
      <c r="P44" s="69">
        <v>0</v>
      </c>
      <c r="Q44" s="43">
        <v>0</v>
      </c>
      <c r="R44" s="45">
        <v>0</v>
      </c>
      <c r="S44" s="43">
        <v>0</v>
      </c>
      <c r="T44" s="43">
        <v>3</v>
      </c>
      <c r="U44" s="43" t="s">
        <v>122</v>
      </c>
      <c r="V44" s="43">
        <f t="shared" si="0"/>
        <v>1</v>
      </c>
      <c r="W44" s="44"/>
      <c r="Y44" s="44"/>
      <c r="Z44" s="51"/>
      <c r="AP44" s="46"/>
      <c r="AQ44" s="42"/>
      <c r="AX44" s="43"/>
    </row>
    <row r="45" spans="1:50" x14ac:dyDescent="0.2">
      <c r="A45" s="43">
        <v>6</v>
      </c>
      <c r="B45" s="51">
        <v>45913</v>
      </c>
      <c r="C45" s="57" t="s">
        <v>355</v>
      </c>
      <c r="D45" s="44" t="s">
        <v>128</v>
      </c>
      <c r="E45" s="43" t="s">
        <v>90</v>
      </c>
      <c r="F45" s="43" t="s">
        <v>73</v>
      </c>
      <c r="G45" s="43">
        <v>69</v>
      </c>
      <c r="H45" s="43">
        <v>102</v>
      </c>
      <c r="I45" s="43">
        <v>20</v>
      </c>
      <c r="J45" s="42" t="s">
        <v>138</v>
      </c>
      <c r="K45" s="42" t="s">
        <v>229</v>
      </c>
      <c r="M45" s="43">
        <v>27</v>
      </c>
      <c r="N45" s="44">
        <v>8</v>
      </c>
      <c r="O45" s="44">
        <v>4</v>
      </c>
      <c r="P45" s="44">
        <v>0</v>
      </c>
      <c r="Q45" s="45">
        <v>3</v>
      </c>
      <c r="R45" s="43">
        <v>1</v>
      </c>
      <c r="S45" s="43">
        <v>0</v>
      </c>
      <c r="T45" s="43">
        <v>2</v>
      </c>
      <c r="U45" s="43" t="s">
        <v>122</v>
      </c>
      <c r="V45" s="43">
        <f t="shared" si="0"/>
        <v>1</v>
      </c>
      <c r="W45" s="44"/>
      <c r="Y45" s="44"/>
      <c r="Z45" s="51"/>
      <c r="AP45" s="46"/>
      <c r="AQ45" s="42"/>
      <c r="AX45" s="43"/>
    </row>
    <row r="46" spans="1:50" x14ac:dyDescent="0.2">
      <c r="A46" s="43">
        <v>6</v>
      </c>
      <c r="B46" s="51">
        <v>45913</v>
      </c>
      <c r="C46" s="57" t="s">
        <v>355</v>
      </c>
      <c r="D46" s="44" t="s">
        <v>128</v>
      </c>
      <c r="E46" s="43" t="s">
        <v>90</v>
      </c>
      <c r="F46" s="43" t="s">
        <v>73</v>
      </c>
      <c r="G46" s="43">
        <v>69</v>
      </c>
      <c r="H46" s="43">
        <v>102</v>
      </c>
      <c r="I46" s="43">
        <v>22</v>
      </c>
      <c r="J46" s="42" t="s">
        <v>382</v>
      </c>
      <c r="K46" s="42" t="s">
        <v>5</v>
      </c>
      <c r="M46" s="43">
        <v>9</v>
      </c>
      <c r="N46" s="44">
        <v>3</v>
      </c>
      <c r="O46" s="44">
        <v>1</v>
      </c>
      <c r="P46" s="44">
        <v>1</v>
      </c>
      <c r="Q46" s="44">
        <v>0</v>
      </c>
      <c r="R46" s="45">
        <v>0</v>
      </c>
      <c r="S46" s="43">
        <v>0</v>
      </c>
      <c r="T46" s="43">
        <v>0</v>
      </c>
      <c r="U46" s="43" t="s">
        <v>122</v>
      </c>
      <c r="V46" s="43">
        <f t="shared" si="0"/>
        <v>1</v>
      </c>
      <c r="W46" s="44"/>
      <c r="Y46" s="44"/>
      <c r="Z46" s="51"/>
      <c r="AP46" s="46"/>
      <c r="AQ46" s="42"/>
    </row>
    <row r="47" spans="1:50" x14ac:dyDescent="0.2">
      <c r="A47" s="43">
        <v>6</v>
      </c>
      <c r="B47" s="51">
        <v>45913</v>
      </c>
      <c r="C47" s="57" t="s">
        <v>355</v>
      </c>
      <c r="D47" s="44" t="s">
        <v>128</v>
      </c>
      <c r="E47" s="43" t="s">
        <v>90</v>
      </c>
      <c r="F47" s="43" t="s">
        <v>73</v>
      </c>
      <c r="G47" s="43">
        <v>69</v>
      </c>
      <c r="H47" s="43">
        <v>102</v>
      </c>
      <c r="I47" s="43">
        <v>24</v>
      </c>
      <c r="J47" s="42" t="s">
        <v>383</v>
      </c>
      <c r="K47" s="42" t="s">
        <v>364</v>
      </c>
      <c r="M47" s="43">
        <v>8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43">
        <v>0</v>
      </c>
      <c r="T47" s="43">
        <v>0</v>
      </c>
      <c r="U47" s="43" t="s">
        <v>122</v>
      </c>
      <c r="V47" s="43">
        <f t="shared" si="0"/>
        <v>1</v>
      </c>
      <c r="W47" s="44"/>
      <c r="Y47" s="44"/>
      <c r="Z47" s="51"/>
      <c r="AP47" s="46"/>
      <c r="AQ47" s="42"/>
      <c r="AX47" s="43"/>
    </row>
    <row r="48" spans="1:50" x14ac:dyDescent="0.2">
      <c r="A48" s="43">
        <v>6</v>
      </c>
      <c r="B48" s="51">
        <v>45913</v>
      </c>
      <c r="C48" s="57" t="s">
        <v>355</v>
      </c>
      <c r="D48" s="44" t="s">
        <v>128</v>
      </c>
      <c r="E48" s="43" t="s">
        <v>90</v>
      </c>
      <c r="F48" s="43" t="s">
        <v>73</v>
      </c>
      <c r="G48" s="43">
        <v>69</v>
      </c>
      <c r="H48" s="43">
        <v>102</v>
      </c>
      <c r="I48" s="43">
        <v>25</v>
      </c>
      <c r="J48" s="42" t="s">
        <v>384</v>
      </c>
      <c r="K48" s="42" t="s">
        <v>159</v>
      </c>
      <c r="M48" s="43">
        <v>15</v>
      </c>
      <c r="N48" s="44">
        <v>4</v>
      </c>
      <c r="O48" s="44">
        <v>2</v>
      </c>
      <c r="P48" s="44">
        <v>0</v>
      </c>
      <c r="Q48" s="44">
        <v>1</v>
      </c>
      <c r="R48" s="45">
        <v>1</v>
      </c>
      <c r="S48" s="43">
        <v>0</v>
      </c>
      <c r="T48" s="43">
        <v>2</v>
      </c>
      <c r="U48" s="43" t="s">
        <v>122</v>
      </c>
      <c r="V48" s="43">
        <f t="shared" si="0"/>
        <v>1</v>
      </c>
      <c r="W48" s="44"/>
      <c r="Y48" s="44"/>
      <c r="Z48" s="51"/>
      <c r="AP48" s="46"/>
      <c r="AQ48" s="42"/>
      <c r="AX48" s="43"/>
    </row>
    <row r="49" spans="1:50" x14ac:dyDescent="0.2">
      <c r="A49" s="43">
        <v>6</v>
      </c>
      <c r="B49" s="51">
        <v>45913</v>
      </c>
      <c r="C49" s="57" t="s">
        <v>355</v>
      </c>
      <c r="D49" s="44" t="s">
        <v>128</v>
      </c>
      <c r="E49" s="43" t="s">
        <v>90</v>
      </c>
      <c r="F49" s="43" t="s">
        <v>73</v>
      </c>
      <c r="G49" s="43">
        <v>69</v>
      </c>
      <c r="H49" s="43">
        <v>102</v>
      </c>
      <c r="I49" s="43">
        <v>26</v>
      </c>
      <c r="J49" s="42" t="s">
        <v>1073</v>
      </c>
      <c r="K49" s="42" t="s">
        <v>365</v>
      </c>
      <c r="M49" s="43">
        <v>6</v>
      </c>
      <c r="N49" s="44">
        <v>1</v>
      </c>
      <c r="O49" s="44">
        <v>0</v>
      </c>
      <c r="P49" s="44">
        <v>0</v>
      </c>
      <c r="Q49" s="44">
        <v>0</v>
      </c>
      <c r="R49" s="45">
        <v>0</v>
      </c>
      <c r="S49" s="43">
        <v>1</v>
      </c>
      <c r="T49" s="43">
        <v>0</v>
      </c>
      <c r="U49" s="43" t="s">
        <v>122</v>
      </c>
      <c r="V49" s="43">
        <f t="shared" si="0"/>
        <v>1</v>
      </c>
      <c r="W49" s="44"/>
      <c r="Y49" s="44"/>
      <c r="Z49" s="51"/>
      <c r="AP49" s="46"/>
      <c r="AQ49" s="42"/>
      <c r="AX49" s="43"/>
    </row>
    <row r="50" spans="1:50" x14ac:dyDescent="0.2">
      <c r="A50" s="43">
        <v>34</v>
      </c>
      <c r="B50" s="51">
        <v>45921</v>
      </c>
      <c r="C50" s="44" t="s">
        <v>321</v>
      </c>
      <c r="D50" s="44" t="s">
        <v>1044</v>
      </c>
      <c r="E50" s="43" t="s">
        <v>91</v>
      </c>
      <c r="F50" s="43" t="s">
        <v>72</v>
      </c>
      <c r="G50" s="43">
        <v>82</v>
      </c>
      <c r="H50" s="43">
        <v>72</v>
      </c>
      <c r="I50" s="43">
        <v>4</v>
      </c>
      <c r="J50" s="42" t="s">
        <v>343</v>
      </c>
      <c r="K50" s="42" t="s">
        <v>7</v>
      </c>
      <c r="M50" s="43">
        <v>15</v>
      </c>
      <c r="N50" s="44">
        <v>7</v>
      </c>
      <c r="O50" s="44">
        <v>3</v>
      </c>
      <c r="P50" s="44">
        <v>1</v>
      </c>
      <c r="Q50" s="44">
        <v>1</v>
      </c>
      <c r="R50" s="45">
        <v>1</v>
      </c>
      <c r="S50" s="43">
        <v>0</v>
      </c>
      <c r="T50" s="43">
        <v>1</v>
      </c>
      <c r="U50" s="43" t="s">
        <v>122</v>
      </c>
      <c r="V50" s="43">
        <f t="shared" si="0"/>
        <v>1</v>
      </c>
      <c r="W50" s="57"/>
      <c r="Y50" s="69"/>
      <c r="Z50" s="51"/>
      <c r="AP50" s="46"/>
      <c r="AQ50" s="42"/>
      <c r="AX50" s="43"/>
    </row>
    <row r="51" spans="1:50" x14ac:dyDescent="0.2">
      <c r="A51" s="43">
        <v>34</v>
      </c>
      <c r="B51" s="51">
        <v>45921</v>
      </c>
      <c r="C51" s="44" t="s">
        <v>321</v>
      </c>
      <c r="D51" s="44" t="s">
        <v>1044</v>
      </c>
      <c r="E51" s="43" t="s">
        <v>91</v>
      </c>
      <c r="F51" s="43" t="s">
        <v>72</v>
      </c>
      <c r="G51" s="43">
        <v>82</v>
      </c>
      <c r="H51" s="43">
        <v>72</v>
      </c>
      <c r="I51" s="43">
        <v>5</v>
      </c>
      <c r="J51" s="42" t="s">
        <v>344</v>
      </c>
      <c r="K51" s="42" t="s">
        <v>32</v>
      </c>
      <c r="M51" s="43">
        <v>7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43">
        <v>0</v>
      </c>
      <c r="T51" s="43">
        <v>0</v>
      </c>
      <c r="U51" s="43" t="s">
        <v>122</v>
      </c>
      <c r="V51" s="43">
        <f t="shared" si="0"/>
        <v>1</v>
      </c>
      <c r="W51" s="57"/>
      <c r="Y51" s="69"/>
      <c r="Z51" s="51"/>
      <c r="AB51" s="52"/>
      <c r="AP51" s="46"/>
      <c r="AQ51" s="42"/>
      <c r="AX51" s="43"/>
    </row>
    <row r="52" spans="1:50" x14ac:dyDescent="0.2">
      <c r="A52" s="43">
        <v>34</v>
      </c>
      <c r="B52" s="51">
        <v>45921</v>
      </c>
      <c r="C52" s="44" t="s">
        <v>321</v>
      </c>
      <c r="D52" s="44" t="s">
        <v>1044</v>
      </c>
      <c r="E52" s="43" t="s">
        <v>91</v>
      </c>
      <c r="F52" s="43" t="s">
        <v>72</v>
      </c>
      <c r="G52" s="43">
        <v>82</v>
      </c>
      <c r="H52" s="43">
        <v>72</v>
      </c>
      <c r="I52" s="43">
        <v>6</v>
      </c>
      <c r="J52" s="42" t="s">
        <v>350</v>
      </c>
      <c r="K52" s="42" t="s">
        <v>195</v>
      </c>
      <c r="M52" s="43">
        <v>18</v>
      </c>
      <c r="N52" s="44">
        <v>6</v>
      </c>
      <c r="O52" s="44">
        <v>2</v>
      </c>
      <c r="P52" s="44">
        <v>2</v>
      </c>
      <c r="Q52" s="44">
        <v>0</v>
      </c>
      <c r="R52" s="45">
        <v>0</v>
      </c>
      <c r="S52" s="43">
        <v>0</v>
      </c>
      <c r="T52" s="43">
        <v>4</v>
      </c>
      <c r="U52" s="43" t="s">
        <v>122</v>
      </c>
      <c r="V52" s="43">
        <f t="shared" si="0"/>
        <v>1</v>
      </c>
      <c r="W52" s="44"/>
      <c r="Y52" s="44"/>
      <c r="Z52" s="51"/>
      <c r="AP52" s="46"/>
      <c r="AQ52" s="42"/>
      <c r="AX52" s="43"/>
    </row>
    <row r="53" spans="1:50" x14ac:dyDescent="0.2">
      <c r="A53" s="43">
        <v>34</v>
      </c>
      <c r="B53" s="51">
        <v>45921</v>
      </c>
      <c r="C53" s="44" t="s">
        <v>321</v>
      </c>
      <c r="D53" s="44" t="s">
        <v>1044</v>
      </c>
      <c r="E53" s="43" t="s">
        <v>91</v>
      </c>
      <c r="F53" s="43" t="s">
        <v>72</v>
      </c>
      <c r="G53" s="43">
        <v>82</v>
      </c>
      <c r="H53" s="43">
        <v>72</v>
      </c>
      <c r="I53" s="43">
        <v>7</v>
      </c>
      <c r="J53" s="42" t="s">
        <v>346</v>
      </c>
      <c r="K53" s="42" t="s">
        <v>42</v>
      </c>
      <c r="L53" s="45">
        <v>1</v>
      </c>
      <c r="M53" s="43">
        <v>27</v>
      </c>
      <c r="N53" s="44">
        <v>10</v>
      </c>
      <c r="O53" s="44">
        <v>4</v>
      </c>
      <c r="P53" s="44">
        <v>1</v>
      </c>
      <c r="Q53" s="44">
        <v>3</v>
      </c>
      <c r="R53" s="45">
        <v>0</v>
      </c>
      <c r="S53" s="43">
        <v>1</v>
      </c>
      <c r="T53" s="43">
        <v>3</v>
      </c>
      <c r="U53" s="43" t="s">
        <v>122</v>
      </c>
      <c r="V53" s="43">
        <f t="shared" si="0"/>
        <v>1</v>
      </c>
      <c r="W53" s="57"/>
      <c r="Y53" s="69"/>
      <c r="Z53" s="51"/>
      <c r="AP53" s="46"/>
      <c r="AQ53" s="42"/>
      <c r="AX53" s="43"/>
    </row>
    <row r="54" spans="1:50" x14ac:dyDescent="0.2">
      <c r="A54" s="43">
        <v>34</v>
      </c>
      <c r="B54" s="51">
        <v>45921</v>
      </c>
      <c r="C54" s="44" t="s">
        <v>321</v>
      </c>
      <c r="D54" s="44" t="s">
        <v>1044</v>
      </c>
      <c r="E54" s="43" t="s">
        <v>91</v>
      </c>
      <c r="F54" s="43" t="s">
        <v>72</v>
      </c>
      <c r="G54" s="43">
        <v>82</v>
      </c>
      <c r="H54" s="43">
        <v>72</v>
      </c>
      <c r="I54" s="43">
        <v>8</v>
      </c>
      <c r="J54" s="42" t="s">
        <v>347</v>
      </c>
      <c r="K54" s="42" t="s">
        <v>0</v>
      </c>
      <c r="M54" s="43">
        <v>17</v>
      </c>
      <c r="N54" s="44">
        <v>4</v>
      </c>
      <c r="O54" s="44">
        <v>2</v>
      </c>
      <c r="P54" s="44">
        <v>0</v>
      </c>
      <c r="Q54" s="44">
        <v>2</v>
      </c>
      <c r="R54" s="45">
        <v>0</v>
      </c>
      <c r="S54" s="43">
        <v>0</v>
      </c>
      <c r="T54" s="43">
        <v>0</v>
      </c>
      <c r="U54" s="43" t="s">
        <v>122</v>
      </c>
      <c r="V54" s="43">
        <f t="shared" si="0"/>
        <v>1</v>
      </c>
      <c r="W54" s="57"/>
      <c r="Y54" s="69"/>
      <c r="Z54" s="51"/>
      <c r="AP54" s="46"/>
      <c r="AQ54" s="42"/>
      <c r="AX54" s="43"/>
    </row>
    <row r="55" spans="1:50" x14ac:dyDescent="0.2">
      <c r="A55" s="43">
        <v>34</v>
      </c>
      <c r="B55" s="51">
        <v>45921</v>
      </c>
      <c r="C55" s="44" t="s">
        <v>321</v>
      </c>
      <c r="D55" s="44" t="s">
        <v>1044</v>
      </c>
      <c r="E55" s="43" t="s">
        <v>91</v>
      </c>
      <c r="F55" s="43" t="s">
        <v>72</v>
      </c>
      <c r="G55" s="43">
        <v>82</v>
      </c>
      <c r="H55" s="43">
        <v>72</v>
      </c>
      <c r="I55" s="43">
        <v>9</v>
      </c>
      <c r="J55" s="42" t="s">
        <v>348</v>
      </c>
      <c r="K55" s="42" t="s">
        <v>327</v>
      </c>
      <c r="L55" s="45">
        <v>1</v>
      </c>
      <c r="M55" s="43">
        <v>15</v>
      </c>
      <c r="N55" s="44">
        <v>6</v>
      </c>
      <c r="O55" s="44">
        <v>3</v>
      </c>
      <c r="P55" s="44">
        <v>0</v>
      </c>
      <c r="Q55" s="44">
        <v>2</v>
      </c>
      <c r="R55" s="45">
        <v>1</v>
      </c>
      <c r="S55" s="43">
        <v>0</v>
      </c>
      <c r="T55" s="43">
        <v>1</v>
      </c>
      <c r="U55" s="43" t="s">
        <v>122</v>
      </c>
      <c r="V55" s="43">
        <f t="shared" si="0"/>
        <v>1</v>
      </c>
      <c r="W55" s="57"/>
      <c r="Y55" s="69"/>
      <c r="Z55" s="51"/>
      <c r="AB55" s="52"/>
      <c r="AP55" s="46"/>
      <c r="AQ55" s="42"/>
      <c r="AX55" s="43"/>
    </row>
    <row r="56" spans="1:50" x14ac:dyDescent="0.2">
      <c r="A56" s="43">
        <v>34</v>
      </c>
      <c r="B56" s="51">
        <v>45921</v>
      </c>
      <c r="C56" s="44" t="s">
        <v>321</v>
      </c>
      <c r="D56" s="44" t="s">
        <v>1044</v>
      </c>
      <c r="E56" s="43" t="s">
        <v>91</v>
      </c>
      <c r="F56" s="43" t="s">
        <v>72</v>
      </c>
      <c r="G56" s="43">
        <v>82</v>
      </c>
      <c r="H56" s="43">
        <v>72</v>
      </c>
      <c r="I56" s="43">
        <v>10</v>
      </c>
      <c r="J56" s="42" t="s">
        <v>349</v>
      </c>
      <c r="K56" s="42" t="s">
        <v>11</v>
      </c>
      <c r="L56" s="45">
        <v>1</v>
      </c>
      <c r="M56" s="43">
        <v>24</v>
      </c>
      <c r="N56" s="44">
        <v>19</v>
      </c>
      <c r="O56" s="44">
        <v>6</v>
      </c>
      <c r="P56" s="44">
        <v>3</v>
      </c>
      <c r="Q56" s="44">
        <v>1</v>
      </c>
      <c r="R56" s="45">
        <v>2</v>
      </c>
      <c r="S56" s="43">
        <v>4</v>
      </c>
      <c r="T56" s="43">
        <v>1</v>
      </c>
      <c r="U56" s="43" t="s">
        <v>122</v>
      </c>
      <c r="V56" s="43">
        <f t="shared" si="0"/>
        <v>1</v>
      </c>
      <c r="W56" s="44"/>
      <c r="Y56" s="44"/>
      <c r="Z56" s="51"/>
      <c r="AP56" s="46"/>
      <c r="AQ56" s="42"/>
      <c r="AX56" s="43"/>
    </row>
    <row r="57" spans="1:50" x14ac:dyDescent="0.2">
      <c r="A57" s="43">
        <v>34</v>
      </c>
      <c r="B57" s="51">
        <v>45921</v>
      </c>
      <c r="C57" s="44" t="s">
        <v>321</v>
      </c>
      <c r="D57" s="44" t="s">
        <v>1044</v>
      </c>
      <c r="E57" s="43" t="s">
        <v>91</v>
      </c>
      <c r="F57" s="43" t="s">
        <v>72</v>
      </c>
      <c r="G57" s="43">
        <v>82</v>
      </c>
      <c r="H57" s="43">
        <v>72</v>
      </c>
      <c r="I57" s="43">
        <v>11</v>
      </c>
      <c r="J57" s="42" t="s">
        <v>1049</v>
      </c>
      <c r="K57" s="42" t="s">
        <v>56</v>
      </c>
      <c r="M57" s="43">
        <v>10</v>
      </c>
      <c r="N57" s="44">
        <v>9</v>
      </c>
      <c r="O57" s="44">
        <v>3</v>
      </c>
      <c r="P57" s="44">
        <v>3</v>
      </c>
      <c r="Q57" s="44">
        <v>0</v>
      </c>
      <c r="R57" s="45">
        <v>0</v>
      </c>
      <c r="S57" s="43">
        <v>0</v>
      </c>
      <c r="T57" s="43">
        <v>1</v>
      </c>
      <c r="U57" s="43" t="s">
        <v>122</v>
      </c>
      <c r="V57" s="43">
        <f t="shared" si="0"/>
        <v>1</v>
      </c>
      <c r="W57" s="57"/>
      <c r="Y57" s="69"/>
      <c r="Z57" s="51"/>
      <c r="AP57" s="46"/>
      <c r="AQ57" s="42"/>
      <c r="AX57" s="43"/>
    </row>
    <row r="58" spans="1:50" x14ac:dyDescent="0.2">
      <c r="A58" s="43">
        <v>34</v>
      </c>
      <c r="B58" s="51">
        <v>45921</v>
      </c>
      <c r="C58" s="44" t="s">
        <v>321</v>
      </c>
      <c r="D58" s="44" t="s">
        <v>1044</v>
      </c>
      <c r="E58" s="43" t="s">
        <v>91</v>
      </c>
      <c r="F58" s="43" t="s">
        <v>72</v>
      </c>
      <c r="G58" s="43">
        <v>82</v>
      </c>
      <c r="H58" s="43">
        <v>72</v>
      </c>
      <c r="I58" s="43">
        <v>12</v>
      </c>
      <c r="J58" s="42" t="s">
        <v>351</v>
      </c>
      <c r="K58" s="42" t="s">
        <v>328</v>
      </c>
      <c r="M58" s="43">
        <v>14</v>
      </c>
      <c r="N58" s="44">
        <v>3</v>
      </c>
      <c r="O58" s="44">
        <v>1</v>
      </c>
      <c r="P58" s="44">
        <v>0</v>
      </c>
      <c r="Q58" s="44">
        <v>1</v>
      </c>
      <c r="R58" s="45">
        <v>0</v>
      </c>
      <c r="S58" s="43">
        <v>1</v>
      </c>
      <c r="T58" s="43">
        <v>2</v>
      </c>
      <c r="U58" s="43" t="s">
        <v>122</v>
      </c>
      <c r="V58" s="43">
        <f t="shared" si="0"/>
        <v>1</v>
      </c>
      <c r="W58" s="57"/>
      <c r="Y58" s="69"/>
      <c r="Z58" s="51"/>
      <c r="AP58" s="46"/>
      <c r="AQ58" s="42"/>
      <c r="AX58" s="43"/>
    </row>
    <row r="59" spans="1:50" x14ac:dyDescent="0.2">
      <c r="A59" s="43">
        <v>34</v>
      </c>
      <c r="B59" s="51">
        <v>45921</v>
      </c>
      <c r="C59" s="44" t="s">
        <v>321</v>
      </c>
      <c r="D59" s="44" t="s">
        <v>1044</v>
      </c>
      <c r="E59" s="43" t="s">
        <v>91</v>
      </c>
      <c r="F59" s="43" t="s">
        <v>72</v>
      </c>
      <c r="G59" s="43">
        <v>82</v>
      </c>
      <c r="H59" s="43">
        <v>72</v>
      </c>
      <c r="I59" s="43">
        <v>13</v>
      </c>
      <c r="J59" s="42" t="s">
        <v>352</v>
      </c>
      <c r="K59" s="42" t="s">
        <v>61</v>
      </c>
      <c r="M59" s="43">
        <v>18</v>
      </c>
      <c r="N59" s="44">
        <v>6</v>
      </c>
      <c r="O59" s="44">
        <v>3</v>
      </c>
      <c r="P59" s="44">
        <v>0</v>
      </c>
      <c r="Q59" s="44">
        <v>3</v>
      </c>
      <c r="R59" s="45">
        <v>0</v>
      </c>
      <c r="S59" s="43">
        <v>0</v>
      </c>
      <c r="T59" s="43">
        <v>1</v>
      </c>
      <c r="U59" s="43" t="s">
        <v>122</v>
      </c>
      <c r="V59" s="43">
        <f t="shared" si="0"/>
        <v>1</v>
      </c>
      <c r="W59" s="44"/>
      <c r="Y59" s="44"/>
      <c r="Z59" s="51"/>
      <c r="AP59" s="46"/>
      <c r="AQ59" s="42"/>
      <c r="AX59" s="43"/>
    </row>
    <row r="60" spans="1:50" x14ac:dyDescent="0.2">
      <c r="A60" s="43">
        <v>34</v>
      </c>
      <c r="B60" s="51">
        <v>45921</v>
      </c>
      <c r="C60" s="44" t="s">
        <v>321</v>
      </c>
      <c r="D60" s="44" t="s">
        <v>1044</v>
      </c>
      <c r="E60" s="43" t="s">
        <v>91</v>
      </c>
      <c r="F60" s="43" t="s">
        <v>72</v>
      </c>
      <c r="G60" s="43">
        <v>82</v>
      </c>
      <c r="H60" s="43">
        <v>72</v>
      </c>
      <c r="I60" s="43">
        <v>14</v>
      </c>
      <c r="J60" s="42" t="s">
        <v>353</v>
      </c>
      <c r="K60" s="42" t="s">
        <v>329</v>
      </c>
      <c r="L60" s="45">
        <v>1</v>
      </c>
      <c r="M60" s="43">
        <v>21</v>
      </c>
      <c r="N60" s="44">
        <v>7</v>
      </c>
      <c r="O60" s="44">
        <v>2</v>
      </c>
      <c r="P60" s="44">
        <v>0</v>
      </c>
      <c r="Q60" s="44">
        <v>2</v>
      </c>
      <c r="R60" s="45">
        <v>0</v>
      </c>
      <c r="S60" s="43">
        <v>3</v>
      </c>
      <c r="T60" s="43">
        <v>4</v>
      </c>
      <c r="U60" s="43" t="s">
        <v>122</v>
      </c>
      <c r="V60" s="43">
        <f t="shared" si="0"/>
        <v>1</v>
      </c>
      <c r="W60" s="57"/>
      <c r="Y60" s="69"/>
      <c r="Z60" s="51"/>
      <c r="AP60" s="46"/>
      <c r="AQ60" s="42"/>
      <c r="AX60" s="43"/>
    </row>
    <row r="61" spans="1:50" x14ac:dyDescent="0.2">
      <c r="A61" s="43">
        <v>34</v>
      </c>
      <c r="B61" s="51">
        <v>45921</v>
      </c>
      <c r="C61" s="44" t="s">
        <v>321</v>
      </c>
      <c r="D61" s="44" t="s">
        <v>1044</v>
      </c>
      <c r="E61" s="43" t="s">
        <v>91</v>
      </c>
      <c r="F61" s="43" t="s">
        <v>72</v>
      </c>
      <c r="G61" s="43">
        <v>82</v>
      </c>
      <c r="H61" s="43">
        <v>72</v>
      </c>
      <c r="I61" s="43">
        <v>15</v>
      </c>
      <c r="J61" s="42" t="s">
        <v>354</v>
      </c>
      <c r="K61" s="75" t="s">
        <v>330</v>
      </c>
      <c r="L61" s="45">
        <v>1</v>
      </c>
      <c r="M61" s="43">
        <v>14</v>
      </c>
      <c r="N61" s="44">
        <v>5</v>
      </c>
      <c r="O61" s="44">
        <v>2</v>
      </c>
      <c r="P61" s="44">
        <v>0</v>
      </c>
      <c r="Q61" s="44">
        <v>2</v>
      </c>
      <c r="R61" s="45">
        <v>0</v>
      </c>
      <c r="S61" s="43">
        <v>1</v>
      </c>
      <c r="T61" s="43">
        <v>2</v>
      </c>
      <c r="U61" s="43" t="s">
        <v>122</v>
      </c>
      <c r="V61" s="43">
        <f t="shared" si="0"/>
        <v>1</v>
      </c>
      <c r="W61" s="57"/>
      <c r="Y61" s="69"/>
      <c r="Z61" s="51"/>
      <c r="AP61" s="46"/>
      <c r="AQ61" s="42"/>
      <c r="AX61" s="43"/>
    </row>
    <row r="62" spans="1:50" x14ac:dyDescent="0.2">
      <c r="A62" s="43">
        <v>34</v>
      </c>
      <c r="B62" s="51">
        <v>45921</v>
      </c>
      <c r="C62" s="44" t="s">
        <v>1044</v>
      </c>
      <c r="D62" s="44" t="s">
        <v>321</v>
      </c>
      <c r="E62" s="43" t="s">
        <v>90</v>
      </c>
      <c r="F62" s="43" t="s">
        <v>73</v>
      </c>
      <c r="G62" s="43">
        <v>72</v>
      </c>
      <c r="H62" s="43">
        <v>82</v>
      </c>
      <c r="I62" s="43">
        <v>7</v>
      </c>
      <c r="J62" s="42" t="s">
        <v>1050</v>
      </c>
      <c r="K62" s="42" t="s">
        <v>1045</v>
      </c>
      <c r="L62" s="45">
        <v>1</v>
      </c>
      <c r="M62" s="43">
        <v>40</v>
      </c>
      <c r="N62" s="44">
        <v>29</v>
      </c>
      <c r="O62" s="44">
        <v>11</v>
      </c>
      <c r="P62" s="44">
        <v>1</v>
      </c>
      <c r="Q62" s="44">
        <v>10</v>
      </c>
      <c r="R62" s="45">
        <v>0</v>
      </c>
      <c r="S62" s="43">
        <v>6</v>
      </c>
      <c r="T62" s="43">
        <v>0</v>
      </c>
      <c r="U62" s="43" t="s">
        <v>122</v>
      </c>
      <c r="V62" s="43">
        <f t="shared" si="0"/>
        <v>1</v>
      </c>
      <c r="W62" s="57"/>
      <c r="Y62" s="69"/>
      <c r="Z62" s="51"/>
      <c r="AP62" s="46"/>
      <c r="AQ62" s="42"/>
      <c r="AX62" s="43"/>
    </row>
    <row r="63" spans="1:50" x14ac:dyDescent="0.2">
      <c r="A63" s="43">
        <v>34</v>
      </c>
      <c r="B63" s="51">
        <v>45921</v>
      </c>
      <c r="C63" s="44" t="s">
        <v>1044</v>
      </c>
      <c r="D63" s="44" t="s">
        <v>321</v>
      </c>
      <c r="E63" s="43" t="s">
        <v>90</v>
      </c>
      <c r="F63" s="43" t="s">
        <v>73</v>
      </c>
      <c r="G63" s="43">
        <v>72</v>
      </c>
      <c r="H63" s="43">
        <v>82</v>
      </c>
      <c r="I63" s="43">
        <v>8</v>
      </c>
      <c r="J63" s="42" t="s">
        <v>1051</v>
      </c>
      <c r="K63" s="42" t="s">
        <v>1046</v>
      </c>
      <c r="L63" s="45">
        <v>1</v>
      </c>
      <c r="M63" s="43">
        <v>37</v>
      </c>
      <c r="N63" s="44">
        <v>22</v>
      </c>
      <c r="O63" s="44">
        <v>8</v>
      </c>
      <c r="P63" s="44">
        <v>1</v>
      </c>
      <c r="Q63" s="44">
        <v>7</v>
      </c>
      <c r="R63" s="45">
        <v>0</v>
      </c>
      <c r="S63" s="43">
        <v>5</v>
      </c>
      <c r="T63" s="43">
        <v>4</v>
      </c>
      <c r="U63" s="43" t="s">
        <v>122</v>
      </c>
      <c r="V63" s="43">
        <f t="shared" si="0"/>
        <v>1</v>
      </c>
      <c r="W63" s="57"/>
      <c r="Y63" s="69"/>
      <c r="Z63" s="51"/>
      <c r="AP63" s="46"/>
      <c r="AQ63" s="42"/>
    </row>
    <row r="64" spans="1:50" x14ac:dyDescent="0.2">
      <c r="A64" s="43">
        <v>34</v>
      </c>
      <c r="B64" s="51">
        <v>45921</v>
      </c>
      <c r="C64" s="44" t="s">
        <v>1044</v>
      </c>
      <c r="D64" s="44" t="s">
        <v>321</v>
      </c>
      <c r="E64" s="43" t="s">
        <v>90</v>
      </c>
      <c r="F64" s="43" t="s">
        <v>73</v>
      </c>
      <c r="G64" s="43">
        <v>72</v>
      </c>
      <c r="H64" s="43">
        <v>82</v>
      </c>
      <c r="I64" s="43">
        <v>9</v>
      </c>
      <c r="J64" s="42" t="s">
        <v>1052</v>
      </c>
      <c r="K64" s="42" t="s">
        <v>114</v>
      </c>
      <c r="M64" s="43">
        <v>30</v>
      </c>
      <c r="N64" s="44">
        <v>5</v>
      </c>
      <c r="O64" s="44">
        <v>2</v>
      </c>
      <c r="P64" s="44">
        <v>1</v>
      </c>
      <c r="Q64" s="44">
        <v>1</v>
      </c>
      <c r="R64" s="45">
        <v>0</v>
      </c>
      <c r="S64" s="43">
        <v>0</v>
      </c>
      <c r="T64" s="43">
        <v>2</v>
      </c>
      <c r="U64" s="43" t="s">
        <v>122</v>
      </c>
      <c r="V64" s="43">
        <f t="shared" si="0"/>
        <v>1</v>
      </c>
      <c r="W64" s="57"/>
      <c r="Y64" s="69"/>
      <c r="Z64" s="51"/>
      <c r="AP64" s="46"/>
      <c r="AQ64" s="42"/>
      <c r="AX64" s="43"/>
    </row>
    <row r="65" spans="1:50" x14ac:dyDescent="0.2">
      <c r="A65" s="43">
        <v>34</v>
      </c>
      <c r="B65" s="51">
        <v>45921</v>
      </c>
      <c r="C65" s="44" t="s">
        <v>1044</v>
      </c>
      <c r="D65" s="44" t="s">
        <v>321</v>
      </c>
      <c r="E65" s="43" t="s">
        <v>90</v>
      </c>
      <c r="F65" s="43" t="s">
        <v>73</v>
      </c>
      <c r="G65" s="43">
        <v>72</v>
      </c>
      <c r="H65" s="43">
        <v>82</v>
      </c>
      <c r="I65" s="43">
        <v>10</v>
      </c>
      <c r="J65" s="42" t="s">
        <v>1053</v>
      </c>
      <c r="K65" s="42" t="s">
        <v>989</v>
      </c>
      <c r="L65" s="45">
        <v>1</v>
      </c>
      <c r="M65" s="43">
        <v>39</v>
      </c>
      <c r="N65" s="44">
        <v>13</v>
      </c>
      <c r="O65" s="44">
        <v>5</v>
      </c>
      <c r="P65" s="44">
        <v>1</v>
      </c>
      <c r="Q65" s="44">
        <v>4</v>
      </c>
      <c r="R65" s="45">
        <v>0</v>
      </c>
      <c r="S65" s="45">
        <v>2</v>
      </c>
      <c r="T65" s="45">
        <v>5</v>
      </c>
      <c r="U65" s="43" t="s">
        <v>122</v>
      </c>
      <c r="V65" s="43">
        <f t="shared" si="0"/>
        <v>1</v>
      </c>
      <c r="W65" s="57"/>
      <c r="Y65" s="69"/>
      <c r="Z65" s="51"/>
      <c r="AP65" s="46"/>
      <c r="AQ65" s="42"/>
      <c r="AX65" s="43"/>
    </row>
    <row r="66" spans="1:50" x14ac:dyDescent="0.2">
      <c r="A66" s="43">
        <v>34</v>
      </c>
      <c r="B66" s="51">
        <v>45921</v>
      </c>
      <c r="C66" s="44" t="s">
        <v>1044</v>
      </c>
      <c r="D66" s="44" t="s">
        <v>321</v>
      </c>
      <c r="E66" s="43" t="s">
        <v>90</v>
      </c>
      <c r="F66" s="43" t="s">
        <v>73</v>
      </c>
      <c r="G66" s="43">
        <v>72</v>
      </c>
      <c r="H66" s="43">
        <v>82</v>
      </c>
      <c r="I66" s="43">
        <v>11</v>
      </c>
      <c r="J66" s="42" t="s">
        <v>1054</v>
      </c>
      <c r="K66" s="42" t="s">
        <v>1047</v>
      </c>
      <c r="L66" s="45">
        <v>1</v>
      </c>
      <c r="M66" s="43">
        <v>30</v>
      </c>
      <c r="N66" s="44">
        <v>0</v>
      </c>
      <c r="O66" s="44">
        <v>0</v>
      </c>
      <c r="P66" s="44">
        <v>0</v>
      </c>
      <c r="Q66" s="44">
        <v>0</v>
      </c>
      <c r="R66" s="45">
        <v>0</v>
      </c>
      <c r="S66" s="45">
        <v>0</v>
      </c>
      <c r="T66" s="45">
        <v>3</v>
      </c>
      <c r="U66" s="43" t="s">
        <v>122</v>
      </c>
      <c r="V66" s="43">
        <f t="shared" si="0"/>
        <v>1</v>
      </c>
      <c r="W66" s="44"/>
      <c r="Y66" s="44"/>
      <c r="Z66" s="51"/>
      <c r="AP66" s="46"/>
      <c r="AQ66" s="42"/>
      <c r="AX66" s="43"/>
    </row>
    <row r="67" spans="1:50" x14ac:dyDescent="0.2">
      <c r="A67" s="43">
        <v>34</v>
      </c>
      <c r="B67" s="51">
        <v>45921</v>
      </c>
      <c r="C67" s="44" t="s">
        <v>1044</v>
      </c>
      <c r="D67" s="44" t="s">
        <v>321</v>
      </c>
      <c r="E67" s="43" t="s">
        <v>90</v>
      </c>
      <c r="F67" s="43" t="s">
        <v>73</v>
      </c>
      <c r="G67" s="43">
        <v>72</v>
      </c>
      <c r="H67" s="43">
        <v>82</v>
      </c>
      <c r="I67" s="43">
        <v>12</v>
      </c>
      <c r="J67" s="42" t="s">
        <v>21</v>
      </c>
      <c r="K67" s="42" t="s">
        <v>1048</v>
      </c>
      <c r="L67" s="45">
        <v>1</v>
      </c>
      <c r="M67" s="43">
        <v>24</v>
      </c>
      <c r="N67" s="44">
        <v>3</v>
      </c>
      <c r="O67" s="44">
        <v>1</v>
      </c>
      <c r="P67" s="44">
        <v>0</v>
      </c>
      <c r="Q67" s="44">
        <v>0</v>
      </c>
      <c r="R67" s="45">
        <v>1</v>
      </c>
      <c r="S67" s="43">
        <v>1</v>
      </c>
      <c r="T67" s="43">
        <v>3</v>
      </c>
      <c r="U67" s="43" t="s">
        <v>122</v>
      </c>
      <c r="V67" s="43">
        <f t="shared" ref="V67:V130" si="1">IF(M67=0,0,1)</f>
        <v>1</v>
      </c>
      <c r="W67" s="44"/>
      <c r="Y67" s="44"/>
      <c r="Z67" s="51"/>
      <c r="AP67" s="46"/>
      <c r="AQ67" s="42"/>
      <c r="AX67" s="43"/>
    </row>
    <row r="68" spans="1:50" x14ac:dyDescent="0.2">
      <c r="A68" s="43">
        <v>35</v>
      </c>
      <c r="B68" s="51">
        <v>45921</v>
      </c>
      <c r="C68" s="44" t="s">
        <v>1055</v>
      </c>
      <c r="D68" s="44" t="s">
        <v>355</v>
      </c>
      <c r="E68" s="43" t="s">
        <v>91</v>
      </c>
      <c r="F68" s="43" t="s">
        <v>72</v>
      </c>
      <c r="G68" s="43">
        <v>85</v>
      </c>
      <c r="H68" s="43">
        <v>78</v>
      </c>
      <c r="I68" s="43">
        <v>4</v>
      </c>
      <c r="J68" s="42" t="s">
        <v>1061</v>
      </c>
      <c r="K68" s="42" t="s">
        <v>8</v>
      </c>
      <c r="L68" s="45">
        <v>1</v>
      </c>
      <c r="M68" s="43">
        <v>25</v>
      </c>
      <c r="N68" s="44">
        <v>11</v>
      </c>
      <c r="O68" s="44">
        <v>4</v>
      </c>
      <c r="P68" s="44">
        <v>3</v>
      </c>
      <c r="Q68" s="45">
        <v>1</v>
      </c>
      <c r="R68" s="43">
        <v>0</v>
      </c>
      <c r="S68" s="43">
        <v>0</v>
      </c>
      <c r="T68" s="43">
        <v>2</v>
      </c>
      <c r="U68" s="43" t="s">
        <v>122</v>
      </c>
      <c r="V68" s="43">
        <f t="shared" si="1"/>
        <v>1</v>
      </c>
      <c r="W68" s="44"/>
      <c r="Y68" s="44"/>
      <c r="Z68" s="51"/>
      <c r="AP68" s="46"/>
      <c r="AQ68" s="42"/>
      <c r="AX68" s="43"/>
    </row>
    <row r="69" spans="1:50" x14ac:dyDescent="0.2">
      <c r="A69" s="43">
        <v>35</v>
      </c>
      <c r="B69" s="51">
        <v>45921</v>
      </c>
      <c r="C69" s="44" t="s">
        <v>1055</v>
      </c>
      <c r="D69" s="44" t="s">
        <v>355</v>
      </c>
      <c r="E69" s="43" t="s">
        <v>91</v>
      </c>
      <c r="F69" s="43" t="s">
        <v>72</v>
      </c>
      <c r="G69" s="43">
        <v>85</v>
      </c>
      <c r="H69" s="43">
        <v>78</v>
      </c>
      <c r="I69" s="43">
        <v>5</v>
      </c>
      <c r="J69" s="42" t="s">
        <v>1062</v>
      </c>
      <c r="K69" s="42" t="s">
        <v>50</v>
      </c>
      <c r="M69" s="43">
        <v>23</v>
      </c>
      <c r="N69" s="44">
        <v>9</v>
      </c>
      <c r="O69" s="44">
        <v>4</v>
      </c>
      <c r="P69" s="44">
        <v>0</v>
      </c>
      <c r="Q69" s="45">
        <v>4</v>
      </c>
      <c r="R69" s="43">
        <v>0</v>
      </c>
      <c r="S69" s="43">
        <v>1</v>
      </c>
      <c r="T69" s="43">
        <v>1</v>
      </c>
      <c r="U69" s="43" t="s">
        <v>122</v>
      </c>
      <c r="V69" s="43">
        <f t="shared" si="1"/>
        <v>1</v>
      </c>
      <c r="W69" s="44"/>
      <c r="Y69" s="44"/>
      <c r="Z69" s="51"/>
      <c r="AP69" s="46"/>
      <c r="AQ69" s="42"/>
      <c r="AX69" s="43"/>
    </row>
    <row r="70" spans="1:50" x14ac:dyDescent="0.2">
      <c r="A70" s="43">
        <v>35</v>
      </c>
      <c r="B70" s="51">
        <v>45921</v>
      </c>
      <c r="C70" s="44" t="s">
        <v>1055</v>
      </c>
      <c r="D70" s="44" t="s">
        <v>355</v>
      </c>
      <c r="E70" s="43" t="s">
        <v>91</v>
      </c>
      <c r="F70" s="43" t="s">
        <v>72</v>
      </c>
      <c r="G70" s="43">
        <v>85</v>
      </c>
      <c r="H70" s="43">
        <v>78</v>
      </c>
      <c r="I70" s="43">
        <v>6</v>
      </c>
      <c r="J70" s="42" t="s">
        <v>1063</v>
      </c>
      <c r="K70" s="42" t="s">
        <v>1056</v>
      </c>
      <c r="L70" s="45">
        <v>1</v>
      </c>
      <c r="M70" s="43">
        <v>14</v>
      </c>
      <c r="N70" s="44">
        <v>6</v>
      </c>
      <c r="O70" s="44">
        <v>2</v>
      </c>
      <c r="P70" s="44">
        <v>2</v>
      </c>
      <c r="Q70" s="45">
        <v>0</v>
      </c>
      <c r="R70" s="43">
        <v>0</v>
      </c>
      <c r="S70" s="43">
        <v>0</v>
      </c>
      <c r="T70" s="43">
        <v>1</v>
      </c>
      <c r="U70" s="43" t="s">
        <v>122</v>
      </c>
      <c r="V70" s="43">
        <f t="shared" si="1"/>
        <v>1</v>
      </c>
      <c r="W70" s="44"/>
      <c r="Y70" s="44"/>
      <c r="Z70" s="51"/>
      <c r="AP70" s="46"/>
      <c r="AQ70" s="42"/>
      <c r="AX70" s="43"/>
    </row>
    <row r="71" spans="1:50" x14ac:dyDescent="0.2">
      <c r="A71" s="43">
        <v>35</v>
      </c>
      <c r="B71" s="51">
        <v>45921</v>
      </c>
      <c r="C71" s="44" t="s">
        <v>1055</v>
      </c>
      <c r="D71" s="44" t="s">
        <v>355</v>
      </c>
      <c r="E71" s="43" t="s">
        <v>91</v>
      </c>
      <c r="F71" s="43" t="s">
        <v>72</v>
      </c>
      <c r="G71" s="43">
        <v>85</v>
      </c>
      <c r="H71" s="43">
        <v>78</v>
      </c>
      <c r="I71" s="43">
        <v>7</v>
      </c>
      <c r="J71" s="42" t="s">
        <v>1064</v>
      </c>
      <c r="K71" s="42" t="s">
        <v>1057</v>
      </c>
      <c r="M71" s="43">
        <v>24</v>
      </c>
      <c r="N71" s="44">
        <v>20</v>
      </c>
      <c r="O71" s="44">
        <v>6</v>
      </c>
      <c r="P71" s="44">
        <v>2</v>
      </c>
      <c r="Q71" s="45">
        <v>3</v>
      </c>
      <c r="R71" s="43">
        <v>1</v>
      </c>
      <c r="S71" s="43">
        <v>6</v>
      </c>
      <c r="T71" s="43">
        <v>4</v>
      </c>
      <c r="U71" s="43" t="s">
        <v>122</v>
      </c>
      <c r="V71" s="43">
        <f t="shared" si="1"/>
        <v>1</v>
      </c>
      <c r="W71" s="44"/>
      <c r="Y71" s="44"/>
      <c r="Z71" s="51"/>
      <c r="AP71" s="46"/>
      <c r="AQ71" s="42"/>
      <c r="AX71" s="43"/>
    </row>
    <row r="72" spans="1:50" x14ac:dyDescent="0.2">
      <c r="A72" s="43">
        <v>35</v>
      </c>
      <c r="B72" s="51">
        <v>45921</v>
      </c>
      <c r="C72" s="44" t="s">
        <v>1055</v>
      </c>
      <c r="D72" s="44" t="s">
        <v>355</v>
      </c>
      <c r="E72" s="43" t="s">
        <v>91</v>
      </c>
      <c r="F72" s="43" t="s">
        <v>72</v>
      </c>
      <c r="G72" s="43">
        <v>85</v>
      </c>
      <c r="H72" s="43">
        <v>78</v>
      </c>
      <c r="I72" s="43">
        <v>8</v>
      </c>
      <c r="J72" s="42" t="s">
        <v>1065</v>
      </c>
      <c r="K72" s="42" t="s">
        <v>28</v>
      </c>
      <c r="L72" s="45">
        <v>1</v>
      </c>
      <c r="M72" s="43">
        <v>22</v>
      </c>
      <c r="N72" s="44">
        <v>7</v>
      </c>
      <c r="O72" s="44">
        <v>3</v>
      </c>
      <c r="P72" s="44">
        <v>1</v>
      </c>
      <c r="Q72" s="45">
        <v>2</v>
      </c>
      <c r="R72" s="43">
        <v>0</v>
      </c>
      <c r="S72" s="43">
        <v>0</v>
      </c>
      <c r="T72" s="43">
        <v>2</v>
      </c>
      <c r="U72" s="43" t="s">
        <v>122</v>
      </c>
      <c r="V72" s="43">
        <f t="shared" si="1"/>
        <v>1</v>
      </c>
      <c r="W72" s="44"/>
      <c r="Y72" s="44"/>
      <c r="AP72" s="46"/>
      <c r="AQ72" s="42"/>
      <c r="AX72" s="43"/>
    </row>
    <row r="73" spans="1:50" x14ac:dyDescent="0.2">
      <c r="A73" s="43">
        <v>35</v>
      </c>
      <c r="B73" s="51">
        <v>45921</v>
      </c>
      <c r="C73" s="44" t="s">
        <v>1055</v>
      </c>
      <c r="D73" s="44" t="s">
        <v>355</v>
      </c>
      <c r="E73" s="43" t="s">
        <v>91</v>
      </c>
      <c r="F73" s="43" t="s">
        <v>72</v>
      </c>
      <c r="G73" s="43">
        <v>85</v>
      </c>
      <c r="H73" s="43">
        <v>78</v>
      </c>
      <c r="I73" s="43">
        <v>9</v>
      </c>
      <c r="J73" s="42" t="s">
        <v>1066</v>
      </c>
      <c r="K73" s="42" t="s">
        <v>1058</v>
      </c>
      <c r="M73" s="43">
        <v>15</v>
      </c>
      <c r="N73" s="44">
        <v>5</v>
      </c>
      <c r="O73" s="44">
        <v>2</v>
      </c>
      <c r="P73" s="44">
        <v>0</v>
      </c>
      <c r="Q73" s="45">
        <v>1</v>
      </c>
      <c r="R73" s="43">
        <v>1</v>
      </c>
      <c r="S73" s="43">
        <v>1</v>
      </c>
      <c r="T73" s="43">
        <v>1</v>
      </c>
      <c r="U73" s="43" t="s">
        <v>122</v>
      </c>
      <c r="V73" s="43">
        <f t="shared" si="1"/>
        <v>1</v>
      </c>
      <c r="W73" s="44"/>
      <c r="Y73" s="44"/>
      <c r="Z73" s="51"/>
      <c r="AP73" s="46"/>
      <c r="AQ73" s="42"/>
      <c r="AX73" s="43"/>
    </row>
    <row r="74" spans="1:50" x14ac:dyDescent="0.2">
      <c r="A74" s="43">
        <v>35</v>
      </c>
      <c r="B74" s="51">
        <v>45921</v>
      </c>
      <c r="C74" s="44" t="s">
        <v>1055</v>
      </c>
      <c r="D74" s="44" t="s">
        <v>355</v>
      </c>
      <c r="E74" s="43" t="s">
        <v>91</v>
      </c>
      <c r="F74" s="43" t="s">
        <v>72</v>
      </c>
      <c r="G74" s="43">
        <v>85</v>
      </c>
      <c r="H74" s="43">
        <v>78</v>
      </c>
      <c r="I74" s="43">
        <v>10</v>
      </c>
      <c r="J74" s="42" t="s">
        <v>1067</v>
      </c>
      <c r="K74" s="42" t="s">
        <v>113</v>
      </c>
      <c r="L74" s="45">
        <v>1</v>
      </c>
      <c r="M74" s="43">
        <v>14</v>
      </c>
      <c r="N74" s="44">
        <v>0</v>
      </c>
      <c r="O74" s="44">
        <v>0</v>
      </c>
      <c r="P74" s="44">
        <v>0</v>
      </c>
      <c r="Q74" s="45">
        <v>0</v>
      </c>
      <c r="R74" s="43">
        <v>0</v>
      </c>
      <c r="S74" s="43">
        <v>0</v>
      </c>
      <c r="T74" s="43">
        <v>1</v>
      </c>
      <c r="U74" s="43" t="s">
        <v>122</v>
      </c>
      <c r="V74" s="43">
        <f t="shared" si="1"/>
        <v>1</v>
      </c>
      <c r="W74" s="44"/>
      <c r="Y74" s="44"/>
      <c r="Z74" s="51"/>
      <c r="AP74" s="46"/>
      <c r="AQ74" s="42"/>
      <c r="AX74" s="43"/>
    </row>
    <row r="75" spans="1:50" x14ac:dyDescent="0.2">
      <c r="A75" s="43">
        <v>35</v>
      </c>
      <c r="B75" s="51">
        <v>45921</v>
      </c>
      <c r="C75" s="44" t="s">
        <v>1055</v>
      </c>
      <c r="D75" s="44" t="s">
        <v>355</v>
      </c>
      <c r="E75" s="43" t="s">
        <v>91</v>
      </c>
      <c r="F75" s="43" t="s">
        <v>72</v>
      </c>
      <c r="G75" s="43">
        <v>85</v>
      </c>
      <c r="H75" s="43">
        <v>78</v>
      </c>
      <c r="I75" s="43">
        <v>11</v>
      </c>
      <c r="J75" s="42" t="s">
        <v>1068</v>
      </c>
      <c r="K75" s="42" t="s">
        <v>762</v>
      </c>
      <c r="L75" s="45">
        <v>1</v>
      </c>
      <c r="M75" s="43">
        <v>29</v>
      </c>
      <c r="N75" s="44">
        <v>19</v>
      </c>
      <c r="O75" s="44">
        <v>8</v>
      </c>
      <c r="P75" s="44">
        <v>1</v>
      </c>
      <c r="Q75" s="45">
        <v>5</v>
      </c>
      <c r="R75" s="43">
        <v>2</v>
      </c>
      <c r="S75" s="43">
        <v>2</v>
      </c>
      <c r="T75" s="43">
        <v>3</v>
      </c>
      <c r="U75" s="43" t="s">
        <v>122</v>
      </c>
      <c r="V75" s="43">
        <f t="shared" si="1"/>
        <v>1</v>
      </c>
      <c r="W75" s="44"/>
      <c r="Y75" s="44"/>
      <c r="Z75" s="51"/>
      <c r="AP75" s="46"/>
      <c r="AQ75" s="42"/>
      <c r="AX75" s="43"/>
    </row>
    <row r="76" spans="1:50" x14ac:dyDescent="0.2">
      <c r="A76" s="43">
        <v>35</v>
      </c>
      <c r="B76" s="51">
        <v>45921</v>
      </c>
      <c r="C76" s="44" t="s">
        <v>1055</v>
      </c>
      <c r="D76" s="44" t="s">
        <v>355</v>
      </c>
      <c r="E76" s="43" t="s">
        <v>91</v>
      </c>
      <c r="F76" s="43" t="s">
        <v>72</v>
      </c>
      <c r="G76" s="43">
        <v>85</v>
      </c>
      <c r="H76" s="43">
        <v>78</v>
      </c>
      <c r="I76" s="43">
        <v>13</v>
      </c>
      <c r="J76" s="42" t="s">
        <v>1069</v>
      </c>
      <c r="K76" s="42" t="s">
        <v>45</v>
      </c>
      <c r="M76" s="43">
        <v>9</v>
      </c>
      <c r="N76" s="44">
        <v>0</v>
      </c>
      <c r="O76" s="44">
        <v>0</v>
      </c>
      <c r="P76" s="44">
        <v>0</v>
      </c>
      <c r="Q76" s="45">
        <v>0</v>
      </c>
      <c r="R76" s="43">
        <v>0</v>
      </c>
      <c r="S76" s="43">
        <v>0</v>
      </c>
      <c r="T76" s="43">
        <v>2</v>
      </c>
      <c r="U76" s="43" t="s">
        <v>122</v>
      </c>
      <c r="V76" s="43">
        <f t="shared" si="1"/>
        <v>1</v>
      </c>
      <c r="W76"/>
      <c r="X76"/>
      <c r="Y76"/>
      <c r="Z76" s="51"/>
      <c r="AP76" s="46"/>
      <c r="AQ76" s="42"/>
      <c r="AX76" s="43"/>
    </row>
    <row r="77" spans="1:50" x14ac:dyDescent="0.2">
      <c r="A77" s="43">
        <v>35</v>
      </c>
      <c r="B77" s="51">
        <v>45921</v>
      </c>
      <c r="C77" s="44" t="s">
        <v>1055</v>
      </c>
      <c r="D77" s="44" t="s">
        <v>355</v>
      </c>
      <c r="E77" s="43" t="s">
        <v>91</v>
      </c>
      <c r="F77" s="43" t="s">
        <v>72</v>
      </c>
      <c r="G77" s="43">
        <v>85</v>
      </c>
      <c r="H77" s="43">
        <v>78</v>
      </c>
      <c r="I77" s="43">
        <v>14</v>
      </c>
      <c r="J77" s="42" t="s">
        <v>1070</v>
      </c>
      <c r="K77" s="42" t="s">
        <v>1059</v>
      </c>
      <c r="M77" s="43">
        <v>25</v>
      </c>
      <c r="N77" s="44">
        <v>8</v>
      </c>
      <c r="O77" s="44">
        <v>4</v>
      </c>
      <c r="P77" s="44">
        <v>0</v>
      </c>
      <c r="Q77" s="45">
        <v>4</v>
      </c>
      <c r="R77" s="43">
        <v>0</v>
      </c>
      <c r="S77" s="43">
        <v>0</v>
      </c>
      <c r="T77" s="43">
        <v>1</v>
      </c>
      <c r="U77" s="43" t="s">
        <v>122</v>
      </c>
      <c r="V77" s="43">
        <f t="shared" si="1"/>
        <v>1</v>
      </c>
      <c r="W77"/>
      <c r="X77"/>
      <c r="Y77"/>
      <c r="Z77" s="51"/>
      <c r="AP77" s="46"/>
      <c r="AQ77" s="42"/>
      <c r="AX77" s="43"/>
    </row>
    <row r="78" spans="1:50" x14ac:dyDescent="0.2">
      <c r="A78" s="43">
        <v>35</v>
      </c>
      <c r="B78" s="51">
        <v>45921</v>
      </c>
      <c r="C78" s="44" t="s">
        <v>355</v>
      </c>
      <c r="D78" s="44" t="s">
        <v>1055</v>
      </c>
      <c r="E78" s="43" t="s">
        <v>90</v>
      </c>
      <c r="F78" s="43" t="s">
        <v>73</v>
      </c>
      <c r="G78" s="43">
        <v>78</v>
      </c>
      <c r="H78" s="43">
        <v>85</v>
      </c>
      <c r="I78" s="43">
        <v>2</v>
      </c>
      <c r="J78" s="42" t="s">
        <v>1071</v>
      </c>
      <c r="K78" s="42" t="s">
        <v>177</v>
      </c>
      <c r="L78" s="45">
        <v>1</v>
      </c>
      <c r="M78" s="43">
        <v>31</v>
      </c>
      <c r="N78" s="44">
        <v>18</v>
      </c>
      <c r="O78" s="44">
        <v>9</v>
      </c>
      <c r="P78" s="44">
        <v>0</v>
      </c>
      <c r="Q78" s="44">
        <v>8</v>
      </c>
      <c r="R78" s="45">
        <v>1</v>
      </c>
      <c r="S78" s="43">
        <v>0</v>
      </c>
      <c r="T78" s="43">
        <v>3</v>
      </c>
      <c r="U78" s="43" t="s">
        <v>122</v>
      </c>
      <c r="V78" s="43">
        <f t="shared" si="1"/>
        <v>1</v>
      </c>
      <c r="W78"/>
      <c r="X78"/>
      <c r="Y78"/>
      <c r="AP78" s="46"/>
      <c r="AQ78" s="42"/>
    </row>
    <row r="79" spans="1:50" x14ac:dyDescent="0.2">
      <c r="A79" s="43">
        <v>35</v>
      </c>
      <c r="B79" s="51">
        <v>45921</v>
      </c>
      <c r="C79" s="44" t="s">
        <v>355</v>
      </c>
      <c r="D79" s="44" t="s">
        <v>1055</v>
      </c>
      <c r="E79" s="43" t="s">
        <v>90</v>
      </c>
      <c r="F79" s="43" t="s">
        <v>73</v>
      </c>
      <c r="G79" s="43">
        <v>78</v>
      </c>
      <c r="H79" s="43">
        <v>85</v>
      </c>
      <c r="I79" s="43">
        <v>4</v>
      </c>
      <c r="J79" s="42" t="s">
        <v>376</v>
      </c>
      <c r="K79" s="42" t="s">
        <v>361</v>
      </c>
      <c r="L79" s="45">
        <v>1</v>
      </c>
      <c r="M79" s="43">
        <v>31</v>
      </c>
      <c r="N79" s="44">
        <v>15</v>
      </c>
      <c r="O79" s="44">
        <v>6</v>
      </c>
      <c r="P79" s="44">
        <v>2</v>
      </c>
      <c r="Q79" s="44">
        <v>3</v>
      </c>
      <c r="R79" s="45">
        <v>1</v>
      </c>
      <c r="S79" s="43">
        <v>1</v>
      </c>
      <c r="T79" s="43">
        <v>4</v>
      </c>
      <c r="U79" s="43" t="s">
        <v>122</v>
      </c>
      <c r="V79" s="43">
        <f t="shared" si="1"/>
        <v>1</v>
      </c>
      <c r="W79"/>
      <c r="X79"/>
      <c r="Y79"/>
      <c r="AP79" s="46"/>
      <c r="AQ79" s="42"/>
      <c r="AX79" s="43"/>
    </row>
    <row r="80" spans="1:50" x14ac:dyDescent="0.2">
      <c r="A80" s="43">
        <v>35</v>
      </c>
      <c r="B80" s="51">
        <v>45921</v>
      </c>
      <c r="C80" s="44" t="s">
        <v>355</v>
      </c>
      <c r="D80" s="44" t="s">
        <v>1055</v>
      </c>
      <c r="E80" s="43" t="s">
        <v>90</v>
      </c>
      <c r="F80" s="43" t="s">
        <v>73</v>
      </c>
      <c r="G80" s="43">
        <v>78</v>
      </c>
      <c r="H80" s="43">
        <v>85</v>
      </c>
      <c r="I80" s="43">
        <v>10</v>
      </c>
      <c r="J80" s="42" t="s">
        <v>378</v>
      </c>
      <c r="K80" s="42" t="s">
        <v>16</v>
      </c>
      <c r="L80" s="45">
        <v>1</v>
      </c>
      <c r="M80" s="43">
        <v>29</v>
      </c>
      <c r="N80" s="44">
        <v>11</v>
      </c>
      <c r="O80" s="44">
        <v>4</v>
      </c>
      <c r="P80" s="44">
        <v>0</v>
      </c>
      <c r="Q80" s="44">
        <v>3</v>
      </c>
      <c r="R80" s="45">
        <v>1</v>
      </c>
      <c r="S80" s="43">
        <v>3</v>
      </c>
      <c r="T80" s="43">
        <v>3</v>
      </c>
      <c r="U80" s="43" t="s">
        <v>122</v>
      </c>
      <c r="V80" s="43">
        <f t="shared" si="1"/>
        <v>1</v>
      </c>
      <c r="W80"/>
      <c r="X80"/>
      <c r="Y80"/>
      <c r="AP80" s="46"/>
      <c r="AQ80" s="42"/>
      <c r="AX80" s="43"/>
    </row>
    <row r="81" spans="1:50" x14ac:dyDescent="0.2">
      <c r="A81" s="43">
        <v>35</v>
      </c>
      <c r="B81" s="51">
        <v>45921</v>
      </c>
      <c r="C81" s="44" t="s">
        <v>355</v>
      </c>
      <c r="D81" s="44" t="s">
        <v>1055</v>
      </c>
      <c r="E81" s="43" t="s">
        <v>90</v>
      </c>
      <c r="F81" s="43" t="s">
        <v>73</v>
      </c>
      <c r="G81" s="43">
        <v>78</v>
      </c>
      <c r="H81" s="43">
        <v>85</v>
      </c>
      <c r="I81" s="43">
        <v>11</v>
      </c>
      <c r="J81" s="42" t="s">
        <v>1072</v>
      </c>
      <c r="K81" s="42" t="s">
        <v>1060</v>
      </c>
      <c r="M81" s="43">
        <v>5</v>
      </c>
      <c r="N81" s="44">
        <v>1</v>
      </c>
      <c r="O81" s="44">
        <v>0</v>
      </c>
      <c r="P81" s="44">
        <v>0</v>
      </c>
      <c r="Q81" s="44">
        <v>0</v>
      </c>
      <c r="R81" s="45">
        <v>0</v>
      </c>
      <c r="S81" s="43">
        <v>1</v>
      </c>
      <c r="T81" s="43">
        <v>0</v>
      </c>
      <c r="U81" s="43" t="s">
        <v>122</v>
      </c>
      <c r="V81" s="43">
        <f t="shared" si="1"/>
        <v>1</v>
      </c>
      <c r="W81"/>
      <c r="X81"/>
      <c r="Y81"/>
      <c r="AP81" s="46"/>
      <c r="AQ81" s="42"/>
      <c r="AX81" s="43"/>
    </row>
    <row r="82" spans="1:50" x14ac:dyDescent="0.2">
      <c r="A82" s="43">
        <v>35</v>
      </c>
      <c r="B82" s="51">
        <v>45921</v>
      </c>
      <c r="C82" s="44" t="s">
        <v>355</v>
      </c>
      <c r="D82" s="44" t="s">
        <v>1055</v>
      </c>
      <c r="E82" s="43" t="s">
        <v>90</v>
      </c>
      <c r="F82" s="43" t="s">
        <v>73</v>
      </c>
      <c r="G82" s="43">
        <v>78</v>
      </c>
      <c r="H82" s="43">
        <v>85</v>
      </c>
      <c r="I82" s="43">
        <v>17</v>
      </c>
      <c r="J82" s="42" t="s">
        <v>379</v>
      </c>
      <c r="K82" s="42" t="s">
        <v>60</v>
      </c>
      <c r="M82" s="43">
        <v>25</v>
      </c>
      <c r="N82" s="44">
        <v>6</v>
      </c>
      <c r="O82" s="44">
        <v>2</v>
      </c>
      <c r="P82" s="44">
        <v>1</v>
      </c>
      <c r="Q82" s="44">
        <v>1</v>
      </c>
      <c r="R82" s="45">
        <v>0</v>
      </c>
      <c r="S82" s="43">
        <v>1</v>
      </c>
      <c r="T82" s="43">
        <v>2</v>
      </c>
      <c r="U82" s="43" t="s">
        <v>122</v>
      </c>
      <c r="V82" s="43">
        <f t="shared" si="1"/>
        <v>1</v>
      </c>
      <c r="W82"/>
      <c r="X82"/>
      <c r="Y82"/>
      <c r="Z82" s="51"/>
      <c r="AP82" s="46"/>
      <c r="AQ82" s="42"/>
      <c r="AX82" s="43"/>
    </row>
    <row r="83" spans="1:50" x14ac:dyDescent="0.2">
      <c r="A83" s="43">
        <v>35</v>
      </c>
      <c r="B83" s="51">
        <v>45921</v>
      </c>
      <c r="C83" s="44" t="s">
        <v>355</v>
      </c>
      <c r="D83" s="44" t="s">
        <v>1055</v>
      </c>
      <c r="E83" s="43" t="s">
        <v>90</v>
      </c>
      <c r="F83" s="43" t="s">
        <v>73</v>
      </c>
      <c r="G83" s="43">
        <v>78</v>
      </c>
      <c r="H83" s="43">
        <v>85</v>
      </c>
      <c r="I83" s="43">
        <v>18</v>
      </c>
      <c r="J83" s="42" t="s">
        <v>380</v>
      </c>
      <c r="K83" s="42" t="s">
        <v>45</v>
      </c>
      <c r="M83" s="43">
        <v>10</v>
      </c>
      <c r="N83" s="44">
        <v>0</v>
      </c>
      <c r="O83" s="44">
        <v>0</v>
      </c>
      <c r="P83" s="44">
        <v>0</v>
      </c>
      <c r="Q83" s="44">
        <v>0</v>
      </c>
      <c r="R83" s="45">
        <v>0</v>
      </c>
      <c r="S83" s="43">
        <v>0</v>
      </c>
      <c r="T83" s="43">
        <v>1</v>
      </c>
      <c r="U83" s="43" t="s">
        <v>122</v>
      </c>
      <c r="V83" s="43">
        <f t="shared" si="1"/>
        <v>1</v>
      </c>
      <c r="W83"/>
      <c r="X83"/>
      <c r="Y83"/>
      <c r="AP83" s="46"/>
      <c r="AQ83" s="42"/>
      <c r="AX83" s="43"/>
    </row>
    <row r="84" spans="1:50" x14ac:dyDescent="0.2">
      <c r="A84" s="43">
        <v>35</v>
      </c>
      <c r="B84" s="51">
        <v>45921</v>
      </c>
      <c r="C84" s="44" t="s">
        <v>355</v>
      </c>
      <c r="D84" s="44" t="s">
        <v>1055</v>
      </c>
      <c r="E84" s="43" t="s">
        <v>90</v>
      </c>
      <c r="F84" s="43" t="s">
        <v>73</v>
      </c>
      <c r="G84" s="43">
        <v>78</v>
      </c>
      <c r="H84" s="43">
        <v>85</v>
      </c>
      <c r="I84" s="43">
        <v>20</v>
      </c>
      <c r="J84" s="42" t="s">
        <v>138</v>
      </c>
      <c r="K84" s="42" t="s">
        <v>229</v>
      </c>
      <c r="L84" s="45">
        <v>1</v>
      </c>
      <c r="M84" s="43">
        <v>20</v>
      </c>
      <c r="N84" s="44">
        <v>9</v>
      </c>
      <c r="O84" s="44">
        <v>4</v>
      </c>
      <c r="P84" s="44">
        <v>1</v>
      </c>
      <c r="Q84" s="44">
        <v>2</v>
      </c>
      <c r="R84" s="45">
        <v>1</v>
      </c>
      <c r="S84" s="43">
        <v>0</v>
      </c>
      <c r="T84" s="43">
        <v>1</v>
      </c>
      <c r="U84" s="43" t="s">
        <v>122</v>
      </c>
      <c r="V84" s="43">
        <f t="shared" si="1"/>
        <v>1</v>
      </c>
      <c r="W84"/>
      <c r="X84"/>
      <c r="Y84"/>
      <c r="AP84" s="46"/>
      <c r="AQ84" s="42"/>
      <c r="AX84" s="43"/>
    </row>
    <row r="85" spans="1:50" x14ac:dyDescent="0.2">
      <c r="A85" s="43">
        <v>35</v>
      </c>
      <c r="B85" s="51">
        <v>45921</v>
      </c>
      <c r="C85" s="44" t="s">
        <v>355</v>
      </c>
      <c r="D85" s="44" t="s">
        <v>1055</v>
      </c>
      <c r="E85" s="43" t="s">
        <v>90</v>
      </c>
      <c r="F85" s="43" t="s">
        <v>73</v>
      </c>
      <c r="G85" s="43">
        <v>78</v>
      </c>
      <c r="H85" s="43">
        <v>85</v>
      </c>
      <c r="I85" s="43">
        <v>22</v>
      </c>
      <c r="J85" s="42" t="s">
        <v>382</v>
      </c>
      <c r="K85" s="42" t="s">
        <v>5</v>
      </c>
      <c r="M85" s="43">
        <v>7</v>
      </c>
      <c r="N85" s="44">
        <v>0</v>
      </c>
      <c r="O85" s="44">
        <v>0</v>
      </c>
      <c r="P85" s="44">
        <v>0</v>
      </c>
      <c r="Q85" s="44">
        <v>0</v>
      </c>
      <c r="R85" s="45">
        <v>0</v>
      </c>
      <c r="S85" s="43">
        <v>0</v>
      </c>
      <c r="T85" s="43">
        <v>0</v>
      </c>
      <c r="U85" s="43" t="s">
        <v>122</v>
      </c>
      <c r="V85" s="43">
        <f t="shared" si="1"/>
        <v>1</v>
      </c>
      <c r="W85"/>
      <c r="X85"/>
      <c r="Y85"/>
      <c r="AP85" s="46"/>
      <c r="AQ85" s="42"/>
      <c r="AX85" s="43"/>
    </row>
    <row r="86" spans="1:50" x14ac:dyDescent="0.2">
      <c r="A86" s="43">
        <v>35</v>
      </c>
      <c r="B86" s="51">
        <v>45921</v>
      </c>
      <c r="C86" s="44" t="s">
        <v>355</v>
      </c>
      <c r="D86" s="44" t="s">
        <v>1055</v>
      </c>
      <c r="E86" s="43" t="s">
        <v>90</v>
      </c>
      <c r="F86" s="43" t="s">
        <v>73</v>
      </c>
      <c r="G86" s="43">
        <v>78</v>
      </c>
      <c r="H86" s="43">
        <v>85</v>
      </c>
      <c r="I86" s="43">
        <v>24</v>
      </c>
      <c r="J86" s="42" t="s">
        <v>383</v>
      </c>
      <c r="K86" s="42" t="s">
        <v>364</v>
      </c>
      <c r="M86" s="43">
        <v>12</v>
      </c>
      <c r="N86" s="44">
        <v>4</v>
      </c>
      <c r="O86" s="44">
        <v>2</v>
      </c>
      <c r="P86" s="44">
        <v>0</v>
      </c>
      <c r="Q86" s="44">
        <v>2</v>
      </c>
      <c r="R86" s="45">
        <v>0</v>
      </c>
      <c r="S86" s="43">
        <v>0</v>
      </c>
      <c r="T86" s="43">
        <v>0</v>
      </c>
      <c r="U86" s="43" t="s">
        <v>122</v>
      </c>
      <c r="V86" s="43">
        <f t="shared" si="1"/>
        <v>1</v>
      </c>
      <c r="W86"/>
      <c r="X86"/>
      <c r="Y86"/>
      <c r="AP86" s="46"/>
      <c r="AQ86" s="42"/>
      <c r="AX86" s="43"/>
    </row>
    <row r="87" spans="1:50" x14ac:dyDescent="0.2">
      <c r="A87" s="43">
        <v>35</v>
      </c>
      <c r="B87" s="51">
        <v>45921</v>
      </c>
      <c r="C87" s="44" t="s">
        <v>355</v>
      </c>
      <c r="D87" s="44" t="s">
        <v>1055</v>
      </c>
      <c r="E87" s="43" t="s">
        <v>90</v>
      </c>
      <c r="F87" s="43" t="s">
        <v>73</v>
      </c>
      <c r="G87" s="43">
        <v>78</v>
      </c>
      <c r="H87" s="43">
        <v>85</v>
      </c>
      <c r="I87" s="43">
        <v>25</v>
      </c>
      <c r="J87" s="42" t="s">
        <v>384</v>
      </c>
      <c r="K87" s="42" t="s">
        <v>159</v>
      </c>
      <c r="M87" s="43">
        <v>22</v>
      </c>
      <c r="N87" s="44">
        <v>12</v>
      </c>
      <c r="O87" s="44">
        <v>4</v>
      </c>
      <c r="P87" s="44">
        <v>2</v>
      </c>
      <c r="Q87" s="44">
        <v>2</v>
      </c>
      <c r="R87" s="45">
        <v>0</v>
      </c>
      <c r="S87" s="43">
        <v>2</v>
      </c>
      <c r="T87" s="43">
        <v>3</v>
      </c>
      <c r="U87" s="43" t="s">
        <v>122</v>
      </c>
      <c r="V87" s="43">
        <f t="shared" si="1"/>
        <v>1</v>
      </c>
      <c r="W87"/>
      <c r="X87"/>
      <c r="Y87"/>
      <c r="Z87" s="70"/>
      <c r="AA87" s="67"/>
      <c r="AB87" s="55"/>
      <c r="AC87" s="55"/>
      <c r="AD87" s="55"/>
      <c r="AP87" s="46"/>
      <c r="AQ87" s="42"/>
      <c r="AX87" s="43"/>
    </row>
    <row r="88" spans="1:50" x14ac:dyDescent="0.2">
      <c r="A88" s="43">
        <v>35</v>
      </c>
      <c r="B88" s="51">
        <v>45921</v>
      </c>
      <c r="C88" s="44" t="s">
        <v>355</v>
      </c>
      <c r="D88" s="44" t="s">
        <v>1055</v>
      </c>
      <c r="E88" s="43" t="s">
        <v>90</v>
      </c>
      <c r="F88" s="43" t="s">
        <v>73</v>
      </c>
      <c r="G88" s="43">
        <v>78</v>
      </c>
      <c r="H88" s="43">
        <v>85</v>
      </c>
      <c r="I88" s="43">
        <v>26</v>
      </c>
      <c r="J88" s="42" t="s">
        <v>1073</v>
      </c>
      <c r="K88" s="42" t="s">
        <v>365</v>
      </c>
      <c r="L88" s="45">
        <v>1</v>
      </c>
      <c r="M88" s="43">
        <v>8</v>
      </c>
      <c r="N88" s="44">
        <v>2</v>
      </c>
      <c r="O88" s="44">
        <v>1</v>
      </c>
      <c r="P88" s="44">
        <v>0</v>
      </c>
      <c r="Q88" s="44">
        <v>1</v>
      </c>
      <c r="R88" s="45">
        <v>0</v>
      </c>
      <c r="S88" s="43">
        <v>0</v>
      </c>
      <c r="T88" s="43">
        <v>0</v>
      </c>
      <c r="U88" s="43" t="s">
        <v>122</v>
      </c>
      <c r="V88" s="43">
        <f t="shared" si="1"/>
        <v>1</v>
      </c>
      <c r="W88"/>
      <c r="X88"/>
      <c r="Y88"/>
      <c r="AP88" s="46"/>
      <c r="AQ88" s="42"/>
      <c r="AR88" s="55"/>
      <c r="AS88" s="55"/>
      <c r="AT88" s="55"/>
      <c r="AU88" s="55"/>
      <c r="AV88" s="55"/>
      <c r="AW88" s="55"/>
      <c r="AX88" s="55"/>
    </row>
    <row r="89" spans="1:50" x14ac:dyDescent="0.2">
      <c r="A89" s="43">
        <v>36</v>
      </c>
      <c r="B89" s="51">
        <v>45921</v>
      </c>
      <c r="C89" s="44" t="s">
        <v>128</v>
      </c>
      <c r="D89" s="44" t="s">
        <v>123</v>
      </c>
      <c r="E89" s="43" t="s">
        <v>91</v>
      </c>
      <c r="F89" s="43" t="s">
        <v>72</v>
      </c>
      <c r="G89" s="43">
        <v>88</v>
      </c>
      <c r="H89" s="43">
        <v>81</v>
      </c>
      <c r="I89" s="43">
        <v>4</v>
      </c>
      <c r="J89" s="42" t="s">
        <v>374</v>
      </c>
      <c r="K89" s="42" t="s">
        <v>360</v>
      </c>
      <c r="M89" s="43">
        <v>3</v>
      </c>
      <c r="N89" s="44">
        <v>0</v>
      </c>
      <c r="O89" s="44">
        <v>0</v>
      </c>
      <c r="P89" s="44">
        <v>0</v>
      </c>
      <c r="Q89" s="45">
        <v>0</v>
      </c>
      <c r="R89" s="43">
        <v>0</v>
      </c>
      <c r="S89" s="43">
        <v>0</v>
      </c>
      <c r="T89" s="43">
        <v>0</v>
      </c>
      <c r="U89" s="43" t="s">
        <v>122</v>
      </c>
      <c r="V89" s="43">
        <f t="shared" si="1"/>
        <v>1</v>
      </c>
      <c r="W89"/>
      <c r="X89"/>
      <c r="Y89"/>
      <c r="AP89" s="46"/>
      <c r="AQ89" s="42"/>
      <c r="AX89" s="43"/>
    </row>
    <row r="90" spans="1:50" x14ac:dyDescent="0.2">
      <c r="A90" s="43">
        <v>36</v>
      </c>
      <c r="B90" s="51">
        <v>45921</v>
      </c>
      <c r="C90" s="44" t="s">
        <v>128</v>
      </c>
      <c r="D90" s="44" t="s">
        <v>123</v>
      </c>
      <c r="E90" s="43" t="s">
        <v>91</v>
      </c>
      <c r="F90" s="43" t="s">
        <v>72</v>
      </c>
      <c r="G90" s="43">
        <v>88</v>
      </c>
      <c r="H90" s="43">
        <v>81</v>
      </c>
      <c r="I90" s="43">
        <v>5</v>
      </c>
      <c r="J90" s="42" t="s">
        <v>367</v>
      </c>
      <c r="K90" s="42" t="s">
        <v>114</v>
      </c>
      <c r="L90" s="45">
        <v>1</v>
      </c>
      <c r="M90" s="43">
        <v>35</v>
      </c>
      <c r="N90" s="44">
        <v>15</v>
      </c>
      <c r="O90" s="44">
        <v>7</v>
      </c>
      <c r="P90" s="44">
        <v>1</v>
      </c>
      <c r="Q90" s="45">
        <v>6</v>
      </c>
      <c r="R90" s="43">
        <v>0</v>
      </c>
      <c r="S90" s="43">
        <v>0</v>
      </c>
      <c r="T90" s="43">
        <v>3</v>
      </c>
      <c r="U90" s="43" t="s">
        <v>122</v>
      </c>
      <c r="V90" s="43">
        <f t="shared" si="1"/>
        <v>1</v>
      </c>
      <c r="W90"/>
      <c r="X90"/>
      <c r="Y90"/>
      <c r="AP90" s="46"/>
      <c r="AQ90" s="42"/>
      <c r="AX90" s="43"/>
    </row>
    <row r="91" spans="1:50" x14ac:dyDescent="0.2">
      <c r="A91" s="43">
        <v>36</v>
      </c>
      <c r="B91" s="51">
        <v>45921</v>
      </c>
      <c r="C91" s="44" t="s">
        <v>128</v>
      </c>
      <c r="D91" s="44" t="s">
        <v>123</v>
      </c>
      <c r="E91" s="43" t="s">
        <v>91</v>
      </c>
      <c r="F91" s="43" t="s">
        <v>72</v>
      </c>
      <c r="G91" s="43">
        <v>88</v>
      </c>
      <c r="H91" s="43">
        <v>81</v>
      </c>
      <c r="I91" s="43">
        <v>6</v>
      </c>
      <c r="J91" s="42" t="s">
        <v>368</v>
      </c>
      <c r="K91" s="42" t="s">
        <v>55</v>
      </c>
      <c r="M91" s="43">
        <v>25</v>
      </c>
      <c r="N91" s="44">
        <v>9</v>
      </c>
      <c r="O91" s="44">
        <v>3</v>
      </c>
      <c r="P91" s="44">
        <v>1</v>
      </c>
      <c r="Q91" s="45">
        <v>2</v>
      </c>
      <c r="R91" s="43">
        <v>0</v>
      </c>
      <c r="S91" s="43">
        <v>2</v>
      </c>
      <c r="T91" s="43">
        <v>2</v>
      </c>
      <c r="U91" s="43" t="s">
        <v>122</v>
      </c>
      <c r="V91" s="43">
        <f t="shared" si="1"/>
        <v>1</v>
      </c>
      <c r="W91"/>
      <c r="X91"/>
      <c r="Y91"/>
      <c r="AP91" s="46"/>
      <c r="AQ91" s="42"/>
    </row>
    <row r="92" spans="1:50" x14ac:dyDescent="0.2">
      <c r="A92" s="43">
        <v>36</v>
      </c>
      <c r="B92" s="51">
        <v>45921</v>
      </c>
      <c r="C92" s="44" t="s">
        <v>128</v>
      </c>
      <c r="D92" s="44" t="s">
        <v>123</v>
      </c>
      <c r="E92" s="43" t="s">
        <v>91</v>
      </c>
      <c r="F92" s="43" t="s">
        <v>72</v>
      </c>
      <c r="G92" s="43">
        <v>88</v>
      </c>
      <c r="H92" s="43">
        <v>81</v>
      </c>
      <c r="I92" s="43">
        <v>7</v>
      </c>
      <c r="J92" s="42" t="s">
        <v>370</v>
      </c>
      <c r="K92" s="42" t="s">
        <v>357</v>
      </c>
      <c r="L92" s="45">
        <v>1</v>
      </c>
      <c r="M92" s="43">
        <v>24</v>
      </c>
      <c r="N92" s="44">
        <v>10</v>
      </c>
      <c r="O92" s="44">
        <v>4</v>
      </c>
      <c r="P92" s="44">
        <v>1</v>
      </c>
      <c r="Q92" s="45">
        <v>3</v>
      </c>
      <c r="R92" s="43">
        <v>0</v>
      </c>
      <c r="S92" s="43">
        <v>1</v>
      </c>
      <c r="T92" s="43">
        <v>1</v>
      </c>
      <c r="U92" s="43" t="s">
        <v>122</v>
      </c>
      <c r="V92" s="43">
        <f t="shared" si="1"/>
        <v>1</v>
      </c>
      <c r="W92"/>
      <c r="X92"/>
      <c r="Y92"/>
      <c r="Z92" s="51"/>
      <c r="AP92" s="46"/>
      <c r="AQ92" s="42"/>
    </row>
    <row r="93" spans="1:50" x14ac:dyDescent="0.2">
      <c r="A93" s="43">
        <v>36</v>
      </c>
      <c r="B93" s="51">
        <v>45921</v>
      </c>
      <c r="C93" s="44" t="s">
        <v>128</v>
      </c>
      <c r="D93" s="44" t="s">
        <v>123</v>
      </c>
      <c r="E93" s="43" t="s">
        <v>91</v>
      </c>
      <c r="F93" s="43" t="s">
        <v>72</v>
      </c>
      <c r="G93" s="43">
        <v>88</v>
      </c>
      <c r="H93" s="43">
        <v>81</v>
      </c>
      <c r="I93" s="43">
        <v>8</v>
      </c>
      <c r="J93" s="42" t="s">
        <v>201</v>
      </c>
      <c r="K93" s="42" t="s">
        <v>358</v>
      </c>
      <c r="L93" s="45">
        <v>1</v>
      </c>
      <c r="M93" s="43">
        <v>28</v>
      </c>
      <c r="N93" s="44">
        <v>12</v>
      </c>
      <c r="O93" s="44">
        <v>5</v>
      </c>
      <c r="P93" s="44">
        <v>2</v>
      </c>
      <c r="Q93" s="45">
        <v>2</v>
      </c>
      <c r="R93" s="43">
        <v>1</v>
      </c>
      <c r="S93" s="43">
        <v>0</v>
      </c>
      <c r="T93" s="43">
        <v>3</v>
      </c>
      <c r="U93" s="43" t="s">
        <v>122</v>
      </c>
      <c r="V93" s="43">
        <f t="shared" si="1"/>
        <v>1</v>
      </c>
      <c r="W93"/>
      <c r="X93"/>
      <c r="Y93"/>
      <c r="AP93" s="46"/>
      <c r="AQ93" s="42"/>
    </row>
    <row r="94" spans="1:50" x14ac:dyDescent="0.2">
      <c r="A94" s="43">
        <v>36</v>
      </c>
      <c r="B94" s="51">
        <v>45921</v>
      </c>
      <c r="C94" s="44" t="s">
        <v>128</v>
      </c>
      <c r="D94" s="44" t="s">
        <v>123</v>
      </c>
      <c r="E94" s="43" t="s">
        <v>91</v>
      </c>
      <c r="F94" s="43" t="s">
        <v>72</v>
      </c>
      <c r="G94" s="43">
        <v>88</v>
      </c>
      <c r="H94" s="43">
        <v>81</v>
      </c>
      <c r="I94" s="43">
        <v>9</v>
      </c>
      <c r="J94" s="42" t="s">
        <v>1076</v>
      </c>
      <c r="K94" s="42" t="s">
        <v>1074</v>
      </c>
      <c r="M94" s="43">
        <v>0</v>
      </c>
      <c r="N94" s="44">
        <v>0</v>
      </c>
      <c r="O94" s="44">
        <v>0</v>
      </c>
      <c r="P94" s="44">
        <v>0</v>
      </c>
      <c r="Q94" s="45">
        <v>0</v>
      </c>
      <c r="R94" s="43">
        <v>0</v>
      </c>
      <c r="S94" s="43">
        <v>0</v>
      </c>
      <c r="T94" s="43">
        <v>0</v>
      </c>
      <c r="U94" s="43" t="s">
        <v>122</v>
      </c>
      <c r="V94" s="43">
        <f t="shared" si="1"/>
        <v>0</v>
      </c>
      <c r="W94"/>
      <c r="X94"/>
      <c r="Y94"/>
      <c r="AP94" s="46"/>
      <c r="AQ94" s="42"/>
    </row>
    <row r="95" spans="1:50" x14ac:dyDescent="0.2">
      <c r="A95" s="43">
        <v>36</v>
      </c>
      <c r="B95" s="51">
        <v>45921</v>
      </c>
      <c r="C95" s="44" t="s">
        <v>128</v>
      </c>
      <c r="D95" s="44" t="s">
        <v>123</v>
      </c>
      <c r="E95" s="43" t="s">
        <v>91</v>
      </c>
      <c r="F95" s="43" t="s">
        <v>72</v>
      </c>
      <c r="G95" s="43">
        <v>88</v>
      </c>
      <c r="H95" s="43">
        <v>81</v>
      </c>
      <c r="I95" s="43">
        <v>10</v>
      </c>
      <c r="J95" s="42" t="s">
        <v>1077</v>
      </c>
      <c r="K95" s="42" t="s">
        <v>38</v>
      </c>
      <c r="M95" s="43">
        <v>24</v>
      </c>
      <c r="N95" s="44">
        <v>14</v>
      </c>
      <c r="O95" s="44">
        <v>5</v>
      </c>
      <c r="P95" s="44">
        <v>0</v>
      </c>
      <c r="Q95" s="45">
        <v>4</v>
      </c>
      <c r="R95" s="43">
        <v>1</v>
      </c>
      <c r="S95" s="43">
        <v>4</v>
      </c>
      <c r="T95" s="43">
        <v>2</v>
      </c>
      <c r="U95" s="43" t="s">
        <v>122</v>
      </c>
      <c r="V95" s="43">
        <f t="shared" si="1"/>
        <v>1</v>
      </c>
      <c r="W95"/>
      <c r="X95"/>
      <c r="Y95"/>
    </row>
    <row r="96" spans="1:50" x14ac:dyDescent="0.2">
      <c r="A96" s="43">
        <v>36</v>
      </c>
      <c r="B96" s="51">
        <v>45921</v>
      </c>
      <c r="C96" s="44" t="s">
        <v>128</v>
      </c>
      <c r="D96" s="44" t="s">
        <v>123</v>
      </c>
      <c r="E96" s="43" t="s">
        <v>91</v>
      </c>
      <c r="F96" s="43" t="s">
        <v>72</v>
      </c>
      <c r="G96" s="43">
        <v>88</v>
      </c>
      <c r="H96" s="43">
        <v>81</v>
      </c>
      <c r="I96" s="43">
        <v>11</v>
      </c>
      <c r="J96" s="42" t="s">
        <v>372</v>
      </c>
      <c r="K96" s="42" t="s">
        <v>359</v>
      </c>
      <c r="L96" s="45">
        <v>1</v>
      </c>
      <c r="M96" s="43">
        <v>22</v>
      </c>
      <c r="N96" s="44">
        <v>9</v>
      </c>
      <c r="O96" s="44">
        <v>3</v>
      </c>
      <c r="P96" s="44">
        <v>0</v>
      </c>
      <c r="Q96" s="45">
        <v>2</v>
      </c>
      <c r="R96" s="43">
        <v>1</v>
      </c>
      <c r="S96" s="43">
        <v>3</v>
      </c>
      <c r="T96" s="43">
        <v>3</v>
      </c>
      <c r="U96" s="43" t="s">
        <v>122</v>
      </c>
      <c r="V96" s="43">
        <f t="shared" si="1"/>
        <v>1</v>
      </c>
      <c r="W96"/>
      <c r="X96"/>
      <c r="Y96"/>
    </row>
    <row r="97" spans="1:25" x14ac:dyDescent="0.2">
      <c r="A97" s="43">
        <v>36</v>
      </c>
      <c r="B97" s="51">
        <v>45921</v>
      </c>
      <c r="C97" s="44" t="s">
        <v>128</v>
      </c>
      <c r="D97" s="44" t="s">
        <v>123</v>
      </c>
      <c r="E97" s="43" t="s">
        <v>91</v>
      </c>
      <c r="F97" s="43" t="s">
        <v>72</v>
      </c>
      <c r="G97" s="43">
        <v>88</v>
      </c>
      <c r="H97" s="43">
        <v>81</v>
      </c>
      <c r="I97" s="43">
        <v>12</v>
      </c>
      <c r="J97" s="42" t="s">
        <v>157</v>
      </c>
      <c r="K97" s="42" t="s">
        <v>26</v>
      </c>
      <c r="L97" s="45">
        <v>1</v>
      </c>
      <c r="M97" s="43">
        <v>14</v>
      </c>
      <c r="N97" s="44">
        <v>0</v>
      </c>
      <c r="O97" s="44">
        <v>0</v>
      </c>
      <c r="P97" s="44">
        <v>0</v>
      </c>
      <c r="Q97" s="45">
        <v>0</v>
      </c>
      <c r="R97" s="43">
        <v>0</v>
      </c>
      <c r="S97" s="43">
        <v>0</v>
      </c>
      <c r="T97" s="43">
        <v>1</v>
      </c>
      <c r="U97" s="43" t="s">
        <v>122</v>
      </c>
      <c r="V97" s="43">
        <f t="shared" si="1"/>
        <v>1</v>
      </c>
      <c r="W97"/>
      <c r="X97"/>
      <c r="Y97"/>
    </row>
    <row r="98" spans="1:25" x14ac:dyDescent="0.2">
      <c r="A98" s="43">
        <v>36</v>
      </c>
      <c r="B98" s="51">
        <v>45921</v>
      </c>
      <c r="C98" s="44" t="s">
        <v>128</v>
      </c>
      <c r="D98" s="44" t="s">
        <v>123</v>
      </c>
      <c r="E98" s="43" t="s">
        <v>91</v>
      </c>
      <c r="F98" s="43" t="s">
        <v>72</v>
      </c>
      <c r="G98" s="43">
        <v>88</v>
      </c>
      <c r="H98" s="43">
        <v>81</v>
      </c>
      <c r="I98" s="43">
        <v>13</v>
      </c>
      <c r="J98" s="42" t="s">
        <v>373</v>
      </c>
      <c r="K98" s="42" t="s">
        <v>293</v>
      </c>
      <c r="M98" s="43">
        <v>18</v>
      </c>
      <c r="N98" s="44">
        <v>17</v>
      </c>
      <c r="O98" s="44">
        <v>7</v>
      </c>
      <c r="P98" s="44">
        <v>2</v>
      </c>
      <c r="Q98" s="45">
        <v>5</v>
      </c>
      <c r="R98" s="43">
        <v>0</v>
      </c>
      <c r="S98" s="43">
        <v>1</v>
      </c>
      <c r="T98" s="43">
        <v>2</v>
      </c>
      <c r="U98" s="43" t="s">
        <v>122</v>
      </c>
      <c r="V98" s="43">
        <f t="shared" si="1"/>
        <v>1</v>
      </c>
      <c r="W98"/>
      <c r="X98"/>
      <c r="Y98"/>
    </row>
    <row r="99" spans="1:25" x14ac:dyDescent="0.2">
      <c r="A99" s="43">
        <v>36</v>
      </c>
      <c r="B99" s="51">
        <v>45921</v>
      </c>
      <c r="C99" s="44" t="s">
        <v>128</v>
      </c>
      <c r="D99" s="44" t="s">
        <v>123</v>
      </c>
      <c r="E99" s="43" t="s">
        <v>91</v>
      </c>
      <c r="F99" s="43" t="s">
        <v>72</v>
      </c>
      <c r="G99" s="43">
        <v>88</v>
      </c>
      <c r="H99" s="43">
        <v>81</v>
      </c>
      <c r="I99" s="43">
        <v>14</v>
      </c>
      <c r="J99" s="42" t="s">
        <v>1078</v>
      </c>
      <c r="K99" s="42" t="s">
        <v>1075</v>
      </c>
      <c r="M99" s="43">
        <v>0</v>
      </c>
      <c r="N99" s="44">
        <v>0</v>
      </c>
      <c r="O99" s="44">
        <v>0</v>
      </c>
      <c r="P99" s="44">
        <v>0</v>
      </c>
      <c r="Q99" s="45">
        <v>0</v>
      </c>
      <c r="R99" s="43">
        <v>0</v>
      </c>
      <c r="S99" s="43">
        <v>0</v>
      </c>
      <c r="T99" s="43">
        <v>0</v>
      </c>
      <c r="U99" s="43" t="s">
        <v>122</v>
      </c>
      <c r="V99" s="43">
        <f t="shared" si="1"/>
        <v>0</v>
      </c>
      <c r="W99"/>
      <c r="X99"/>
      <c r="Y99"/>
    </row>
    <row r="100" spans="1:25" x14ac:dyDescent="0.2">
      <c r="A100" s="43">
        <v>36</v>
      </c>
      <c r="B100" s="51">
        <v>45921</v>
      </c>
      <c r="C100" s="44" t="s">
        <v>128</v>
      </c>
      <c r="D100" s="44" t="s">
        <v>123</v>
      </c>
      <c r="E100" s="43" t="s">
        <v>91</v>
      </c>
      <c r="F100" s="43" t="s">
        <v>72</v>
      </c>
      <c r="G100" s="43">
        <v>88</v>
      </c>
      <c r="H100" s="43">
        <v>81</v>
      </c>
      <c r="I100" s="43">
        <v>15</v>
      </c>
      <c r="J100" s="42" t="s">
        <v>375</v>
      </c>
      <c r="K100" s="42" t="s">
        <v>213</v>
      </c>
      <c r="M100" s="43">
        <v>7</v>
      </c>
      <c r="N100" s="44">
        <v>2</v>
      </c>
      <c r="O100" s="44">
        <v>1</v>
      </c>
      <c r="P100" s="44">
        <v>0</v>
      </c>
      <c r="Q100" s="45">
        <v>1</v>
      </c>
      <c r="R100" s="43">
        <v>0</v>
      </c>
      <c r="S100" s="43">
        <v>0</v>
      </c>
      <c r="T100" s="43">
        <v>2</v>
      </c>
      <c r="U100" s="43" t="s">
        <v>122</v>
      </c>
      <c r="V100" s="43">
        <f t="shared" si="1"/>
        <v>1</v>
      </c>
      <c r="W100"/>
      <c r="X100"/>
      <c r="Y100"/>
    </row>
    <row r="101" spans="1:25" x14ac:dyDescent="0.2">
      <c r="A101" s="43">
        <v>36</v>
      </c>
      <c r="B101" s="51">
        <v>45921</v>
      </c>
      <c r="C101" s="44" t="s">
        <v>123</v>
      </c>
      <c r="D101" s="44" t="s">
        <v>128</v>
      </c>
      <c r="E101" s="43" t="s">
        <v>90</v>
      </c>
      <c r="F101" s="43" t="s">
        <v>73</v>
      </c>
      <c r="G101" s="43">
        <v>81</v>
      </c>
      <c r="H101" s="43">
        <v>88</v>
      </c>
      <c r="I101" s="43">
        <v>0</v>
      </c>
      <c r="J101" s="42" t="s">
        <v>331</v>
      </c>
      <c r="K101" s="42" t="s">
        <v>34</v>
      </c>
      <c r="L101" s="45">
        <v>1</v>
      </c>
      <c r="M101" s="43">
        <v>32</v>
      </c>
      <c r="N101" s="44">
        <v>29</v>
      </c>
      <c r="O101" s="44">
        <v>11</v>
      </c>
      <c r="P101" s="44">
        <v>5</v>
      </c>
      <c r="Q101" s="44">
        <v>5</v>
      </c>
      <c r="R101" s="45">
        <v>1</v>
      </c>
      <c r="S101" s="43">
        <v>2</v>
      </c>
      <c r="T101" s="43">
        <v>2</v>
      </c>
      <c r="U101" s="43" t="s">
        <v>122</v>
      </c>
      <c r="V101" s="43">
        <f t="shared" si="1"/>
        <v>1</v>
      </c>
      <c r="W101"/>
      <c r="X101"/>
      <c r="Y101"/>
    </row>
    <row r="102" spans="1:25" x14ac:dyDescent="0.2">
      <c r="A102" s="43">
        <v>36</v>
      </c>
      <c r="B102" s="51">
        <v>45921</v>
      </c>
      <c r="C102" s="44" t="s">
        <v>123</v>
      </c>
      <c r="D102" s="44" t="s">
        <v>128</v>
      </c>
      <c r="E102" s="43" t="s">
        <v>90</v>
      </c>
      <c r="F102" s="43" t="s">
        <v>73</v>
      </c>
      <c r="G102" s="43">
        <v>81</v>
      </c>
      <c r="H102" s="43">
        <v>88</v>
      </c>
      <c r="I102" s="43">
        <v>1</v>
      </c>
      <c r="J102" s="42" t="s">
        <v>332</v>
      </c>
      <c r="K102" s="42" t="s">
        <v>33</v>
      </c>
      <c r="M102" s="43">
        <v>17</v>
      </c>
      <c r="N102" s="44">
        <v>4</v>
      </c>
      <c r="O102" s="44">
        <v>2</v>
      </c>
      <c r="P102" s="44">
        <v>0</v>
      </c>
      <c r="Q102" s="44">
        <v>2</v>
      </c>
      <c r="R102" s="45">
        <v>0</v>
      </c>
      <c r="S102" s="43">
        <v>0</v>
      </c>
      <c r="T102" s="43">
        <v>1</v>
      </c>
      <c r="U102" s="43" t="s">
        <v>122</v>
      </c>
      <c r="V102" s="43">
        <f t="shared" si="1"/>
        <v>1</v>
      </c>
      <c r="W102"/>
      <c r="X102"/>
      <c r="Y102"/>
    </row>
    <row r="103" spans="1:25" x14ac:dyDescent="0.2">
      <c r="A103" s="43">
        <v>36</v>
      </c>
      <c r="B103" s="51">
        <v>45921</v>
      </c>
      <c r="C103" s="44" t="s">
        <v>123</v>
      </c>
      <c r="D103" s="44" t="s">
        <v>128</v>
      </c>
      <c r="E103" s="43" t="s">
        <v>90</v>
      </c>
      <c r="F103" s="43" t="s">
        <v>73</v>
      </c>
      <c r="G103" s="43">
        <v>81</v>
      </c>
      <c r="H103" s="43">
        <v>88</v>
      </c>
      <c r="I103" s="43">
        <v>3</v>
      </c>
      <c r="J103" s="42" t="s">
        <v>333</v>
      </c>
      <c r="K103" s="42" t="s">
        <v>31</v>
      </c>
      <c r="M103" s="43">
        <v>17</v>
      </c>
      <c r="N103" s="44">
        <v>6</v>
      </c>
      <c r="O103" s="44">
        <v>2</v>
      </c>
      <c r="P103" s="44">
        <v>2</v>
      </c>
      <c r="Q103" s="44">
        <v>0</v>
      </c>
      <c r="R103" s="45">
        <v>0</v>
      </c>
      <c r="S103" s="43">
        <v>0</v>
      </c>
      <c r="T103" s="43">
        <v>1</v>
      </c>
      <c r="U103" s="43" t="s">
        <v>122</v>
      </c>
      <c r="V103" s="43">
        <f t="shared" si="1"/>
        <v>1</v>
      </c>
      <c r="W103"/>
      <c r="X103"/>
      <c r="Y103"/>
    </row>
    <row r="104" spans="1:25" x14ac:dyDescent="0.2">
      <c r="A104" s="43">
        <v>36</v>
      </c>
      <c r="B104" s="51">
        <v>45921</v>
      </c>
      <c r="C104" s="44" t="s">
        <v>123</v>
      </c>
      <c r="D104" s="44" t="s">
        <v>128</v>
      </c>
      <c r="E104" s="43" t="s">
        <v>90</v>
      </c>
      <c r="F104" s="43" t="s">
        <v>73</v>
      </c>
      <c r="G104" s="43">
        <v>81</v>
      </c>
      <c r="H104" s="43">
        <v>88</v>
      </c>
      <c r="I104" s="43">
        <v>4</v>
      </c>
      <c r="J104" s="42" t="s">
        <v>334</v>
      </c>
      <c r="K104" s="42" t="s">
        <v>323</v>
      </c>
      <c r="L104" s="45">
        <v>1</v>
      </c>
      <c r="M104" s="43">
        <v>14</v>
      </c>
      <c r="N104" s="44">
        <v>6</v>
      </c>
      <c r="O104" s="44">
        <v>2</v>
      </c>
      <c r="P104" s="44">
        <v>1</v>
      </c>
      <c r="Q104" s="44">
        <v>1</v>
      </c>
      <c r="R104" s="45">
        <v>0</v>
      </c>
      <c r="S104" s="43">
        <v>1</v>
      </c>
      <c r="T104" s="43">
        <v>5</v>
      </c>
      <c r="U104" s="43" t="s">
        <v>122</v>
      </c>
      <c r="V104" s="43">
        <f t="shared" si="1"/>
        <v>1</v>
      </c>
      <c r="W104"/>
      <c r="X104"/>
      <c r="Y104"/>
    </row>
    <row r="105" spans="1:25" x14ac:dyDescent="0.2">
      <c r="A105" s="43">
        <v>36</v>
      </c>
      <c r="B105" s="51">
        <v>45921</v>
      </c>
      <c r="C105" s="44" t="s">
        <v>123</v>
      </c>
      <c r="D105" s="44" t="s">
        <v>128</v>
      </c>
      <c r="E105" s="43" t="s">
        <v>90</v>
      </c>
      <c r="F105" s="43" t="s">
        <v>73</v>
      </c>
      <c r="G105" s="43">
        <v>81</v>
      </c>
      <c r="H105" s="43">
        <v>88</v>
      </c>
      <c r="I105" s="43">
        <v>5</v>
      </c>
      <c r="J105" s="42" t="s">
        <v>335</v>
      </c>
      <c r="K105" s="42" t="s">
        <v>141</v>
      </c>
      <c r="M105" s="43">
        <v>23</v>
      </c>
      <c r="N105" s="44">
        <v>5</v>
      </c>
      <c r="O105" s="44">
        <v>1</v>
      </c>
      <c r="P105" s="44">
        <v>0</v>
      </c>
      <c r="Q105" s="44">
        <v>1</v>
      </c>
      <c r="R105" s="45">
        <v>0</v>
      </c>
      <c r="S105" s="43">
        <v>3</v>
      </c>
      <c r="T105" s="43">
        <v>1</v>
      </c>
      <c r="U105" s="43" t="s">
        <v>122</v>
      </c>
      <c r="V105" s="43">
        <f t="shared" si="1"/>
        <v>1</v>
      </c>
      <c r="W105"/>
      <c r="X105"/>
      <c r="Y105"/>
    </row>
    <row r="106" spans="1:25" x14ac:dyDescent="0.2">
      <c r="A106" s="43">
        <v>36</v>
      </c>
      <c r="B106" s="51">
        <v>45921</v>
      </c>
      <c r="C106" s="44" t="s">
        <v>123</v>
      </c>
      <c r="D106" s="44" t="s">
        <v>128</v>
      </c>
      <c r="E106" s="43" t="s">
        <v>90</v>
      </c>
      <c r="F106" s="43" t="s">
        <v>73</v>
      </c>
      <c r="G106" s="43">
        <v>81</v>
      </c>
      <c r="H106" s="43">
        <v>88</v>
      </c>
      <c r="I106" s="43">
        <v>6</v>
      </c>
      <c r="J106" s="42" t="s">
        <v>336</v>
      </c>
      <c r="K106" s="42" t="s">
        <v>324</v>
      </c>
      <c r="M106" s="43">
        <v>20</v>
      </c>
      <c r="N106" s="44">
        <v>12</v>
      </c>
      <c r="O106" s="44">
        <v>4</v>
      </c>
      <c r="P106" s="44">
        <v>0</v>
      </c>
      <c r="Q106" s="44">
        <v>4</v>
      </c>
      <c r="R106" s="45">
        <v>0</v>
      </c>
      <c r="S106" s="43">
        <v>4</v>
      </c>
      <c r="T106" s="43">
        <v>2</v>
      </c>
      <c r="U106" s="43" t="s">
        <v>122</v>
      </c>
      <c r="V106" s="43">
        <f t="shared" si="1"/>
        <v>1</v>
      </c>
      <c r="W106"/>
      <c r="X106"/>
      <c r="Y106"/>
    </row>
    <row r="107" spans="1:25" x14ac:dyDescent="0.2">
      <c r="A107" s="43">
        <v>36</v>
      </c>
      <c r="B107" s="51">
        <v>45921</v>
      </c>
      <c r="C107" s="44" t="s">
        <v>123</v>
      </c>
      <c r="D107" s="44" t="s">
        <v>128</v>
      </c>
      <c r="E107" s="43" t="s">
        <v>90</v>
      </c>
      <c r="F107" s="43" t="s">
        <v>73</v>
      </c>
      <c r="G107" s="43">
        <v>81</v>
      </c>
      <c r="H107" s="43">
        <v>88</v>
      </c>
      <c r="I107" s="43">
        <v>14</v>
      </c>
      <c r="J107" s="42" t="s">
        <v>337</v>
      </c>
      <c r="K107" s="42" t="s">
        <v>19</v>
      </c>
      <c r="M107" s="43">
        <v>21</v>
      </c>
      <c r="N107" s="44">
        <v>0</v>
      </c>
      <c r="O107" s="44">
        <v>0</v>
      </c>
      <c r="P107" s="44">
        <v>0</v>
      </c>
      <c r="Q107" s="44">
        <v>0</v>
      </c>
      <c r="R107" s="45">
        <v>0</v>
      </c>
      <c r="S107" s="43">
        <v>0</v>
      </c>
      <c r="T107" s="43">
        <v>1</v>
      </c>
      <c r="U107" s="43" t="s">
        <v>122</v>
      </c>
      <c r="V107" s="43">
        <f t="shared" si="1"/>
        <v>1</v>
      </c>
      <c r="W107"/>
      <c r="X107"/>
      <c r="Y107"/>
    </row>
    <row r="108" spans="1:25" x14ac:dyDescent="0.2">
      <c r="A108" s="43">
        <v>36</v>
      </c>
      <c r="B108" s="51">
        <v>45921</v>
      </c>
      <c r="C108" s="44" t="s">
        <v>123</v>
      </c>
      <c r="D108" s="44" t="s">
        <v>128</v>
      </c>
      <c r="E108" s="43" t="s">
        <v>90</v>
      </c>
      <c r="F108" s="43" t="s">
        <v>73</v>
      </c>
      <c r="G108" s="43">
        <v>81</v>
      </c>
      <c r="H108" s="43">
        <v>88</v>
      </c>
      <c r="I108" s="43">
        <v>15</v>
      </c>
      <c r="J108" s="42" t="s">
        <v>338</v>
      </c>
      <c r="K108" s="42" t="s">
        <v>42</v>
      </c>
      <c r="L108" s="45">
        <v>1</v>
      </c>
      <c r="M108" s="43">
        <v>24</v>
      </c>
      <c r="N108" s="44">
        <v>8</v>
      </c>
      <c r="O108" s="44">
        <v>4</v>
      </c>
      <c r="P108" s="44">
        <v>0</v>
      </c>
      <c r="Q108" s="44">
        <v>4</v>
      </c>
      <c r="R108" s="45">
        <v>0</v>
      </c>
      <c r="S108" s="43">
        <v>0</v>
      </c>
      <c r="T108" s="43">
        <v>2</v>
      </c>
      <c r="U108" s="43" t="s">
        <v>122</v>
      </c>
      <c r="V108" s="43">
        <f t="shared" si="1"/>
        <v>1</v>
      </c>
      <c r="W108"/>
      <c r="X108"/>
      <c r="Y108"/>
    </row>
    <row r="109" spans="1:25" x14ac:dyDescent="0.2">
      <c r="A109" s="43">
        <v>36</v>
      </c>
      <c r="B109" s="51">
        <v>45921</v>
      </c>
      <c r="C109" s="44" t="s">
        <v>123</v>
      </c>
      <c r="D109" s="44" t="s">
        <v>128</v>
      </c>
      <c r="E109" s="43" t="s">
        <v>90</v>
      </c>
      <c r="F109" s="43" t="s">
        <v>73</v>
      </c>
      <c r="G109" s="43">
        <v>81</v>
      </c>
      <c r="H109" s="43">
        <v>88</v>
      </c>
      <c r="I109" s="43">
        <v>19</v>
      </c>
      <c r="J109" s="42" t="s">
        <v>339</v>
      </c>
      <c r="K109" s="42" t="s">
        <v>18</v>
      </c>
      <c r="M109" s="43">
        <v>3</v>
      </c>
      <c r="N109" s="44">
        <v>0</v>
      </c>
      <c r="O109" s="44">
        <v>0</v>
      </c>
      <c r="P109" s="44">
        <v>0</v>
      </c>
      <c r="Q109" s="44">
        <v>0</v>
      </c>
      <c r="R109" s="45">
        <v>0</v>
      </c>
      <c r="S109" s="43">
        <v>0</v>
      </c>
      <c r="T109" s="43">
        <v>1</v>
      </c>
      <c r="U109" s="43" t="s">
        <v>122</v>
      </c>
      <c r="V109" s="43">
        <f t="shared" si="1"/>
        <v>1</v>
      </c>
      <c r="W109"/>
      <c r="X109"/>
      <c r="Y109"/>
    </row>
    <row r="110" spans="1:25" x14ac:dyDescent="0.2">
      <c r="A110" s="43">
        <v>36</v>
      </c>
      <c r="B110" s="51">
        <v>45921</v>
      </c>
      <c r="C110" s="44" t="s">
        <v>123</v>
      </c>
      <c r="D110" s="44" t="s">
        <v>128</v>
      </c>
      <c r="E110" s="43" t="s">
        <v>90</v>
      </c>
      <c r="F110" s="43" t="s">
        <v>73</v>
      </c>
      <c r="G110" s="43">
        <v>81</v>
      </c>
      <c r="H110" s="43">
        <v>88</v>
      </c>
      <c r="I110" s="43">
        <v>35</v>
      </c>
      <c r="J110" s="42" t="s">
        <v>340</v>
      </c>
      <c r="K110" s="42" t="s">
        <v>56</v>
      </c>
      <c r="L110" s="45">
        <v>1</v>
      </c>
      <c r="M110" s="43">
        <v>7</v>
      </c>
      <c r="N110" s="44">
        <v>0</v>
      </c>
      <c r="O110" s="44">
        <v>0</v>
      </c>
      <c r="P110" s="44">
        <v>0</v>
      </c>
      <c r="Q110" s="44">
        <v>0</v>
      </c>
      <c r="R110" s="45">
        <v>0</v>
      </c>
      <c r="S110" s="43">
        <v>0</v>
      </c>
      <c r="T110" s="43">
        <v>1</v>
      </c>
      <c r="U110" s="43" t="s">
        <v>122</v>
      </c>
      <c r="V110" s="43">
        <f t="shared" si="1"/>
        <v>1</v>
      </c>
      <c r="W110"/>
      <c r="X110"/>
      <c r="Y110"/>
    </row>
    <row r="111" spans="1:25" x14ac:dyDescent="0.2">
      <c r="A111" s="43">
        <v>36</v>
      </c>
      <c r="B111" s="51">
        <v>45921</v>
      </c>
      <c r="C111" s="44" t="s">
        <v>123</v>
      </c>
      <c r="D111" s="44" t="s">
        <v>128</v>
      </c>
      <c r="E111" s="43" t="s">
        <v>90</v>
      </c>
      <c r="F111" s="43" t="s">
        <v>73</v>
      </c>
      <c r="G111" s="43">
        <v>81</v>
      </c>
      <c r="H111" s="43">
        <v>88</v>
      </c>
      <c r="I111" s="43">
        <v>81</v>
      </c>
      <c r="J111" s="42" t="s">
        <v>341</v>
      </c>
      <c r="K111" s="42" t="s">
        <v>58</v>
      </c>
      <c r="M111" s="43">
        <v>13</v>
      </c>
      <c r="N111" s="44">
        <v>7</v>
      </c>
      <c r="O111" s="44">
        <v>3</v>
      </c>
      <c r="P111" s="44">
        <v>0</v>
      </c>
      <c r="Q111" s="44">
        <v>3</v>
      </c>
      <c r="R111" s="45">
        <v>0</v>
      </c>
      <c r="S111" s="43">
        <v>1</v>
      </c>
      <c r="T111" s="43">
        <v>3</v>
      </c>
      <c r="U111" s="43" t="s">
        <v>122</v>
      </c>
      <c r="V111" s="43">
        <f t="shared" si="1"/>
        <v>1</v>
      </c>
      <c r="W111"/>
      <c r="X111"/>
      <c r="Y111"/>
    </row>
    <row r="112" spans="1:25" x14ac:dyDescent="0.2">
      <c r="A112" s="43">
        <v>36</v>
      </c>
      <c r="B112" s="51">
        <v>45921</v>
      </c>
      <c r="C112" s="44" t="s">
        <v>123</v>
      </c>
      <c r="D112" s="44" t="s">
        <v>128</v>
      </c>
      <c r="E112" s="43" t="s">
        <v>90</v>
      </c>
      <c r="F112" s="43" t="s">
        <v>73</v>
      </c>
      <c r="G112" s="43">
        <v>81</v>
      </c>
      <c r="H112" s="43">
        <v>88</v>
      </c>
      <c r="I112" s="43">
        <v>97</v>
      </c>
      <c r="J112" s="42" t="s">
        <v>342</v>
      </c>
      <c r="K112" s="42" t="s">
        <v>325</v>
      </c>
      <c r="L112" s="45">
        <v>1</v>
      </c>
      <c r="M112" s="43">
        <v>9</v>
      </c>
      <c r="N112" s="44">
        <v>4</v>
      </c>
      <c r="O112" s="44">
        <v>2</v>
      </c>
      <c r="P112" s="44">
        <v>0</v>
      </c>
      <c r="Q112" s="44">
        <v>2</v>
      </c>
      <c r="R112" s="45">
        <v>0</v>
      </c>
      <c r="S112" s="43">
        <v>0</v>
      </c>
      <c r="T112" s="43">
        <v>1</v>
      </c>
      <c r="U112" s="43" t="s">
        <v>122</v>
      </c>
      <c r="V112" s="43">
        <f t="shared" si="1"/>
        <v>1</v>
      </c>
      <c r="W112"/>
      <c r="X112"/>
      <c r="Y112"/>
    </row>
    <row r="113" spans="1:25" x14ac:dyDescent="0.2">
      <c r="A113" s="43">
        <v>64</v>
      </c>
      <c r="B113" s="51">
        <v>45928</v>
      </c>
      <c r="C113" s="44" t="s">
        <v>123</v>
      </c>
      <c r="D113" s="57" t="s">
        <v>355</v>
      </c>
      <c r="E113" s="43" t="s">
        <v>91</v>
      </c>
      <c r="F113" s="43" t="s">
        <v>72</v>
      </c>
      <c r="G113" s="43">
        <v>81</v>
      </c>
      <c r="H113" s="43">
        <v>79</v>
      </c>
      <c r="I113" s="43">
        <v>0</v>
      </c>
      <c r="J113" s="42" t="s">
        <v>331</v>
      </c>
      <c r="K113" t="s">
        <v>1219</v>
      </c>
      <c r="L113" s="45">
        <v>1</v>
      </c>
      <c r="M113" s="43">
        <v>21</v>
      </c>
      <c r="N113" s="43">
        <v>16</v>
      </c>
      <c r="O113" s="43">
        <v>5</v>
      </c>
      <c r="P113" s="43">
        <v>1</v>
      </c>
      <c r="Q113" s="43">
        <v>3</v>
      </c>
      <c r="R113" s="43">
        <v>1</v>
      </c>
      <c r="S113" s="43">
        <v>5</v>
      </c>
      <c r="T113" s="43">
        <v>1</v>
      </c>
      <c r="U113" s="43" t="s">
        <v>122</v>
      </c>
      <c r="V113" s="43">
        <f t="shared" si="1"/>
        <v>1</v>
      </c>
      <c r="Y113"/>
    </row>
    <row r="114" spans="1:25" x14ac:dyDescent="0.2">
      <c r="A114" s="43">
        <v>64</v>
      </c>
      <c r="B114" s="51">
        <v>45928</v>
      </c>
      <c r="C114" s="44" t="s">
        <v>123</v>
      </c>
      <c r="D114" s="57" t="s">
        <v>355</v>
      </c>
      <c r="E114" s="43" t="s">
        <v>91</v>
      </c>
      <c r="F114" s="43" t="s">
        <v>72</v>
      </c>
      <c r="G114" s="43">
        <v>81</v>
      </c>
      <c r="H114" s="43">
        <v>79</v>
      </c>
      <c r="I114" s="43">
        <v>1</v>
      </c>
      <c r="J114" s="42" t="s">
        <v>332</v>
      </c>
      <c r="K114" t="s">
        <v>33</v>
      </c>
      <c r="L114" s="45">
        <v>1</v>
      </c>
      <c r="M114" s="43">
        <v>27</v>
      </c>
      <c r="N114" s="43">
        <v>10</v>
      </c>
      <c r="O114" s="43">
        <v>3</v>
      </c>
      <c r="P114" s="43">
        <v>2</v>
      </c>
      <c r="Q114" s="43">
        <v>1</v>
      </c>
      <c r="R114" s="43">
        <v>0</v>
      </c>
      <c r="S114" s="43">
        <v>2</v>
      </c>
      <c r="T114" s="43">
        <v>1</v>
      </c>
      <c r="U114" s="43" t="s">
        <v>122</v>
      </c>
      <c r="V114" s="43">
        <f t="shared" si="1"/>
        <v>1</v>
      </c>
      <c r="Y114"/>
    </row>
    <row r="115" spans="1:25" x14ac:dyDescent="0.2">
      <c r="A115" s="43">
        <v>64</v>
      </c>
      <c r="B115" s="51">
        <v>45928</v>
      </c>
      <c r="C115" s="44" t="s">
        <v>123</v>
      </c>
      <c r="D115" s="57" t="s">
        <v>355</v>
      </c>
      <c r="E115" s="43" t="s">
        <v>91</v>
      </c>
      <c r="F115" s="43" t="s">
        <v>72</v>
      </c>
      <c r="G115" s="43">
        <v>81</v>
      </c>
      <c r="H115" s="43">
        <v>79</v>
      </c>
      <c r="I115" s="43">
        <v>2</v>
      </c>
      <c r="J115" s="42" t="s">
        <v>333</v>
      </c>
      <c r="K115" s="42" t="s">
        <v>31</v>
      </c>
      <c r="M115" s="43">
        <v>14</v>
      </c>
      <c r="N115" s="43">
        <v>4</v>
      </c>
      <c r="O115" s="43">
        <v>2</v>
      </c>
      <c r="P115" s="43">
        <v>0</v>
      </c>
      <c r="Q115" s="43">
        <v>2</v>
      </c>
      <c r="R115" s="43">
        <v>0</v>
      </c>
      <c r="S115" s="43">
        <v>0</v>
      </c>
      <c r="T115" s="43">
        <v>1</v>
      </c>
      <c r="U115" s="43" t="s">
        <v>122</v>
      </c>
      <c r="V115" s="43">
        <f t="shared" si="1"/>
        <v>1</v>
      </c>
    </row>
    <row r="116" spans="1:25" x14ac:dyDescent="0.2">
      <c r="A116" s="43">
        <v>64</v>
      </c>
      <c r="B116" s="51">
        <v>45928</v>
      </c>
      <c r="C116" s="44" t="s">
        <v>123</v>
      </c>
      <c r="D116" s="57" t="s">
        <v>355</v>
      </c>
      <c r="E116" s="43" t="s">
        <v>91</v>
      </c>
      <c r="F116" s="43" t="s">
        <v>72</v>
      </c>
      <c r="G116" s="43">
        <v>81</v>
      </c>
      <c r="H116" s="43">
        <v>79</v>
      </c>
      <c r="I116" s="43">
        <v>4</v>
      </c>
      <c r="J116" s="42" t="s">
        <v>334</v>
      </c>
      <c r="K116" s="42" t="s">
        <v>323</v>
      </c>
      <c r="M116" s="43">
        <v>21</v>
      </c>
      <c r="N116" s="43">
        <v>6</v>
      </c>
      <c r="O116" s="43">
        <v>2</v>
      </c>
      <c r="P116" s="43">
        <v>0</v>
      </c>
      <c r="Q116" s="43">
        <v>1</v>
      </c>
      <c r="R116" s="43">
        <v>1</v>
      </c>
      <c r="S116" s="43">
        <v>2</v>
      </c>
      <c r="T116" s="43">
        <v>3</v>
      </c>
      <c r="U116" s="43" t="s">
        <v>122</v>
      </c>
      <c r="V116" s="43">
        <f t="shared" si="1"/>
        <v>1</v>
      </c>
    </row>
    <row r="117" spans="1:25" x14ac:dyDescent="0.2">
      <c r="A117" s="43">
        <v>64</v>
      </c>
      <c r="B117" s="51">
        <v>45928</v>
      </c>
      <c r="C117" s="44" t="s">
        <v>123</v>
      </c>
      <c r="D117" s="57" t="s">
        <v>355</v>
      </c>
      <c r="E117" s="43" t="s">
        <v>91</v>
      </c>
      <c r="F117" s="43" t="s">
        <v>72</v>
      </c>
      <c r="G117" s="43">
        <v>81</v>
      </c>
      <c r="H117" s="43">
        <v>79</v>
      </c>
      <c r="I117" s="43">
        <v>7</v>
      </c>
      <c r="J117" s="42" t="s">
        <v>337</v>
      </c>
      <c r="K117" s="42" t="s">
        <v>19</v>
      </c>
      <c r="L117" s="45">
        <v>1</v>
      </c>
      <c r="M117" s="43">
        <v>15</v>
      </c>
      <c r="N117" s="43">
        <v>3</v>
      </c>
      <c r="O117" s="43">
        <v>1</v>
      </c>
      <c r="P117" s="43">
        <v>1</v>
      </c>
      <c r="Q117" s="43">
        <v>0</v>
      </c>
      <c r="R117" s="43">
        <v>0</v>
      </c>
      <c r="S117" s="43">
        <v>0</v>
      </c>
      <c r="T117" s="43">
        <v>2</v>
      </c>
      <c r="U117" s="43" t="s">
        <v>122</v>
      </c>
      <c r="V117" s="43">
        <f t="shared" si="1"/>
        <v>1</v>
      </c>
    </row>
    <row r="118" spans="1:25" x14ac:dyDescent="0.2">
      <c r="A118" s="43">
        <v>64</v>
      </c>
      <c r="B118" s="51">
        <v>45928</v>
      </c>
      <c r="C118" s="44" t="s">
        <v>123</v>
      </c>
      <c r="D118" s="57" t="s">
        <v>355</v>
      </c>
      <c r="E118" s="43" t="s">
        <v>91</v>
      </c>
      <c r="F118" s="43" t="s">
        <v>72</v>
      </c>
      <c r="G118" s="43">
        <v>81</v>
      </c>
      <c r="H118" s="43">
        <v>79</v>
      </c>
      <c r="I118" s="43">
        <v>8</v>
      </c>
      <c r="J118" s="42" t="s">
        <v>335</v>
      </c>
      <c r="K118" s="42" t="s">
        <v>141</v>
      </c>
      <c r="L118" s="45">
        <v>1</v>
      </c>
      <c r="M118" s="43">
        <v>21</v>
      </c>
      <c r="N118" s="43">
        <v>8</v>
      </c>
      <c r="O118" s="43">
        <v>1</v>
      </c>
      <c r="P118" s="43">
        <v>1</v>
      </c>
      <c r="Q118" s="43">
        <v>0</v>
      </c>
      <c r="R118" s="43">
        <v>0</v>
      </c>
      <c r="S118" s="43">
        <v>5</v>
      </c>
      <c r="T118" s="43">
        <v>3</v>
      </c>
      <c r="U118" s="43" t="s">
        <v>122</v>
      </c>
      <c r="V118" s="43">
        <f t="shared" si="1"/>
        <v>1</v>
      </c>
    </row>
    <row r="119" spans="1:25" x14ac:dyDescent="0.2">
      <c r="A119" s="43">
        <v>64</v>
      </c>
      <c r="B119" s="51">
        <v>45928</v>
      </c>
      <c r="C119" s="44" t="s">
        <v>123</v>
      </c>
      <c r="D119" s="57" t="s">
        <v>355</v>
      </c>
      <c r="E119" s="43" t="s">
        <v>91</v>
      </c>
      <c r="F119" s="43" t="s">
        <v>72</v>
      </c>
      <c r="G119" s="43">
        <v>81</v>
      </c>
      <c r="H119" s="43">
        <v>79</v>
      </c>
      <c r="I119" s="43">
        <v>10</v>
      </c>
      <c r="J119" s="42" t="s">
        <v>342</v>
      </c>
      <c r="K119" s="42" t="s">
        <v>325</v>
      </c>
      <c r="M119" s="43">
        <v>8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1</v>
      </c>
      <c r="U119" s="43" t="s">
        <v>122</v>
      </c>
      <c r="V119" s="43">
        <f t="shared" si="1"/>
        <v>1</v>
      </c>
    </row>
    <row r="120" spans="1:25" x14ac:dyDescent="0.2">
      <c r="A120" s="43">
        <v>64</v>
      </c>
      <c r="B120" s="51">
        <v>45928</v>
      </c>
      <c r="C120" s="44" t="s">
        <v>123</v>
      </c>
      <c r="D120" s="57" t="s">
        <v>355</v>
      </c>
      <c r="E120" s="43" t="s">
        <v>91</v>
      </c>
      <c r="F120" s="43" t="s">
        <v>72</v>
      </c>
      <c r="G120" s="43">
        <v>81</v>
      </c>
      <c r="H120" s="43">
        <v>79</v>
      </c>
      <c r="I120" s="43">
        <v>12</v>
      </c>
      <c r="J120" s="42" t="s">
        <v>336</v>
      </c>
      <c r="K120" s="42" t="s">
        <v>324</v>
      </c>
      <c r="M120" s="43">
        <v>16</v>
      </c>
      <c r="N120" s="43">
        <v>6</v>
      </c>
      <c r="O120" s="43">
        <v>1</v>
      </c>
      <c r="P120" s="43">
        <v>0</v>
      </c>
      <c r="Q120" s="43">
        <v>1</v>
      </c>
      <c r="R120" s="43">
        <v>0</v>
      </c>
      <c r="S120" s="43">
        <v>4</v>
      </c>
      <c r="T120" s="43">
        <v>2</v>
      </c>
      <c r="U120" s="43" t="s">
        <v>122</v>
      </c>
      <c r="V120" s="43">
        <f t="shared" si="1"/>
        <v>1</v>
      </c>
    </row>
    <row r="121" spans="1:25" x14ac:dyDescent="0.2">
      <c r="A121" s="43">
        <v>64</v>
      </c>
      <c r="B121" s="51">
        <v>45928</v>
      </c>
      <c r="C121" s="44" t="s">
        <v>123</v>
      </c>
      <c r="D121" s="57" t="s">
        <v>355</v>
      </c>
      <c r="E121" s="43" t="s">
        <v>91</v>
      </c>
      <c r="F121" s="43" t="s">
        <v>72</v>
      </c>
      <c r="G121" s="43">
        <v>81</v>
      </c>
      <c r="H121" s="43">
        <v>79</v>
      </c>
      <c r="I121" s="43">
        <v>13</v>
      </c>
      <c r="J121" s="42" t="s">
        <v>341</v>
      </c>
      <c r="K121" s="42" t="s">
        <v>58</v>
      </c>
      <c r="M121" s="43">
        <v>22</v>
      </c>
      <c r="N121" s="43">
        <v>19</v>
      </c>
      <c r="O121" s="43">
        <v>7</v>
      </c>
      <c r="P121" s="43">
        <v>1</v>
      </c>
      <c r="Q121" s="43">
        <v>5</v>
      </c>
      <c r="R121" s="43">
        <v>1</v>
      </c>
      <c r="S121" s="43">
        <v>4</v>
      </c>
      <c r="T121" s="43">
        <v>1</v>
      </c>
      <c r="U121" s="43" t="s">
        <v>122</v>
      </c>
      <c r="V121" s="43">
        <f t="shared" si="1"/>
        <v>1</v>
      </c>
    </row>
    <row r="122" spans="1:25" x14ac:dyDescent="0.2">
      <c r="A122" s="43">
        <v>64</v>
      </c>
      <c r="B122" s="51">
        <v>45928</v>
      </c>
      <c r="C122" s="44" t="s">
        <v>123</v>
      </c>
      <c r="D122" s="57" t="s">
        <v>355</v>
      </c>
      <c r="E122" s="43" t="s">
        <v>91</v>
      </c>
      <c r="F122" s="43" t="s">
        <v>72</v>
      </c>
      <c r="G122" s="43">
        <v>81</v>
      </c>
      <c r="H122" s="43">
        <v>79</v>
      </c>
      <c r="I122" s="43">
        <v>18</v>
      </c>
      <c r="J122" s="42" t="s">
        <v>339</v>
      </c>
      <c r="K122" s="42" t="s">
        <v>18</v>
      </c>
      <c r="M122" s="43">
        <v>6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2</v>
      </c>
      <c r="U122" s="43" t="s">
        <v>122</v>
      </c>
      <c r="V122" s="43">
        <f t="shared" si="1"/>
        <v>1</v>
      </c>
    </row>
    <row r="123" spans="1:25" x14ac:dyDescent="0.2">
      <c r="A123" s="43">
        <v>64</v>
      </c>
      <c r="B123" s="51">
        <v>45928</v>
      </c>
      <c r="C123" s="44" t="s">
        <v>123</v>
      </c>
      <c r="D123" s="57" t="s">
        <v>355</v>
      </c>
      <c r="E123" s="43" t="s">
        <v>91</v>
      </c>
      <c r="F123" s="43" t="s">
        <v>72</v>
      </c>
      <c r="G123" s="43">
        <v>81</v>
      </c>
      <c r="H123" s="43">
        <v>79</v>
      </c>
      <c r="I123" s="43">
        <v>21</v>
      </c>
      <c r="J123" s="42" t="s">
        <v>340</v>
      </c>
      <c r="K123" s="42" t="s">
        <v>56</v>
      </c>
      <c r="M123" s="43">
        <v>15</v>
      </c>
      <c r="N123" s="43">
        <v>2</v>
      </c>
      <c r="O123" s="43">
        <v>1</v>
      </c>
      <c r="P123" s="43">
        <v>0</v>
      </c>
      <c r="Q123" s="43">
        <v>0</v>
      </c>
      <c r="R123" s="43">
        <v>1</v>
      </c>
      <c r="S123" s="43">
        <v>0</v>
      </c>
      <c r="T123" s="43">
        <v>0</v>
      </c>
      <c r="U123" s="43" t="s">
        <v>122</v>
      </c>
      <c r="V123" s="43">
        <f t="shared" si="1"/>
        <v>1</v>
      </c>
    </row>
    <row r="124" spans="1:25" x14ac:dyDescent="0.2">
      <c r="A124" s="43">
        <v>64</v>
      </c>
      <c r="B124" s="51">
        <v>45928</v>
      </c>
      <c r="C124" s="44" t="s">
        <v>123</v>
      </c>
      <c r="D124" s="57" t="s">
        <v>355</v>
      </c>
      <c r="E124" s="43" t="s">
        <v>91</v>
      </c>
      <c r="F124" s="43" t="s">
        <v>72</v>
      </c>
      <c r="G124" s="43">
        <v>81</v>
      </c>
      <c r="H124" s="43">
        <v>79</v>
      </c>
      <c r="I124" s="43">
        <v>24</v>
      </c>
      <c r="J124" s="42" t="s">
        <v>338</v>
      </c>
      <c r="K124" s="42" t="s">
        <v>42</v>
      </c>
      <c r="L124" s="45">
        <v>1</v>
      </c>
      <c r="M124" s="43">
        <v>14</v>
      </c>
      <c r="N124" s="43">
        <v>7</v>
      </c>
      <c r="O124" s="43">
        <v>3</v>
      </c>
      <c r="P124" s="43">
        <v>0</v>
      </c>
      <c r="Q124" s="43">
        <v>3</v>
      </c>
      <c r="R124" s="43">
        <v>0</v>
      </c>
      <c r="S124" s="43">
        <v>1</v>
      </c>
      <c r="T124" s="43">
        <v>1</v>
      </c>
      <c r="U124" s="43" t="s">
        <v>122</v>
      </c>
      <c r="V124" s="43">
        <f t="shared" si="1"/>
        <v>1</v>
      </c>
    </row>
    <row r="125" spans="1:25" x14ac:dyDescent="0.2">
      <c r="A125" s="43">
        <v>64</v>
      </c>
      <c r="B125" s="51">
        <v>45928</v>
      </c>
      <c r="C125" s="44" t="s">
        <v>355</v>
      </c>
      <c r="D125" s="57" t="s">
        <v>123</v>
      </c>
      <c r="E125" s="43" t="s">
        <v>90</v>
      </c>
      <c r="F125" s="43" t="s">
        <v>73</v>
      </c>
      <c r="G125" s="43">
        <v>79</v>
      </c>
      <c r="H125" s="43">
        <v>81</v>
      </c>
      <c r="I125" s="43">
        <v>2</v>
      </c>
      <c r="J125" s="42" t="s">
        <v>1071</v>
      </c>
      <c r="K125" s="42" t="s">
        <v>177</v>
      </c>
      <c r="L125" s="43">
        <v>1</v>
      </c>
      <c r="M125" s="43">
        <v>30</v>
      </c>
      <c r="N125" s="43">
        <v>11</v>
      </c>
      <c r="O125" s="43">
        <v>5</v>
      </c>
      <c r="P125" s="43">
        <v>0</v>
      </c>
      <c r="Q125" s="43">
        <v>5</v>
      </c>
      <c r="R125" s="43">
        <v>0</v>
      </c>
      <c r="S125" s="43">
        <v>1</v>
      </c>
      <c r="T125" s="43">
        <v>2</v>
      </c>
      <c r="U125" s="43" t="s">
        <v>122</v>
      </c>
      <c r="V125" s="43">
        <f t="shared" si="1"/>
        <v>1</v>
      </c>
    </row>
    <row r="126" spans="1:25" x14ac:dyDescent="0.2">
      <c r="A126" s="43">
        <v>64</v>
      </c>
      <c r="B126" s="51">
        <v>45928</v>
      </c>
      <c r="C126" s="44" t="s">
        <v>355</v>
      </c>
      <c r="D126" s="57" t="s">
        <v>123</v>
      </c>
      <c r="E126" s="43" t="s">
        <v>90</v>
      </c>
      <c r="F126" s="43" t="s">
        <v>73</v>
      </c>
      <c r="G126" s="43">
        <v>79</v>
      </c>
      <c r="H126" s="43">
        <v>81</v>
      </c>
      <c r="I126" s="43">
        <v>4</v>
      </c>
      <c r="J126" s="42" t="s">
        <v>376</v>
      </c>
      <c r="K126" s="42" t="s">
        <v>361</v>
      </c>
      <c r="L126" s="43">
        <v>1</v>
      </c>
      <c r="M126" s="43">
        <v>30</v>
      </c>
      <c r="N126" s="43">
        <v>13</v>
      </c>
      <c r="O126" s="43">
        <v>4</v>
      </c>
      <c r="P126" s="43">
        <v>2</v>
      </c>
      <c r="Q126" s="43">
        <v>2</v>
      </c>
      <c r="R126" s="43">
        <v>0</v>
      </c>
      <c r="S126" s="43">
        <v>3</v>
      </c>
      <c r="T126" s="43">
        <v>2</v>
      </c>
      <c r="U126" s="43" t="s">
        <v>122</v>
      </c>
      <c r="V126" s="43">
        <f t="shared" si="1"/>
        <v>1</v>
      </c>
    </row>
    <row r="127" spans="1:25" x14ac:dyDescent="0.2">
      <c r="A127" s="43">
        <v>64</v>
      </c>
      <c r="B127" s="51">
        <v>45928</v>
      </c>
      <c r="C127" s="44" t="s">
        <v>355</v>
      </c>
      <c r="D127" s="57" t="s">
        <v>123</v>
      </c>
      <c r="E127" s="43" t="s">
        <v>90</v>
      </c>
      <c r="F127" s="43" t="s">
        <v>73</v>
      </c>
      <c r="G127" s="43">
        <v>79</v>
      </c>
      <c r="H127" s="43">
        <v>81</v>
      </c>
      <c r="I127" s="43">
        <v>10</v>
      </c>
      <c r="J127" s="42" t="s">
        <v>378</v>
      </c>
      <c r="K127" s="42" t="s">
        <v>16</v>
      </c>
      <c r="L127" s="43">
        <v>1</v>
      </c>
      <c r="M127" s="43">
        <v>22</v>
      </c>
      <c r="N127" s="43">
        <v>4</v>
      </c>
      <c r="O127" s="43">
        <v>2</v>
      </c>
      <c r="P127" s="43">
        <v>0</v>
      </c>
      <c r="Q127" s="43">
        <v>1</v>
      </c>
      <c r="R127" s="43">
        <v>1</v>
      </c>
      <c r="S127" s="43">
        <v>0</v>
      </c>
      <c r="T127" s="43">
        <v>4</v>
      </c>
      <c r="U127" s="43" t="s">
        <v>122</v>
      </c>
      <c r="V127" s="43">
        <f t="shared" si="1"/>
        <v>1</v>
      </c>
    </row>
    <row r="128" spans="1:25" x14ac:dyDescent="0.2">
      <c r="A128" s="43">
        <v>64</v>
      </c>
      <c r="B128" s="51">
        <v>45928</v>
      </c>
      <c r="C128" s="44" t="s">
        <v>355</v>
      </c>
      <c r="D128" s="57" t="s">
        <v>123</v>
      </c>
      <c r="E128" s="43" t="s">
        <v>90</v>
      </c>
      <c r="F128" s="43" t="s">
        <v>73</v>
      </c>
      <c r="G128" s="43">
        <v>79</v>
      </c>
      <c r="H128" s="43">
        <v>81</v>
      </c>
      <c r="I128" s="43">
        <v>11</v>
      </c>
      <c r="J128" s="42" t="s">
        <v>1072</v>
      </c>
      <c r="K128" s="42" t="s">
        <v>1060</v>
      </c>
      <c r="L128" s="43"/>
      <c r="M128" s="43">
        <v>9</v>
      </c>
      <c r="N128" s="43">
        <v>7</v>
      </c>
      <c r="O128" s="43">
        <v>2</v>
      </c>
      <c r="P128" s="43">
        <v>0</v>
      </c>
      <c r="Q128" s="43">
        <v>2</v>
      </c>
      <c r="R128" s="43">
        <v>0</v>
      </c>
      <c r="S128" s="43">
        <v>3</v>
      </c>
      <c r="T128" s="43">
        <v>1</v>
      </c>
      <c r="U128" s="43" t="s">
        <v>122</v>
      </c>
      <c r="V128" s="43">
        <f t="shared" si="1"/>
        <v>1</v>
      </c>
    </row>
    <row r="129" spans="1:22" x14ac:dyDescent="0.2">
      <c r="A129" s="43">
        <v>64</v>
      </c>
      <c r="B129" s="51">
        <v>45928</v>
      </c>
      <c r="C129" s="44" t="s">
        <v>355</v>
      </c>
      <c r="D129" s="57" t="s">
        <v>123</v>
      </c>
      <c r="E129" s="43" t="s">
        <v>90</v>
      </c>
      <c r="F129" s="43" t="s">
        <v>73</v>
      </c>
      <c r="G129" s="43">
        <v>79</v>
      </c>
      <c r="H129" s="43">
        <v>81</v>
      </c>
      <c r="I129" s="43">
        <v>17</v>
      </c>
      <c r="J129" s="42" t="s">
        <v>379</v>
      </c>
      <c r="K129" s="42" t="s">
        <v>60</v>
      </c>
      <c r="L129" s="43">
        <v>1</v>
      </c>
      <c r="M129" s="43">
        <v>25</v>
      </c>
      <c r="N129" s="43">
        <v>13</v>
      </c>
      <c r="O129" s="43">
        <v>4</v>
      </c>
      <c r="P129" s="43">
        <v>2</v>
      </c>
      <c r="Q129" s="43">
        <v>2</v>
      </c>
      <c r="R129" s="43">
        <v>0</v>
      </c>
      <c r="S129" s="43">
        <v>3</v>
      </c>
      <c r="T129" s="43">
        <v>5</v>
      </c>
      <c r="U129" s="43" t="s">
        <v>122</v>
      </c>
      <c r="V129" s="43">
        <f t="shared" si="1"/>
        <v>1</v>
      </c>
    </row>
    <row r="130" spans="1:22" x14ac:dyDescent="0.2">
      <c r="A130" s="43">
        <v>64</v>
      </c>
      <c r="B130" s="51">
        <v>45928</v>
      </c>
      <c r="C130" s="44" t="s">
        <v>355</v>
      </c>
      <c r="D130" s="57" t="s">
        <v>123</v>
      </c>
      <c r="E130" s="43" t="s">
        <v>90</v>
      </c>
      <c r="F130" s="43" t="s">
        <v>73</v>
      </c>
      <c r="G130" s="43">
        <v>79</v>
      </c>
      <c r="H130" s="43">
        <v>81</v>
      </c>
      <c r="I130" s="43">
        <v>18</v>
      </c>
      <c r="J130" s="42" t="s">
        <v>380</v>
      </c>
      <c r="K130" s="42" t="s">
        <v>45</v>
      </c>
      <c r="L130" s="43"/>
      <c r="M130" s="43">
        <v>24</v>
      </c>
      <c r="N130" s="43">
        <v>7</v>
      </c>
      <c r="O130" s="43">
        <v>3</v>
      </c>
      <c r="P130" s="43">
        <v>1</v>
      </c>
      <c r="Q130" s="43">
        <v>1</v>
      </c>
      <c r="R130" s="43">
        <v>1</v>
      </c>
      <c r="S130" s="43">
        <v>0</v>
      </c>
      <c r="T130" s="43">
        <v>1</v>
      </c>
      <c r="U130" s="43" t="s">
        <v>122</v>
      </c>
      <c r="V130" s="43">
        <f t="shared" si="1"/>
        <v>1</v>
      </c>
    </row>
    <row r="131" spans="1:22" x14ac:dyDescent="0.2">
      <c r="A131" s="43">
        <v>64</v>
      </c>
      <c r="B131" s="51">
        <v>45928</v>
      </c>
      <c r="C131" s="44" t="s">
        <v>355</v>
      </c>
      <c r="D131" s="57" t="s">
        <v>123</v>
      </c>
      <c r="E131" s="43" t="s">
        <v>90</v>
      </c>
      <c r="F131" s="43" t="s">
        <v>73</v>
      </c>
      <c r="G131" s="43">
        <v>79</v>
      </c>
      <c r="H131" s="43">
        <v>81</v>
      </c>
      <c r="I131" s="43">
        <v>19</v>
      </c>
      <c r="J131" s="42" t="s">
        <v>1221</v>
      </c>
      <c r="K131" s="42" t="s">
        <v>1220</v>
      </c>
      <c r="L131" s="43"/>
      <c r="M131" s="43">
        <v>20</v>
      </c>
      <c r="N131" s="43">
        <v>13</v>
      </c>
      <c r="O131" s="43">
        <v>5</v>
      </c>
      <c r="P131" s="43">
        <v>1</v>
      </c>
      <c r="Q131" s="43">
        <v>4</v>
      </c>
      <c r="R131" s="43">
        <v>0</v>
      </c>
      <c r="S131" s="43">
        <v>2</v>
      </c>
      <c r="T131" s="43">
        <v>4</v>
      </c>
      <c r="U131" s="43" t="s">
        <v>122</v>
      </c>
      <c r="V131" s="43">
        <f t="shared" ref="V131:V177" si="2">IF(M131=0,0,1)</f>
        <v>1</v>
      </c>
    </row>
    <row r="132" spans="1:22" x14ac:dyDescent="0.2">
      <c r="A132" s="43">
        <v>64</v>
      </c>
      <c r="B132" s="51">
        <v>45928</v>
      </c>
      <c r="C132" s="44" t="s">
        <v>355</v>
      </c>
      <c r="D132" s="57" t="s">
        <v>123</v>
      </c>
      <c r="E132" s="43" t="s">
        <v>90</v>
      </c>
      <c r="F132" s="43" t="s">
        <v>73</v>
      </c>
      <c r="G132" s="43">
        <v>79</v>
      </c>
      <c r="H132" s="43">
        <v>81</v>
      </c>
      <c r="I132" s="43" t="s">
        <v>224</v>
      </c>
      <c r="J132" s="42" t="s">
        <v>138</v>
      </c>
      <c r="K132" s="42" t="s">
        <v>229</v>
      </c>
      <c r="L132" s="43">
        <v>1</v>
      </c>
      <c r="M132" s="43">
        <v>26</v>
      </c>
      <c r="N132" s="43">
        <v>9</v>
      </c>
      <c r="O132" s="43">
        <v>4</v>
      </c>
      <c r="P132" s="43">
        <v>0</v>
      </c>
      <c r="Q132" s="43">
        <v>2</v>
      </c>
      <c r="R132" s="43">
        <v>2</v>
      </c>
      <c r="S132" s="43">
        <v>1</v>
      </c>
      <c r="T132" s="43">
        <v>4</v>
      </c>
      <c r="U132" s="43" t="s">
        <v>122</v>
      </c>
      <c r="V132" s="43">
        <f t="shared" si="2"/>
        <v>1</v>
      </c>
    </row>
    <row r="133" spans="1:22" x14ac:dyDescent="0.2">
      <c r="A133" s="43">
        <v>64</v>
      </c>
      <c r="B133" s="51">
        <v>45928</v>
      </c>
      <c r="C133" s="44" t="s">
        <v>355</v>
      </c>
      <c r="D133" s="57" t="s">
        <v>123</v>
      </c>
      <c r="E133" s="43" t="s">
        <v>90</v>
      </c>
      <c r="F133" s="43" t="s">
        <v>73</v>
      </c>
      <c r="G133" s="43">
        <v>79</v>
      </c>
      <c r="H133" s="43">
        <v>81</v>
      </c>
      <c r="I133" s="43">
        <v>22</v>
      </c>
      <c r="J133" s="42" t="s">
        <v>382</v>
      </c>
      <c r="K133" s="42" t="s">
        <v>5</v>
      </c>
      <c r="L133" s="43"/>
      <c r="M133" s="43">
        <v>2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 t="s">
        <v>122</v>
      </c>
      <c r="V133" s="43">
        <f t="shared" si="2"/>
        <v>1</v>
      </c>
    </row>
    <row r="134" spans="1:22" x14ac:dyDescent="0.2">
      <c r="A134" s="43">
        <v>64</v>
      </c>
      <c r="B134" s="51">
        <v>45928</v>
      </c>
      <c r="C134" s="44" t="s">
        <v>355</v>
      </c>
      <c r="D134" s="57" t="s">
        <v>123</v>
      </c>
      <c r="E134" s="43" t="s">
        <v>90</v>
      </c>
      <c r="F134" s="43" t="s">
        <v>73</v>
      </c>
      <c r="G134" s="43">
        <v>79</v>
      </c>
      <c r="H134" s="43">
        <v>81</v>
      </c>
      <c r="I134" s="43">
        <v>24</v>
      </c>
      <c r="J134" s="42" t="s">
        <v>383</v>
      </c>
      <c r="K134" s="42" t="s">
        <v>364</v>
      </c>
      <c r="L134" s="43"/>
      <c r="M134" s="43">
        <v>12</v>
      </c>
      <c r="N134" s="43">
        <v>2</v>
      </c>
      <c r="O134" s="43">
        <v>0</v>
      </c>
      <c r="P134" s="43">
        <v>0</v>
      </c>
      <c r="Q134" s="43">
        <v>0</v>
      </c>
      <c r="R134" s="43">
        <v>0</v>
      </c>
      <c r="S134" s="43">
        <v>2</v>
      </c>
      <c r="T134" s="43">
        <v>2</v>
      </c>
      <c r="U134" s="43" t="s">
        <v>122</v>
      </c>
      <c r="V134" s="43">
        <f t="shared" si="2"/>
        <v>1</v>
      </c>
    </row>
    <row r="135" spans="1:22" x14ac:dyDescent="0.2">
      <c r="A135" s="43">
        <v>65</v>
      </c>
      <c r="B135" s="51">
        <v>45928</v>
      </c>
      <c r="C135" s="44" t="s">
        <v>1044</v>
      </c>
      <c r="D135" s="57" t="s">
        <v>128</v>
      </c>
      <c r="E135" s="43" t="s">
        <v>91</v>
      </c>
      <c r="F135" s="43" t="s">
        <v>73</v>
      </c>
      <c r="G135" s="43">
        <v>72</v>
      </c>
      <c r="H135" s="43">
        <v>85</v>
      </c>
      <c r="I135" s="43">
        <v>3</v>
      </c>
      <c r="J135" s="42" t="s">
        <v>1222</v>
      </c>
      <c r="K135" s="42" t="s">
        <v>1223</v>
      </c>
      <c r="L135" s="43"/>
      <c r="M135" s="43" t="s">
        <v>71</v>
      </c>
      <c r="N135" s="43">
        <v>2</v>
      </c>
      <c r="O135" s="43">
        <v>1</v>
      </c>
      <c r="P135" s="43">
        <v>0</v>
      </c>
      <c r="Q135" s="43">
        <v>0</v>
      </c>
      <c r="R135" s="43">
        <v>1</v>
      </c>
      <c r="S135" s="43">
        <v>0</v>
      </c>
      <c r="T135" s="43">
        <v>1</v>
      </c>
      <c r="U135" s="43" t="s">
        <v>122</v>
      </c>
      <c r="V135" s="43">
        <f t="shared" si="2"/>
        <v>1</v>
      </c>
    </row>
    <row r="136" spans="1:22" x14ac:dyDescent="0.2">
      <c r="A136" s="43">
        <v>65</v>
      </c>
      <c r="B136" s="51">
        <v>45928</v>
      </c>
      <c r="C136" s="44" t="s">
        <v>1044</v>
      </c>
      <c r="D136" s="57" t="s">
        <v>128</v>
      </c>
      <c r="E136" s="43" t="s">
        <v>91</v>
      </c>
      <c r="F136" s="43" t="s">
        <v>73</v>
      </c>
      <c r="G136" s="43">
        <v>72</v>
      </c>
      <c r="H136" s="43">
        <v>85</v>
      </c>
      <c r="I136" s="43">
        <v>5</v>
      </c>
      <c r="J136" s="42" t="s">
        <v>1224</v>
      </c>
      <c r="K136" s="42" t="s">
        <v>1225</v>
      </c>
      <c r="L136" s="43"/>
      <c r="M136" s="43" t="s">
        <v>71</v>
      </c>
      <c r="N136" s="43">
        <v>3</v>
      </c>
      <c r="O136" s="43">
        <v>1</v>
      </c>
      <c r="P136" s="43">
        <v>0</v>
      </c>
      <c r="Q136" s="43">
        <v>0</v>
      </c>
      <c r="R136" s="43">
        <v>1</v>
      </c>
      <c r="S136" s="43">
        <v>1</v>
      </c>
      <c r="T136" s="43">
        <v>4</v>
      </c>
      <c r="U136" s="43" t="s">
        <v>122</v>
      </c>
      <c r="V136" s="43">
        <f t="shared" si="2"/>
        <v>1</v>
      </c>
    </row>
    <row r="137" spans="1:22" x14ac:dyDescent="0.2">
      <c r="A137" s="43">
        <v>65</v>
      </c>
      <c r="B137" s="51">
        <v>45928</v>
      </c>
      <c r="C137" s="44" t="s">
        <v>1044</v>
      </c>
      <c r="D137" s="57" t="s">
        <v>128</v>
      </c>
      <c r="E137" s="43" t="s">
        <v>91</v>
      </c>
      <c r="F137" s="43" t="s">
        <v>73</v>
      </c>
      <c r="G137" s="43">
        <v>72</v>
      </c>
      <c r="H137" s="43">
        <v>85</v>
      </c>
      <c r="I137" s="43">
        <v>6</v>
      </c>
      <c r="J137" s="42" t="s">
        <v>1052</v>
      </c>
      <c r="K137" s="42" t="s">
        <v>114</v>
      </c>
      <c r="L137" s="43">
        <v>1</v>
      </c>
      <c r="M137" s="43" t="s">
        <v>71</v>
      </c>
      <c r="N137" s="43">
        <v>14</v>
      </c>
      <c r="O137" s="43">
        <v>5</v>
      </c>
      <c r="P137" s="43">
        <v>2</v>
      </c>
      <c r="Q137" s="43">
        <v>0</v>
      </c>
      <c r="R137" s="43">
        <v>3</v>
      </c>
      <c r="S137" s="43">
        <v>2</v>
      </c>
      <c r="T137" s="43">
        <v>0</v>
      </c>
      <c r="U137" s="43" t="s">
        <v>122</v>
      </c>
      <c r="V137" s="43">
        <f t="shared" si="2"/>
        <v>1</v>
      </c>
    </row>
    <row r="138" spans="1:22" x14ac:dyDescent="0.2">
      <c r="A138" s="43">
        <v>65</v>
      </c>
      <c r="B138" s="51">
        <v>45928</v>
      </c>
      <c r="C138" s="44" t="s">
        <v>1044</v>
      </c>
      <c r="D138" s="57" t="s">
        <v>128</v>
      </c>
      <c r="E138" s="43" t="s">
        <v>91</v>
      </c>
      <c r="F138" s="43" t="s">
        <v>73</v>
      </c>
      <c r="G138" s="43">
        <v>72</v>
      </c>
      <c r="H138" s="43">
        <v>85</v>
      </c>
      <c r="I138" s="43">
        <v>7</v>
      </c>
      <c r="J138" s="42" t="s">
        <v>1226</v>
      </c>
      <c r="K138" s="42" t="s">
        <v>1227</v>
      </c>
      <c r="L138" s="43">
        <v>1</v>
      </c>
      <c r="M138" s="43" t="s">
        <v>71</v>
      </c>
      <c r="N138" s="43">
        <v>15</v>
      </c>
      <c r="O138" s="43">
        <v>7</v>
      </c>
      <c r="P138" s="43">
        <v>0</v>
      </c>
      <c r="Q138" s="43">
        <v>0</v>
      </c>
      <c r="R138" s="43">
        <v>7</v>
      </c>
      <c r="S138" s="43">
        <v>1</v>
      </c>
      <c r="T138" s="43">
        <v>2</v>
      </c>
      <c r="U138" s="43" t="s">
        <v>122</v>
      </c>
      <c r="V138" s="43">
        <f t="shared" si="2"/>
        <v>1</v>
      </c>
    </row>
    <row r="139" spans="1:22" x14ac:dyDescent="0.2">
      <c r="A139" s="43">
        <v>65</v>
      </c>
      <c r="B139" s="51">
        <v>45928</v>
      </c>
      <c r="C139" s="44" t="s">
        <v>1044</v>
      </c>
      <c r="D139" s="57" t="s">
        <v>128</v>
      </c>
      <c r="E139" s="43" t="s">
        <v>91</v>
      </c>
      <c r="F139" s="43" t="s">
        <v>73</v>
      </c>
      <c r="G139" s="43">
        <v>72</v>
      </c>
      <c r="H139" s="43">
        <v>85</v>
      </c>
      <c r="I139" s="43">
        <v>8</v>
      </c>
      <c r="J139" s="42" t="s">
        <v>1051</v>
      </c>
      <c r="K139" s="42" t="s">
        <v>1046</v>
      </c>
      <c r="L139" s="43">
        <v>1</v>
      </c>
      <c r="M139" s="43" t="s">
        <v>71</v>
      </c>
      <c r="N139" s="43">
        <v>21</v>
      </c>
      <c r="O139" s="43">
        <v>8</v>
      </c>
      <c r="P139" s="43">
        <v>2</v>
      </c>
      <c r="Q139" s="43">
        <v>0</v>
      </c>
      <c r="R139" s="43">
        <v>6</v>
      </c>
      <c r="S139" s="43">
        <v>3</v>
      </c>
      <c r="T139" s="43">
        <v>3</v>
      </c>
      <c r="U139" s="43" t="s">
        <v>122</v>
      </c>
      <c r="V139" s="43">
        <f t="shared" si="2"/>
        <v>1</v>
      </c>
    </row>
    <row r="140" spans="1:22" x14ac:dyDescent="0.2">
      <c r="A140" s="43">
        <v>65</v>
      </c>
      <c r="B140" s="51">
        <v>45928</v>
      </c>
      <c r="C140" s="44" t="s">
        <v>1044</v>
      </c>
      <c r="D140" s="57" t="s">
        <v>128</v>
      </c>
      <c r="E140" s="43" t="s">
        <v>91</v>
      </c>
      <c r="F140" s="43" t="s">
        <v>73</v>
      </c>
      <c r="G140" s="43">
        <v>72</v>
      </c>
      <c r="H140" s="43">
        <v>85</v>
      </c>
      <c r="I140" s="43">
        <v>10</v>
      </c>
      <c r="J140" s="42" t="s">
        <v>1053</v>
      </c>
      <c r="K140" s="42" t="s">
        <v>989</v>
      </c>
      <c r="L140" s="43">
        <v>1</v>
      </c>
      <c r="M140" s="43" t="s">
        <v>71</v>
      </c>
      <c r="N140" s="43">
        <v>13</v>
      </c>
      <c r="O140" s="43">
        <v>5</v>
      </c>
      <c r="P140" s="43">
        <v>0</v>
      </c>
      <c r="Q140" s="43">
        <v>0</v>
      </c>
      <c r="R140" s="43">
        <v>5</v>
      </c>
      <c r="S140" s="43">
        <v>3</v>
      </c>
      <c r="T140" s="43">
        <v>1</v>
      </c>
      <c r="U140" s="43" t="s">
        <v>122</v>
      </c>
      <c r="V140" s="43">
        <f t="shared" si="2"/>
        <v>1</v>
      </c>
    </row>
    <row r="141" spans="1:22" x14ac:dyDescent="0.2">
      <c r="A141" s="43">
        <v>65</v>
      </c>
      <c r="B141" s="51">
        <v>45928</v>
      </c>
      <c r="C141" s="44" t="s">
        <v>1044</v>
      </c>
      <c r="D141" s="57" t="s">
        <v>128</v>
      </c>
      <c r="E141" s="43" t="s">
        <v>91</v>
      </c>
      <c r="F141" s="43" t="s">
        <v>73</v>
      </c>
      <c r="G141" s="43">
        <v>72</v>
      </c>
      <c r="H141" s="43">
        <v>85</v>
      </c>
      <c r="I141" s="43">
        <v>11</v>
      </c>
      <c r="J141" s="42" t="s">
        <v>1054</v>
      </c>
      <c r="K141" s="42" t="s">
        <v>1047</v>
      </c>
      <c r="L141" s="43">
        <v>1</v>
      </c>
      <c r="M141" s="43" t="s">
        <v>71</v>
      </c>
      <c r="N141" s="43">
        <v>4</v>
      </c>
      <c r="O141" s="43">
        <v>2</v>
      </c>
      <c r="P141" s="43">
        <v>0</v>
      </c>
      <c r="Q141" s="43">
        <v>0</v>
      </c>
      <c r="R141" s="43">
        <v>2</v>
      </c>
      <c r="S141" s="43">
        <v>0</v>
      </c>
      <c r="T141" s="43">
        <v>3</v>
      </c>
      <c r="U141" s="43" t="s">
        <v>122</v>
      </c>
      <c r="V141" s="43">
        <f t="shared" si="2"/>
        <v>1</v>
      </c>
    </row>
    <row r="142" spans="1:22" x14ac:dyDescent="0.2">
      <c r="A142" s="43">
        <v>65</v>
      </c>
      <c r="B142" s="51">
        <v>45928</v>
      </c>
      <c r="C142" s="44" t="s">
        <v>1044</v>
      </c>
      <c r="D142" s="57" t="s">
        <v>128</v>
      </c>
      <c r="E142" s="43" t="s">
        <v>91</v>
      </c>
      <c r="F142" s="43" t="s">
        <v>73</v>
      </c>
      <c r="G142" s="43">
        <v>72</v>
      </c>
      <c r="H142" s="43">
        <v>85</v>
      </c>
      <c r="I142" s="43">
        <v>12</v>
      </c>
      <c r="J142" s="42" t="s">
        <v>21</v>
      </c>
      <c r="K142" s="42" t="s">
        <v>1048</v>
      </c>
      <c r="M142" s="43" t="s">
        <v>71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 t="s">
        <v>122</v>
      </c>
      <c r="V142" s="43">
        <f t="shared" si="2"/>
        <v>1</v>
      </c>
    </row>
    <row r="143" spans="1:22" x14ac:dyDescent="0.2">
      <c r="A143" s="43">
        <v>65</v>
      </c>
      <c r="B143" s="51">
        <v>45928</v>
      </c>
      <c r="C143" s="44" t="s">
        <v>128</v>
      </c>
      <c r="D143" s="57" t="s">
        <v>1044</v>
      </c>
      <c r="E143" s="43" t="s">
        <v>90</v>
      </c>
      <c r="F143" s="43" t="s">
        <v>72</v>
      </c>
      <c r="G143" s="43">
        <v>85</v>
      </c>
      <c r="H143" s="43">
        <v>72</v>
      </c>
      <c r="I143" s="43">
        <v>4</v>
      </c>
      <c r="J143" s="42" t="s">
        <v>366</v>
      </c>
      <c r="K143" s="42" t="s">
        <v>14</v>
      </c>
      <c r="L143" s="45">
        <v>1</v>
      </c>
      <c r="M143" s="43" t="s">
        <v>71</v>
      </c>
      <c r="N143" s="44">
        <v>10</v>
      </c>
      <c r="O143" s="43">
        <v>4</v>
      </c>
      <c r="P143" s="43">
        <v>0</v>
      </c>
      <c r="Q143" s="43">
        <v>0</v>
      </c>
      <c r="R143" s="43">
        <v>4</v>
      </c>
      <c r="S143" s="43">
        <v>2</v>
      </c>
      <c r="T143" s="43">
        <v>3</v>
      </c>
      <c r="U143" s="43" t="s">
        <v>122</v>
      </c>
      <c r="V143" s="43">
        <f t="shared" si="2"/>
        <v>1</v>
      </c>
    </row>
    <row r="144" spans="1:22" x14ac:dyDescent="0.2">
      <c r="A144" s="43">
        <v>65</v>
      </c>
      <c r="B144" s="51">
        <v>45928</v>
      </c>
      <c r="C144" s="44" t="s">
        <v>128</v>
      </c>
      <c r="D144" s="57" t="s">
        <v>1044</v>
      </c>
      <c r="E144" s="43" t="s">
        <v>90</v>
      </c>
      <c r="F144" s="43" t="s">
        <v>72</v>
      </c>
      <c r="G144" s="43">
        <v>85</v>
      </c>
      <c r="H144" s="43">
        <v>72</v>
      </c>
      <c r="I144" s="43">
        <v>5</v>
      </c>
      <c r="J144" s="42" t="s">
        <v>367</v>
      </c>
      <c r="K144" s="42" t="s">
        <v>114</v>
      </c>
      <c r="L144" s="45">
        <v>1</v>
      </c>
      <c r="M144" s="43" t="s">
        <v>71</v>
      </c>
      <c r="N144" s="44">
        <v>19</v>
      </c>
      <c r="O144" s="43">
        <v>8</v>
      </c>
      <c r="P144" s="43">
        <v>3</v>
      </c>
      <c r="Q144" s="43">
        <v>0</v>
      </c>
      <c r="R144" s="43">
        <v>5</v>
      </c>
      <c r="S144" s="43">
        <v>0</v>
      </c>
      <c r="T144" s="43">
        <v>4</v>
      </c>
      <c r="U144" s="43" t="s">
        <v>122</v>
      </c>
      <c r="V144" s="43">
        <f t="shared" si="2"/>
        <v>1</v>
      </c>
    </row>
    <row r="145" spans="1:22" x14ac:dyDescent="0.2">
      <c r="A145" s="43">
        <v>65</v>
      </c>
      <c r="B145" s="51">
        <v>45928</v>
      </c>
      <c r="C145" s="44" t="s">
        <v>128</v>
      </c>
      <c r="D145" s="57" t="s">
        <v>1044</v>
      </c>
      <c r="E145" s="43" t="s">
        <v>90</v>
      </c>
      <c r="F145" s="43" t="s">
        <v>72</v>
      </c>
      <c r="G145" s="43">
        <v>85</v>
      </c>
      <c r="H145" s="43">
        <v>72</v>
      </c>
      <c r="I145" s="43">
        <v>6</v>
      </c>
      <c r="J145" s="42" t="s">
        <v>368</v>
      </c>
      <c r="K145" s="42" t="s">
        <v>55</v>
      </c>
      <c r="M145" s="43" t="s">
        <v>71</v>
      </c>
      <c r="N145" s="44">
        <v>11</v>
      </c>
      <c r="O145" s="43">
        <v>5</v>
      </c>
      <c r="P145" s="43">
        <v>1</v>
      </c>
      <c r="Q145" s="43">
        <v>0</v>
      </c>
      <c r="R145" s="43">
        <v>4</v>
      </c>
      <c r="S145" s="43">
        <v>0</v>
      </c>
      <c r="T145" s="43">
        <v>3</v>
      </c>
      <c r="U145" s="43" t="s">
        <v>122</v>
      </c>
      <c r="V145" s="43">
        <f t="shared" si="2"/>
        <v>1</v>
      </c>
    </row>
    <row r="146" spans="1:22" x14ac:dyDescent="0.2">
      <c r="A146" s="43">
        <v>65</v>
      </c>
      <c r="B146" s="51">
        <v>45928</v>
      </c>
      <c r="C146" s="44" t="s">
        <v>128</v>
      </c>
      <c r="D146" s="57" t="s">
        <v>1044</v>
      </c>
      <c r="E146" s="43" t="s">
        <v>90</v>
      </c>
      <c r="F146" s="43" t="s">
        <v>72</v>
      </c>
      <c r="G146" s="43">
        <v>85</v>
      </c>
      <c r="H146" s="43">
        <v>72</v>
      </c>
      <c r="I146" s="43">
        <v>7</v>
      </c>
      <c r="J146" s="42" t="s">
        <v>370</v>
      </c>
      <c r="K146" s="42" t="s">
        <v>357</v>
      </c>
      <c r="L146" s="45">
        <v>1</v>
      </c>
      <c r="M146" s="43" t="s">
        <v>71</v>
      </c>
      <c r="N146" s="44">
        <v>15</v>
      </c>
      <c r="O146" s="43">
        <v>7</v>
      </c>
      <c r="P146" s="43">
        <v>1</v>
      </c>
      <c r="Q146" s="43">
        <v>0</v>
      </c>
      <c r="R146" s="43">
        <v>6</v>
      </c>
      <c r="S146" s="43">
        <v>0</v>
      </c>
      <c r="T146" s="43">
        <v>2</v>
      </c>
      <c r="U146" s="43" t="s">
        <v>122</v>
      </c>
      <c r="V146" s="43">
        <f t="shared" si="2"/>
        <v>1</v>
      </c>
    </row>
    <row r="147" spans="1:22" x14ac:dyDescent="0.2">
      <c r="A147" s="43">
        <v>65</v>
      </c>
      <c r="B147" s="51">
        <v>45928</v>
      </c>
      <c r="C147" s="44" t="s">
        <v>128</v>
      </c>
      <c r="D147" s="57" t="s">
        <v>1044</v>
      </c>
      <c r="E147" s="43" t="s">
        <v>90</v>
      </c>
      <c r="F147" s="43" t="s">
        <v>72</v>
      </c>
      <c r="G147" s="43">
        <v>85</v>
      </c>
      <c r="H147" s="43">
        <v>72</v>
      </c>
      <c r="I147" s="43">
        <v>8</v>
      </c>
      <c r="J147" s="42" t="s">
        <v>374</v>
      </c>
      <c r="K147" s="42" t="s">
        <v>360</v>
      </c>
      <c r="M147" s="43" t="s">
        <v>71</v>
      </c>
      <c r="N147" s="44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1</v>
      </c>
      <c r="U147" s="43" t="s">
        <v>122</v>
      </c>
      <c r="V147" s="43">
        <f t="shared" si="2"/>
        <v>1</v>
      </c>
    </row>
    <row r="148" spans="1:22" x14ac:dyDescent="0.2">
      <c r="A148" s="43">
        <v>65</v>
      </c>
      <c r="B148" s="51">
        <v>45928</v>
      </c>
      <c r="C148" s="44" t="s">
        <v>128</v>
      </c>
      <c r="D148" s="57" t="s">
        <v>1044</v>
      </c>
      <c r="E148" s="43" t="s">
        <v>90</v>
      </c>
      <c r="F148" s="43" t="s">
        <v>72</v>
      </c>
      <c r="G148" s="43">
        <v>85</v>
      </c>
      <c r="H148" s="43">
        <v>72</v>
      </c>
      <c r="I148" s="43">
        <v>9</v>
      </c>
      <c r="J148" s="42" t="s">
        <v>371</v>
      </c>
      <c r="K148" s="42" t="s">
        <v>212</v>
      </c>
      <c r="M148" s="43" t="s">
        <v>71</v>
      </c>
      <c r="N148" s="44">
        <v>8</v>
      </c>
      <c r="O148" s="43">
        <v>3</v>
      </c>
      <c r="P148" s="43">
        <v>0</v>
      </c>
      <c r="Q148" s="43">
        <v>0</v>
      </c>
      <c r="R148" s="43">
        <v>3</v>
      </c>
      <c r="S148" s="43">
        <v>2</v>
      </c>
      <c r="T148" s="43">
        <v>0</v>
      </c>
      <c r="U148" s="43" t="s">
        <v>122</v>
      </c>
      <c r="V148" s="43">
        <f t="shared" si="2"/>
        <v>1</v>
      </c>
    </row>
    <row r="149" spans="1:22" x14ac:dyDescent="0.2">
      <c r="A149" s="43">
        <v>65</v>
      </c>
      <c r="B149" s="51">
        <v>45928</v>
      </c>
      <c r="C149" s="44" t="s">
        <v>128</v>
      </c>
      <c r="D149" s="57" t="s">
        <v>1044</v>
      </c>
      <c r="E149" s="43" t="s">
        <v>90</v>
      </c>
      <c r="F149" s="43" t="s">
        <v>72</v>
      </c>
      <c r="G149" s="43">
        <v>85</v>
      </c>
      <c r="H149" s="43">
        <v>72</v>
      </c>
      <c r="I149" s="43">
        <v>10</v>
      </c>
      <c r="J149" s="42" t="s">
        <v>201</v>
      </c>
      <c r="K149" s="42" t="s">
        <v>358</v>
      </c>
      <c r="M149" s="43" t="s">
        <v>71</v>
      </c>
      <c r="N149" s="44">
        <v>7</v>
      </c>
      <c r="O149" s="43">
        <v>3</v>
      </c>
      <c r="P149" s="43">
        <v>1</v>
      </c>
      <c r="Q149" s="43">
        <v>0</v>
      </c>
      <c r="R149" s="43">
        <v>2</v>
      </c>
      <c r="S149" s="43">
        <v>0</v>
      </c>
      <c r="T149" s="43">
        <v>4</v>
      </c>
      <c r="U149" s="43" t="s">
        <v>122</v>
      </c>
      <c r="V149" s="43">
        <f t="shared" si="2"/>
        <v>1</v>
      </c>
    </row>
    <row r="150" spans="1:22" x14ac:dyDescent="0.2">
      <c r="A150" s="43">
        <v>65</v>
      </c>
      <c r="B150" s="51">
        <v>45928</v>
      </c>
      <c r="C150" s="44" t="s">
        <v>128</v>
      </c>
      <c r="D150" s="57" t="s">
        <v>1044</v>
      </c>
      <c r="E150" s="43" t="s">
        <v>90</v>
      </c>
      <c r="F150" s="43" t="s">
        <v>72</v>
      </c>
      <c r="G150" s="43">
        <v>85</v>
      </c>
      <c r="H150" s="43">
        <v>72</v>
      </c>
      <c r="I150" s="43">
        <v>11</v>
      </c>
      <c r="J150" s="42" t="s">
        <v>372</v>
      </c>
      <c r="K150" s="42" t="s">
        <v>359</v>
      </c>
      <c r="L150" s="45">
        <v>1</v>
      </c>
      <c r="M150" s="43" t="s">
        <v>71</v>
      </c>
      <c r="N150" s="44">
        <v>10</v>
      </c>
      <c r="O150" s="43">
        <v>4</v>
      </c>
      <c r="P150" s="43">
        <v>0</v>
      </c>
      <c r="Q150" s="43">
        <v>0</v>
      </c>
      <c r="R150" s="43">
        <v>4</v>
      </c>
      <c r="S150" s="43">
        <v>2</v>
      </c>
      <c r="T150" s="43">
        <v>3</v>
      </c>
      <c r="U150" s="43" t="s">
        <v>122</v>
      </c>
      <c r="V150" s="43">
        <f t="shared" si="2"/>
        <v>1</v>
      </c>
    </row>
    <row r="151" spans="1:22" x14ac:dyDescent="0.2">
      <c r="A151" s="43">
        <v>65</v>
      </c>
      <c r="B151" s="51">
        <v>45928</v>
      </c>
      <c r="C151" s="44" t="s">
        <v>128</v>
      </c>
      <c r="D151" s="57" t="s">
        <v>1044</v>
      </c>
      <c r="E151" s="43" t="s">
        <v>90</v>
      </c>
      <c r="F151" s="43" t="s">
        <v>72</v>
      </c>
      <c r="G151" s="43">
        <v>85</v>
      </c>
      <c r="H151" s="43">
        <v>72</v>
      </c>
      <c r="I151" s="43">
        <v>12</v>
      </c>
      <c r="J151" s="42" t="s">
        <v>157</v>
      </c>
      <c r="K151" s="42" t="s">
        <v>26</v>
      </c>
      <c r="L151" s="45">
        <v>1</v>
      </c>
      <c r="M151" s="43" t="s">
        <v>71</v>
      </c>
      <c r="N151" s="44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1</v>
      </c>
      <c r="U151" s="43" t="s">
        <v>122</v>
      </c>
      <c r="V151" s="43">
        <f t="shared" si="2"/>
        <v>1</v>
      </c>
    </row>
    <row r="152" spans="1:22" x14ac:dyDescent="0.2">
      <c r="A152" s="43">
        <v>65</v>
      </c>
      <c r="B152" s="51">
        <v>45928</v>
      </c>
      <c r="C152" s="44" t="s">
        <v>128</v>
      </c>
      <c r="D152" s="57" t="s">
        <v>1044</v>
      </c>
      <c r="E152" s="43" t="s">
        <v>90</v>
      </c>
      <c r="F152" s="43" t="s">
        <v>72</v>
      </c>
      <c r="G152" s="43">
        <v>85</v>
      </c>
      <c r="H152" s="43">
        <v>72</v>
      </c>
      <c r="I152" s="43">
        <v>13</v>
      </c>
      <c r="J152" s="42" t="s">
        <v>373</v>
      </c>
      <c r="K152" s="42" t="s">
        <v>293</v>
      </c>
      <c r="M152" s="43" t="s">
        <v>71</v>
      </c>
      <c r="N152" s="43">
        <v>5</v>
      </c>
      <c r="O152" s="43">
        <v>2</v>
      </c>
      <c r="P152" s="43">
        <v>1</v>
      </c>
      <c r="Q152" s="43">
        <v>0</v>
      </c>
      <c r="R152" s="43">
        <v>1</v>
      </c>
      <c r="S152" s="43">
        <v>0</v>
      </c>
      <c r="T152" s="43">
        <v>0</v>
      </c>
      <c r="U152" s="43" t="s">
        <v>122</v>
      </c>
      <c r="V152" s="43">
        <f t="shared" si="2"/>
        <v>1</v>
      </c>
    </row>
    <row r="153" spans="1:22" x14ac:dyDescent="0.2">
      <c r="A153" s="43">
        <v>65</v>
      </c>
      <c r="B153" s="51">
        <v>45928</v>
      </c>
      <c r="C153" s="44" t="s">
        <v>128</v>
      </c>
      <c r="D153" s="57" t="s">
        <v>1044</v>
      </c>
      <c r="E153" s="43" t="s">
        <v>90</v>
      </c>
      <c r="F153" s="43" t="s">
        <v>72</v>
      </c>
      <c r="G153" s="43">
        <v>85</v>
      </c>
      <c r="H153" s="43">
        <v>72</v>
      </c>
      <c r="I153" s="43">
        <v>15</v>
      </c>
      <c r="J153" s="42" t="s">
        <v>375</v>
      </c>
      <c r="K153" s="42" t="s">
        <v>213</v>
      </c>
      <c r="M153" s="43" t="s">
        <v>71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1</v>
      </c>
      <c r="U153" s="43" t="s">
        <v>122</v>
      </c>
      <c r="V153" s="43">
        <f t="shared" si="2"/>
        <v>1</v>
      </c>
    </row>
    <row r="154" spans="1:22" x14ac:dyDescent="0.2">
      <c r="A154" s="43">
        <v>66</v>
      </c>
      <c r="B154" s="51">
        <v>45928</v>
      </c>
      <c r="C154" s="44" t="s">
        <v>321</v>
      </c>
      <c r="D154" s="57" t="s">
        <v>1055</v>
      </c>
      <c r="E154" s="43" t="s">
        <v>91</v>
      </c>
      <c r="F154" s="43" t="s">
        <v>73</v>
      </c>
      <c r="G154" s="43">
        <v>62</v>
      </c>
      <c r="H154" s="43">
        <v>71</v>
      </c>
      <c r="I154" s="43">
        <v>4</v>
      </c>
      <c r="J154" s="42" t="s">
        <v>350</v>
      </c>
      <c r="K154" s="42" t="s">
        <v>195</v>
      </c>
      <c r="M154" s="43">
        <v>8</v>
      </c>
      <c r="N154" s="43">
        <v>2</v>
      </c>
      <c r="O154" s="43">
        <v>1</v>
      </c>
      <c r="P154" s="43">
        <v>0</v>
      </c>
      <c r="Q154" s="43">
        <v>1</v>
      </c>
      <c r="R154" s="43">
        <v>0</v>
      </c>
      <c r="S154" s="43">
        <v>0</v>
      </c>
      <c r="T154" s="43">
        <v>0</v>
      </c>
      <c r="U154" s="43" t="s">
        <v>122</v>
      </c>
      <c r="V154" s="43">
        <f t="shared" si="2"/>
        <v>1</v>
      </c>
    </row>
    <row r="155" spans="1:22" x14ac:dyDescent="0.2">
      <c r="A155" s="43">
        <v>66</v>
      </c>
      <c r="B155" s="51">
        <v>45928</v>
      </c>
      <c r="C155" s="44" t="s">
        <v>321</v>
      </c>
      <c r="D155" s="57" t="s">
        <v>1055</v>
      </c>
      <c r="E155" s="43" t="s">
        <v>91</v>
      </c>
      <c r="F155" s="43" t="s">
        <v>73</v>
      </c>
      <c r="G155" s="43">
        <v>62</v>
      </c>
      <c r="H155" s="43">
        <v>71</v>
      </c>
      <c r="I155" s="43">
        <v>5</v>
      </c>
      <c r="J155" s="42" t="s">
        <v>344</v>
      </c>
      <c r="K155" s="42" t="s">
        <v>32</v>
      </c>
      <c r="M155" s="43">
        <v>9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3</v>
      </c>
      <c r="U155" s="43" t="s">
        <v>122</v>
      </c>
      <c r="V155" s="43">
        <f t="shared" si="2"/>
        <v>1</v>
      </c>
    </row>
    <row r="156" spans="1:22" x14ac:dyDescent="0.2">
      <c r="A156" s="43">
        <v>66</v>
      </c>
      <c r="B156" s="51">
        <v>45928</v>
      </c>
      <c r="C156" s="44" t="s">
        <v>321</v>
      </c>
      <c r="D156" s="57" t="s">
        <v>1055</v>
      </c>
      <c r="E156" s="43" t="s">
        <v>91</v>
      </c>
      <c r="F156" s="43" t="s">
        <v>73</v>
      </c>
      <c r="G156" s="43">
        <v>62</v>
      </c>
      <c r="H156" s="43">
        <v>71</v>
      </c>
      <c r="I156" s="43">
        <v>6</v>
      </c>
      <c r="J156" s="42" t="s">
        <v>1049</v>
      </c>
      <c r="K156" s="42" t="s">
        <v>56</v>
      </c>
      <c r="M156" s="43">
        <v>13</v>
      </c>
      <c r="N156" s="43">
        <v>3</v>
      </c>
      <c r="O156" s="43">
        <v>1</v>
      </c>
      <c r="P156" s="43">
        <v>1</v>
      </c>
      <c r="Q156" s="43">
        <v>0</v>
      </c>
      <c r="R156" s="43">
        <v>0</v>
      </c>
      <c r="S156" s="43">
        <v>0</v>
      </c>
      <c r="T156" s="43">
        <v>2</v>
      </c>
      <c r="U156" s="43" t="s">
        <v>122</v>
      </c>
      <c r="V156" s="43">
        <f t="shared" si="2"/>
        <v>1</v>
      </c>
    </row>
    <row r="157" spans="1:22" x14ac:dyDescent="0.2">
      <c r="A157" s="43">
        <v>66</v>
      </c>
      <c r="B157" s="51">
        <v>45928</v>
      </c>
      <c r="C157" s="44" t="s">
        <v>321</v>
      </c>
      <c r="D157" s="57" t="s">
        <v>1055</v>
      </c>
      <c r="E157" s="43" t="s">
        <v>91</v>
      </c>
      <c r="F157" s="43" t="s">
        <v>73</v>
      </c>
      <c r="G157" s="43">
        <v>62</v>
      </c>
      <c r="H157" s="43">
        <v>71</v>
      </c>
      <c r="I157" s="43">
        <v>7</v>
      </c>
      <c r="J157" s="42" t="s">
        <v>346</v>
      </c>
      <c r="K157" s="42" t="s">
        <v>42</v>
      </c>
      <c r="L157" s="45">
        <v>1</v>
      </c>
      <c r="M157" s="43">
        <v>26</v>
      </c>
      <c r="N157" s="43">
        <v>26</v>
      </c>
      <c r="O157" s="43">
        <v>7</v>
      </c>
      <c r="P157" s="43">
        <v>1</v>
      </c>
      <c r="Q157" s="43">
        <v>6</v>
      </c>
      <c r="R157" s="43">
        <v>0</v>
      </c>
      <c r="S157" s="43">
        <v>11</v>
      </c>
      <c r="T157" s="43">
        <v>4</v>
      </c>
      <c r="U157" s="43" t="s">
        <v>122</v>
      </c>
      <c r="V157" s="43">
        <f t="shared" si="2"/>
        <v>1</v>
      </c>
    </row>
    <row r="158" spans="1:22" x14ac:dyDescent="0.2">
      <c r="A158" s="43">
        <v>66</v>
      </c>
      <c r="B158" s="51">
        <v>45928</v>
      </c>
      <c r="C158" s="44" t="s">
        <v>321</v>
      </c>
      <c r="D158" s="57" t="s">
        <v>1055</v>
      </c>
      <c r="E158" s="43" t="s">
        <v>91</v>
      </c>
      <c r="F158" s="43" t="s">
        <v>73</v>
      </c>
      <c r="G158" s="43">
        <v>62</v>
      </c>
      <c r="H158" s="43">
        <v>71</v>
      </c>
      <c r="I158" s="43">
        <v>8</v>
      </c>
      <c r="J158" s="42" t="s">
        <v>347</v>
      </c>
      <c r="K158" s="42" t="s">
        <v>0</v>
      </c>
      <c r="L158" s="45">
        <v>1</v>
      </c>
      <c r="M158" s="43">
        <v>13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1</v>
      </c>
      <c r="U158" s="43" t="s">
        <v>122</v>
      </c>
      <c r="V158" s="43">
        <f t="shared" si="2"/>
        <v>1</v>
      </c>
    </row>
    <row r="159" spans="1:22" x14ac:dyDescent="0.2">
      <c r="A159" s="43">
        <v>66</v>
      </c>
      <c r="B159" s="51">
        <v>45928</v>
      </c>
      <c r="C159" s="44" t="s">
        <v>321</v>
      </c>
      <c r="D159" s="57" t="s">
        <v>1055</v>
      </c>
      <c r="E159" s="43" t="s">
        <v>91</v>
      </c>
      <c r="F159" s="43" t="s">
        <v>73</v>
      </c>
      <c r="G159" s="43">
        <v>62</v>
      </c>
      <c r="H159" s="43">
        <v>71</v>
      </c>
      <c r="I159" s="43">
        <v>9</v>
      </c>
      <c r="J159" s="42" t="s">
        <v>348</v>
      </c>
      <c r="K159" s="42" t="s">
        <v>327</v>
      </c>
      <c r="L159" s="45">
        <v>1</v>
      </c>
      <c r="M159" s="43">
        <v>18</v>
      </c>
      <c r="N159" s="43">
        <v>5</v>
      </c>
      <c r="O159" s="43">
        <v>2</v>
      </c>
      <c r="P159" s="43">
        <v>0</v>
      </c>
      <c r="Q159" s="43">
        <v>2</v>
      </c>
      <c r="R159" s="43">
        <v>0</v>
      </c>
      <c r="S159" s="43">
        <v>1</v>
      </c>
      <c r="T159" s="43">
        <v>1</v>
      </c>
      <c r="U159" s="43" t="s">
        <v>122</v>
      </c>
      <c r="V159" s="43">
        <f t="shared" si="2"/>
        <v>1</v>
      </c>
    </row>
    <row r="160" spans="1:22" x14ac:dyDescent="0.2">
      <c r="A160" s="43">
        <v>66</v>
      </c>
      <c r="B160" s="51">
        <v>45928</v>
      </c>
      <c r="C160" s="44" t="s">
        <v>321</v>
      </c>
      <c r="D160" s="57" t="s">
        <v>1055</v>
      </c>
      <c r="E160" s="43" t="s">
        <v>91</v>
      </c>
      <c r="F160" s="43" t="s">
        <v>73</v>
      </c>
      <c r="G160" s="43">
        <v>62</v>
      </c>
      <c r="H160" s="43">
        <v>71</v>
      </c>
      <c r="I160" s="43">
        <v>10</v>
      </c>
      <c r="J160" s="42" t="s">
        <v>349</v>
      </c>
      <c r="K160" s="42" t="s">
        <v>11</v>
      </c>
      <c r="L160" s="45">
        <v>1</v>
      </c>
      <c r="M160" s="43">
        <v>27</v>
      </c>
      <c r="N160" s="43">
        <v>2</v>
      </c>
      <c r="O160" s="43">
        <v>1</v>
      </c>
      <c r="P160" s="43">
        <v>0</v>
      </c>
      <c r="Q160" s="43">
        <v>0</v>
      </c>
      <c r="R160" s="43">
        <v>1</v>
      </c>
      <c r="S160" s="43">
        <v>0</v>
      </c>
      <c r="T160" s="43">
        <v>0</v>
      </c>
      <c r="U160" s="43" t="s">
        <v>122</v>
      </c>
      <c r="V160" s="43">
        <f t="shared" si="2"/>
        <v>1</v>
      </c>
    </row>
    <row r="161" spans="1:22" x14ac:dyDescent="0.2">
      <c r="A161" s="43">
        <v>66</v>
      </c>
      <c r="B161" s="51">
        <v>45928</v>
      </c>
      <c r="C161" s="44" t="s">
        <v>321</v>
      </c>
      <c r="D161" s="57" t="s">
        <v>1055</v>
      </c>
      <c r="E161" s="43" t="s">
        <v>91</v>
      </c>
      <c r="F161" s="43" t="s">
        <v>73</v>
      </c>
      <c r="G161" s="43">
        <v>62</v>
      </c>
      <c r="H161" s="43">
        <v>71</v>
      </c>
      <c r="I161" s="43">
        <v>11</v>
      </c>
      <c r="J161" s="42" t="s">
        <v>343</v>
      </c>
      <c r="K161" s="42" t="s">
        <v>7</v>
      </c>
      <c r="M161" s="43">
        <v>14</v>
      </c>
      <c r="N161" s="43">
        <v>2</v>
      </c>
      <c r="O161" s="43">
        <v>1</v>
      </c>
      <c r="P161" s="43">
        <v>0</v>
      </c>
      <c r="Q161" s="43">
        <v>1</v>
      </c>
      <c r="R161" s="43">
        <v>0</v>
      </c>
      <c r="S161" s="43">
        <v>0</v>
      </c>
      <c r="T161" s="43">
        <v>3</v>
      </c>
      <c r="U161" s="43" t="s">
        <v>122</v>
      </c>
      <c r="V161" s="43">
        <f t="shared" si="2"/>
        <v>1</v>
      </c>
    </row>
    <row r="162" spans="1:22" x14ac:dyDescent="0.2">
      <c r="A162" s="43">
        <v>66</v>
      </c>
      <c r="B162" s="51">
        <v>45928</v>
      </c>
      <c r="C162" s="44" t="s">
        <v>321</v>
      </c>
      <c r="D162" s="57" t="s">
        <v>1055</v>
      </c>
      <c r="E162" s="43" t="s">
        <v>91</v>
      </c>
      <c r="F162" s="43" t="s">
        <v>73</v>
      </c>
      <c r="G162" s="43">
        <v>62</v>
      </c>
      <c r="H162" s="43">
        <v>71</v>
      </c>
      <c r="I162" s="43">
        <v>12</v>
      </c>
      <c r="J162" s="42" t="s">
        <v>351</v>
      </c>
      <c r="K162" s="42" t="s">
        <v>328</v>
      </c>
      <c r="M162" s="43">
        <v>13</v>
      </c>
      <c r="N162" s="43">
        <v>3</v>
      </c>
      <c r="O162" s="43">
        <v>1</v>
      </c>
      <c r="P162" s="43">
        <v>1</v>
      </c>
      <c r="Q162" s="43">
        <v>0</v>
      </c>
      <c r="R162" s="43">
        <v>0</v>
      </c>
      <c r="S162" s="43">
        <v>0</v>
      </c>
      <c r="T162" s="43">
        <v>2</v>
      </c>
      <c r="U162" s="43" t="s">
        <v>122</v>
      </c>
      <c r="V162" s="43">
        <f t="shared" si="2"/>
        <v>1</v>
      </c>
    </row>
    <row r="163" spans="1:22" x14ac:dyDescent="0.2">
      <c r="A163" s="43">
        <v>66</v>
      </c>
      <c r="B163" s="51">
        <v>45928</v>
      </c>
      <c r="C163" s="44" t="s">
        <v>321</v>
      </c>
      <c r="D163" s="57" t="s">
        <v>1055</v>
      </c>
      <c r="E163" s="43" t="s">
        <v>91</v>
      </c>
      <c r="F163" s="43" t="s">
        <v>73</v>
      </c>
      <c r="G163" s="43">
        <v>62</v>
      </c>
      <c r="H163" s="43">
        <v>71</v>
      </c>
      <c r="I163" s="43">
        <v>13</v>
      </c>
      <c r="J163" s="42" t="s">
        <v>352</v>
      </c>
      <c r="K163" s="42" t="s">
        <v>61</v>
      </c>
      <c r="M163" s="43">
        <v>23</v>
      </c>
      <c r="N163" s="43">
        <v>6</v>
      </c>
      <c r="O163" s="43">
        <v>3</v>
      </c>
      <c r="P163" s="43">
        <v>0</v>
      </c>
      <c r="Q163" s="43">
        <v>3</v>
      </c>
      <c r="R163" s="43">
        <v>0</v>
      </c>
      <c r="S163" s="43">
        <v>0</v>
      </c>
      <c r="T163" s="43">
        <v>0</v>
      </c>
      <c r="U163" s="43" t="s">
        <v>122</v>
      </c>
      <c r="V163" s="43">
        <f t="shared" si="2"/>
        <v>1</v>
      </c>
    </row>
    <row r="164" spans="1:22" x14ac:dyDescent="0.2">
      <c r="A164" s="43">
        <v>66</v>
      </c>
      <c r="B164" s="51">
        <v>45928</v>
      </c>
      <c r="C164" s="44" t="s">
        <v>321</v>
      </c>
      <c r="D164" s="57" t="s">
        <v>1055</v>
      </c>
      <c r="E164" s="43" t="s">
        <v>91</v>
      </c>
      <c r="F164" s="43" t="s">
        <v>73</v>
      </c>
      <c r="G164" s="43">
        <v>62</v>
      </c>
      <c r="H164" s="43">
        <v>71</v>
      </c>
      <c r="I164" s="43">
        <v>14</v>
      </c>
      <c r="J164" s="42" t="s">
        <v>353</v>
      </c>
      <c r="K164" s="42" t="s">
        <v>329</v>
      </c>
      <c r="L164" s="45">
        <v>1</v>
      </c>
      <c r="M164" s="43">
        <v>26</v>
      </c>
      <c r="N164" s="43">
        <v>6</v>
      </c>
      <c r="O164" s="43">
        <v>3</v>
      </c>
      <c r="P164" s="43">
        <v>0</v>
      </c>
      <c r="Q164" s="43">
        <v>1</v>
      </c>
      <c r="R164" s="43">
        <v>2</v>
      </c>
      <c r="S164" s="43">
        <v>0</v>
      </c>
      <c r="T164" s="43">
        <v>3</v>
      </c>
      <c r="U164" s="43" t="s">
        <v>122</v>
      </c>
      <c r="V164" s="43">
        <f t="shared" si="2"/>
        <v>1</v>
      </c>
    </row>
    <row r="165" spans="1:22" x14ac:dyDescent="0.2">
      <c r="A165" s="43">
        <v>66</v>
      </c>
      <c r="B165" s="51">
        <v>45928</v>
      </c>
      <c r="C165" s="44" t="s">
        <v>321</v>
      </c>
      <c r="D165" s="57" t="s">
        <v>1055</v>
      </c>
      <c r="E165" s="43" t="s">
        <v>91</v>
      </c>
      <c r="F165" s="43" t="s">
        <v>73</v>
      </c>
      <c r="G165" s="43">
        <v>62</v>
      </c>
      <c r="H165" s="43">
        <v>71</v>
      </c>
      <c r="I165" s="43">
        <v>15</v>
      </c>
      <c r="J165" s="42" t="s">
        <v>354</v>
      </c>
      <c r="K165" s="42" t="s">
        <v>330</v>
      </c>
      <c r="M165" s="43">
        <v>10</v>
      </c>
      <c r="N165" s="43">
        <v>7</v>
      </c>
      <c r="O165" s="43">
        <v>2</v>
      </c>
      <c r="P165" s="43">
        <v>0</v>
      </c>
      <c r="Q165" s="43">
        <v>2</v>
      </c>
      <c r="R165" s="43">
        <v>0</v>
      </c>
      <c r="S165" s="43">
        <v>3</v>
      </c>
      <c r="T165" s="43">
        <v>4</v>
      </c>
      <c r="U165" s="43" t="s">
        <v>122</v>
      </c>
      <c r="V165" s="43">
        <f t="shared" si="2"/>
        <v>1</v>
      </c>
    </row>
    <row r="166" spans="1:22" x14ac:dyDescent="0.2">
      <c r="A166" s="43">
        <v>66</v>
      </c>
      <c r="B166" s="51">
        <v>45928</v>
      </c>
      <c r="C166" s="44" t="s">
        <v>1055</v>
      </c>
      <c r="D166" s="57" t="s">
        <v>321</v>
      </c>
      <c r="E166" s="43" t="s">
        <v>90</v>
      </c>
      <c r="F166" s="43" t="s">
        <v>72</v>
      </c>
      <c r="G166" s="43">
        <v>71</v>
      </c>
      <c r="H166" s="43">
        <v>62</v>
      </c>
      <c r="I166" s="43">
        <v>4</v>
      </c>
      <c r="J166" s="42" t="s">
        <v>1061</v>
      </c>
      <c r="K166" s="42" t="s">
        <v>8</v>
      </c>
      <c r="M166" s="43">
        <v>11</v>
      </c>
      <c r="N166" s="43">
        <v>2</v>
      </c>
      <c r="O166" s="43">
        <v>1</v>
      </c>
      <c r="P166" s="43">
        <v>0</v>
      </c>
      <c r="Q166" s="43">
        <v>1</v>
      </c>
      <c r="R166" s="43">
        <v>0</v>
      </c>
      <c r="S166" s="43">
        <v>0</v>
      </c>
      <c r="T166" s="43">
        <v>1</v>
      </c>
      <c r="U166" s="43" t="s">
        <v>122</v>
      </c>
      <c r="V166" s="43">
        <f t="shared" si="2"/>
        <v>1</v>
      </c>
    </row>
    <row r="167" spans="1:22" x14ac:dyDescent="0.2">
      <c r="A167" s="43">
        <v>66</v>
      </c>
      <c r="B167" s="51">
        <v>45928</v>
      </c>
      <c r="C167" s="44" t="s">
        <v>1055</v>
      </c>
      <c r="D167" s="57" t="s">
        <v>321</v>
      </c>
      <c r="E167" s="43" t="s">
        <v>90</v>
      </c>
      <c r="F167" s="43" t="s">
        <v>72</v>
      </c>
      <c r="G167" s="43">
        <v>71</v>
      </c>
      <c r="H167" s="43">
        <v>62</v>
      </c>
      <c r="I167" s="43">
        <v>5</v>
      </c>
      <c r="J167" s="42" t="s">
        <v>1062</v>
      </c>
      <c r="K167" s="42" t="s">
        <v>50</v>
      </c>
      <c r="L167" s="45">
        <v>1</v>
      </c>
      <c r="M167" s="43">
        <v>29</v>
      </c>
      <c r="N167" s="43">
        <v>12</v>
      </c>
      <c r="O167" s="43">
        <v>5</v>
      </c>
      <c r="P167" s="43">
        <v>0</v>
      </c>
      <c r="Q167" s="43">
        <v>5</v>
      </c>
      <c r="R167" s="43">
        <v>0</v>
      </c>
      <c r="S167" s="43">
        <v>2</v>
      </c>
      <c r="T167" s="43">
        <v>2</v>
      </c>
      <c r="U167" s="43" t="s">
        <v>122</v>
      </c>
      <c r="V167" s="43">
        <f t="shared" si="2"/>
        <v>1</v>
      </c>
    </row>
    <row r="168" spans="1:22" x14ac:dyDescent="0.2">
      <c r="A168" s="43">
        <v>66</v>
      </c>
      <c r="B168" s="51">
        <v>45928</v>
      </c>
      <c r="C168" s="44" t="s">
        <v>1055</v>
      </c>
      <c r="D168" s="57" t="s">
        <v>321</v>
      </c>
      <c r="E168" s="43" t="s">
        <v>90</v>
      </c>
      <c r="F168" s="43" t="s">
        <v>72</v>
      </c>
      <c r="G168" s="43">
        <v>71</v>
      </c>
      <c r="H168" s="43">
        <v>62</v>
      </c>
      <c r="I168" s="43">
        <v>6</v>
      </c>
      <c r="J168" s="42" t="s">
        <v>1063</v>
      </c>
      <c r="K168" s="42" t="s">
        <v>1056</v>
      </c>
      <c r="M168" s="43">
        <v>11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2</v>
      </c>
      <c r="U168" s="43" t="s">
        <v>122</v>
      </c>
      <c r="V168" s="43">
        <f t="shared" si="2"/>
        <v>1</v>
      </c>
    </row>
    <row r="169" spans="1:22" x14ac:dyDescent="0.2">
      <c r="A169" s="43">
        <v>66</v>
      </c>
      <c r="B169" s="51">
        <v>45928</v>
      </c>
      <c r="C169" s="44" t="s">
        <v>1055</v>
      </c>
      <c r="D169" s="57" t="s">
        <v>321</v>
      </c>
      <c r="E169" s="43" t="s">
        <v>90</v>
      </c>
      <c r="F169" s="43" t="s">
        <v>72</v>
      </c>
      <c r="G169" s="43">
        <v>71</v>
      </c>
      <c r="H169" s="43">
        <v>62</v>
      </c>
      <c r="I169" s="43">
        <v>7</v>
      </c>
      <c r="J169" s="42" t="s">
        <v>1064</v>
      </c>
      <c r="K169" s="42" t="s">
        <v>1057</v>
      </c>
      <c r="M169" s="43">
        <v>22</v>
      </c>
      <c r="N169" s="43">
        <v>13</v>
      </c>
      <c r="O169" s="43">
        <v>4</v>
      </c>
      <c r="P169" s="43">
        <v>2</v>
      </c>
      <c r="Q169" s="43">
        <v>2</v>
      </c>
      <c r="R169" s="43">
        <v>0</v>
      </c>
      <c r="S169" s="43">
        <v>3</v>
      </c>
      <c r="T169" s="43">
        <v>3</v>
      </c>
      <c r="U169" s="43" t="s">
        <v>122</v>
      </c>
      <c r="V169" s="43">
        <f t="shared" si="2"/>
        <v>1</v>
      </c>
    </row>
    <row r="170" spans="1:22" x14ac:dyDescent="0.2">
      <c r="A170" s="43">
        <v>66</v>
      </c>
      <c r="B170" s="51">
        <v>45928</v>
      </c>
      <c r="C170" s="44" t="s">
        <v>1055</v>
      </c>
      <c r="D170" s="57" t="s">
        <v>321</v>
      </c>
      <c r="E170" s="43" t="s">
        <v>90</v>
      </c>
      <c r="F170" s="43" t="s">
        <v>72</v>
      </c>
      <c r="G170" s="43">
        <v>71</v>
      </c>
      <c r="H170" s="43">
        <v>62</v>
      </c>
      <c r="I170" s="43">
        <v>8</v>
      </c>
      <c r="J170" s="42" t="s">
        <v>1065</v>
      </c>
      <c r="K170" s="42" t="s">
        <v>28</v>
      </c>
      <c r="L170" s="45">
        <v>1</v>
      </c>
      <c r="M170" s="43">
        <v>17</v>
      </c>
      <c r="N170" s="43">
        <v>5</v>
      </c>
      <c r="O170" s="43">
        <v>2</v>
      </c>
      <c r="P170" s="43">
        <v>0</v>
      </c>
      <c r="Q170" s="43">
        <v>2</v>
      </c>
      <c r="R170" s="43">
        <v>0</v>
      </c>
      <c r="S170" s="43">
        <v>1</v>
      </c>
      <c r="T170" s="43">
        <v>3</v>
      </c>
      <c r="U170" s="43" t="s">
        <v>122</v>
      </c>
      <c r="V170" s="43">
        <f t="shared" si="2"/>
        <v>1</v>
      </c>
    </row>
    <row r="171" spans="1:22" x14ac:dyDescent="0.2">
      <c r="A171" s="43">
        <v>66</v>
      </c>
      <c r="B171" s="51">
        <v>45928</v>
      </c>
      <c r="C171" s="44" t="s">
        <v>1055</v>
      </c>
      <c r="D171" s="57" t="s">
        <v>321</v>
      </c>
      <c r="E171" s="43" t="s">
        <v>90</v>
      </c>
      <c r="F171" s="43" t="s">
        <v>72</v>
      </c>
      <c r="G171" s="43">
        <v>71</v>
      </c>
      <c r="H171" s="43">
        <v>62</v>
      </c>
      <c r="I171" s="43">
        <v>9</v>
      </c>
      <c r="J171" s="42" t="s">
        <v>1066</v>
      </c>
      <c r="K171" s="42" t="s">
        <v>1058</v>
      </c>
      <c r="L171" s="45">
        <v>1</v>
      </c>
      <c r="M171" s="43">
        <v>14</v>
      </c>
      <c r="N171" s="43">
        <v>2</v>
      </c>
      <c r="O171" s="43">
        <v>1</v>
      </c>
      <c r="P171" s="43">
        <v>0</v>
      </c>
      <c r="Q171" s="43">
        <v>1</v>
      </c>
      <c r="R171" s="43">
        <v>0</v>
      </c>
      <c r="S171" s="43">
        <v>0</v>
      </c>
      <c r="T171" s="43">
        <v>1</v>
      </c>
      <c r="U171" s="43" t="s">
        <v>122</v>
      </c>
      <c r="V171" s="43">
        <f t="shared" si="2"/>
        <v>1</v>
      </c>
    </row>
    <row r="172" spans="1:22" x14ac:dyDescent="0.2">
      <c r="A172" s="43">
        <v>66</v>
      </c>
      <c r="B172" s="51">
        <v>45928</v>
      </c>
      <c r="C172" s="44" t="s">
        <v>1055</v>
      </c>
      <c r="D172" s="57" t="s">
        <v>321</v>
      </c>
      <c r="E172" s="43" t="s">
        <v>90</v>
      </c>
      <c r="F172" s="43" t="s">
        <v>72</v>
      </c>
      <c r="G172" s="43">
        <v>71</v>
      </c>
      <c r="H172" s="43">
        <v>62</v>
      </c>
      <c r="I172" s="43">
        <v>10</v>
      </c>
      <c r="J172" s="42" t="s">
        <v>1067</v>
      </c>
      <c r="K172" s="42" t="s">
        <v>113</v>
      </c>
      <c r="L172" s="45">
        <v>1</v>
      </c>
      <c r="M172" s="43">
        <v>24</v>
      </c>
      <c r="N172" s="43">
        <v>10</v>
      </c>
      <c r="O172" s="43">
        <v>4</v>
      </c>
      <c r="P172" s="43">
        <v>0</v>
      </c>
      <c r="Q172" s="43">
        <v>3</v>
      </c>
      <c r="R172" s="43">
        <v>1</v>
      </c>
      <c r="S172" s="43">
        <v>2</v>
      </c>
      <c r="T172" s="43">
        <v>2</v>
      </c>
      <c r="U172" s="43" t="s">
        <v>122</v>
      </c>
      <c r="V172" s="43">
        <f t="shared" si="2"/>
        <v>1</v>
      </c>
    </row>
    <row r="173" spans="1:22" x14ac:dyDescent="0.2">
      <c r="A173" s="43">
        <v>66</v>
      </c>
      <c r="B173" s="51">
        <v>45928</v>
      </c>
      <c r="C173" s="44" t="s">
        <v>1055</v>
      </c>
      <c r="D173" s="57" t="s">
        <v>321</v>
      </c>
      <c r="E173" s="43" t="s">
        <v>90</v>
      </c>
      <c r="F173" s="43" t="s">
        <v>72</v>
      </c>
      <c r="G173" s="43">
        <v>71</v>
      </c>
      <c r="H173" s="43">
        <v>62</v>
      </c>
      <c r="I173" s="43">
        <v>11</v>
      </c>
      <c r="J173" s="42" t="s">
        <v>1068</v>
      </c>
      <c r="K173" s="42" t="s">
        <v>762</v>
      </c>
      <c r="L173" s="45">
        <v>1</v>
      </c>
      <c r="M173" s="43">
        <v>23</v>
      </c>
      <c r="N173" s="43">
        <v>14</v>
      </c>
      <c r="O173" s="43">
        <v>3</v>
      </c>
      <c r="P173" s="43">
        <v>0</v>
      </c>
      <c r="Q173" s="43">
        <v>3</v>
      </c>
      <c r="R173" s="43">
        <v>0</v>
      </c>
      <c r="S173" s="43">
        <v>8</v>
      </c>
      <c r="T173" s="43">
        <v>3</v>
      </c>
      <c r="U173" s="43" t="s">
        <v>122</v>
      </c>
      <c r="V173" s="43">
        <f t="shared" si="2"/>
        <v>1</v>
      </c>
    </row>
    <row r="174" spans="1:22" x14ac:dyDescent="0.2">
      <c r="A174" s="43">
        <v>66</v>
      </c>
      <c r="B174" s="51">
        <v>45928</v>
      </c>
      <c r="C174" s="44" t="s">
        <v>1055</v>
      </c>
      <c r="D174" s="57" t="s">
        <v>321</v>
      </c>
      <c r="E174" s="43" t="s">
        <v>90</v>
      </c>
      <c r="F174" s="43" t="s">
        <v>72</v>
      </c>
      <c r="G174" s="43">
        <v>71</v>
      </c>
      <c r="H174" s="43">
        <v>62</v>
      </c>
      <c r="I174" s="43">
        <v>12</v>
      </c>
      <c r="J174" s="42" t="s">
        <v>1228</v>
      </c>
      <c r="K174" s="42" t="s">
        <v>40</v>
      </c>
      <c r="M174" s="43">
        <v>10</v>
      </c>
      <c r="N174" s="43">
        <v>5</v>
      </c>
      <c r="O174" s="43">
        <v>2</v>
      </c>
      <c r="P174" s="43">
        <v>1</v>
      </c>
      <c r="Q174" s="43">
        <v>1</v>
      </c>
      <c r="R174" s="43">
        <v>0</v>
      </c>
      <c r="S174" s="43">
        <v>0</v>
      </c>
      <c r="T174" s="43">
        <v>3</v>
      </c>
      <c r="U174" s="43" t="s">
        <v>122</v>
      </c>
      <c r="V174" s="43">
        <f t="shared" si="2"/>
        <v>1</v>
      </c>
    </row>
    <row r="175" spans="1:22" x14ac:dyDescent="0.2">
      <c r="A175" s="43">
        <v>66</v>
      </c>
      <c r="B175" s="51">
        <v>45928</v>
      </c>
      <c r="C175" s="44" t="s">
        <v>1055</v>
      </c>
      <c r="D175" s="57" t="s">
        <v>321</v>
      </c>
      <c r="E175" s="43" t="s">
        <v>90</v>
      </c>
      <c r="F175" s="43" t="s">
        <v>72</v>
      </c>
      <c r="G175" s="43">
        <v>71</v>
      </c>
      <c r="H175" s="43">
        <v>62</v>
      </c>
      <c r="I175" s="43">
        <v>13</v>
      </c>
      <c r="J175" s="42" t="s">
        <v>1069</v>
      </c>
      <c r="K175" s="42" t="s">
        <v>45</v>
      </c>
      <c r="M175" s="43">
        <v>6</v>
      </c>
      <c r="N175" s="43">
        <v>1</v>
      </c>
      <c r="O175" s="43">
        <v>0</v>
      </c>
      <c r="P175" s="43">
        <v>0</v>
      </c>
      <c r="Q175" s="43">
        <v>0</v>
      </c>
      <c r="R175" s="43">
        <v>0</v>
      </c>
      <c r="S175" s="43">
        <v>1</v>
      </c>
      <c r="T175" s="43">
        <v>1</v>
      </c>
      <c r="U175" s="43" t="s">
        <v>122</v>
      </c>
      <c r="V175" s="43">
        <f t="shared" si="2"/>
        <v>1</v>
      </c>
    </row>
    <row r="176" spans="1:22" x14ac:dyDescent="0.2">
      <c r="A176" s="43">
        <v>66</v>
      </c>
      <c r="B176" s="51">
        <v>45928</v>
      </c>
      <c r="C176" s="44" t="s">
        <v>1055</v>
      </c>
      <c r="D176" s="57" t="s">
        <v>321</v>
      </c>
      <c r="E176" s="43" t="s">
        <v>90</v>
      </c>
      <c r="F176" s="43" t="s">
        <v>72</v>
      </c>
      <c r="G176" s="43">
        <v>71</v>
      </c>
      <c r="H176" s="43">
        <v>62</v>
      </c>
      <c r="I176" s="43">
        <v>14</v>
      </c>
      <c r="J176" s="42" t="s">
        <v>1070</v>
      </c>
      <c r="K176" s="42" t="s">
        <v>1059</v>
      </c>
      <c r="M176" s="43">
        <v>27</v>
      </c>
      <c r="N176" s="43">
        <v>7</v>
      </c>
      <c r="O176" s="43">
        <v>2</v>
      </c>
      <c r="P176" s="43">
        <v>2</v>
      </c>
      <c r="Q176" s="43">
        <v>0</v>
      </c>
      <c r="R176" s="43">
        <v>0</v>
      </c>
      <c r="S176" s="43">
        <v>1</v>
      </c>
      <c r="T176" s="43">
        <v>2</v>
      </c>
      <c r="U176" s="43" t="s">
        <v>122</v>
      </c>
      <c r="V176" s="43">
        <f t="shared" si="2"/>
        <v>1</v>
      </c>
    </row>
    <row r="177" spans="1:22" x14ac:dyDescent="0.2">
      <c r="A177" s="43">
        <v>66</v>
      </c>
      <c r="B177" s="51">
        <v>45928</v>
      </c>
      <c r="C177" s="44" t="s">
        <v>1055</v>
      </c>
      <c r="D177" s="57" t="s">
        <v>321</v>
      </c>
      <c r="E177" s="43" t="s">
        <v>90</v>
      </c>
      <c r="F177" s="43" t="s">
        <v>72</v>
      </c>
      <c r="G177" s="43">
        <v>71</v>
      </c>
      <c r="H177" s="43">
        <v>62</v>
      </c>
      <c r="I177" s="43">
        <v>15</v>
      </c>
      <c r="J177" s="42" t="s">
        <v>1229</v>
      </c>
      <c r="K177" s="42" t="s">
        <v>1230</v>
      </c>
      <c r="M177" s="43">
        <v>6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 t="s">
        <v>122</v>
      </c>
      <c r="V177" s="43">
        <f t="shared" si="2"/>
        <v>1</v>
      </c>
    </row>
    <row r="178" spans="1:22" x14ac:dyDescent="0.2">
      <c r="B178" s="51"/>
      <c r="D178" s="57"/>
    </row>
    <row r="179" spans="1:22" x14ac:dyDescent="0.2">
      <c r="B179" s="51"/>
      <c r="C179" s="57"/>
    </row>
    <row r="180" spans="1:22" x14ac:dyDescent="0.2">
      <c r="B180" s="51"/>
      <c r="C180" s="57"/>
    </row>
    <row r="181" spans="1:22" x14ac:dyDescent="0.2">
      <c r="B181" s="51"/>
      <c r="C181" s="57"/>
    </row>
    <row r="182" spans="1:22" x14ac:dyDescent="0.2">
      <c r="B182" s="51"/>
    </row>
    <row r="183" spans="1:22" x14ac:dyDescent="0.2">
      <c r="B183" s="51"/>
      <c r="C183" s="57"/>
    </row>
    <row r="184" spans="1:22" x14ac:dyDescent="0.2">
      <c r="B184" s="51"/>
    </row>
    <row r="185" spans="1:22" x14ac:dyDescent="0.2">
      <c r="B185" s="51"/>
      <c r="C185" s="57"/>
      <c r="D185" s="57"/>
    </row>
    <row r="186" spans="1:22" x14ac:dyDescent="0.2">
      <c r="B186" s="51"/>
      <c r="C186" s="57"/>
    </row>
    <row r="187" spans="1:22" x14ac:dyDescent="0.2">
      <c r="B187" s="51"/>
      <c r="C187" s="57"/>
    </row>
    <row r="188" spans="1:22" x14ac:dyDescent="0.2">
      <c r="B188" s="51"/>
    </row>
    <row r="189" spans="1:22" x14ac:dyDescent="0.2">
      <c r="B189" s="51"/>
      <c r="C189" s="57"/>
    </row>
    <row r="190" spans="1:22" x14ac:dyDescent="0.2">
      <c r="B190" s="51"/>
      <c r="C190" s="57"/>
    </row>
    <row r="191" spans="1:22" x14ac:dyDescent="0.2">
      <c r="B191" s="51"/>
      <c r="C191" s="57"/>
    </row>
    <row r="192" spans="1:22" x14ac:dyDescent="0.2">
      <c r="B192" s="51"/>
      <c r="C192" s="57"/>
    </row>
    <row r="193" spans="2:13" x14ac:dyDescent="0.2">
      <c r="B193" s="51"/>
      <c r="C193" s="57"/>
    </row>
    <row r="194" spans="2:13" x14ac:dyDescent="0.2">
      <c r="B194" s="51"/>
      <c r="C194" s="57"/>
    </row>
    <row r="195" spans="2:13" x14ac:dyDescent="0.2">
      <c r="B195" s="51"/>
      <c r="C195" s="57"/>
    </row>
    <row r="196" spans="2:13" x14ac:dyDescent="0.2">
      <c r="B196" s="51"/>
    </row>
    <row r="197" spans="2:13" x14ac:dyDescent="0.2">
      <c r="B197" s="51"/>
    </row>
    <row r="198" spans="2:13" x14ac:dyDescent="0.2">
      <c r="B198" s="51"/>
      <c r="C198" s="57"/>
    </row>
    <row r="199" spans="2:13" x14ac:dyDescent="0.2">
      <c r="B199" s="51"/>
      <c r="C199" s="57"/>
    </row>
    <row r="200" spans="2:13" x14ac:dyDescent="0.2">
      <c r="B200" s="51"/>
      <c r="C200" s="57"/>
      <c r="M200" s="63"/>
    </row>
    <row r="201" spans="2:13" x14ac:dyDescent="0.2">
      <c r="B201" s="51"/>
    </row>
    <row r="202" spans="2:13" x14ac:dyDescent="0.2">
      <c r="B202" s="51"/>
      <c r="C202" s="57"/>
    </row>
    <row r="203" spans="2:13" x14ac:dyDescent="0.2">
      <c r="B203" s="51"/>
      <c r="C203" s="57"/>
    </row>
    <row r="204" spans="2:13" x14ac:dyDescent="0.2">
      <c r="B204" s="51"/>
      <c r="C204" s="57"/>
    </row>
    <row r="205" spans="2:13" x14ac:dyDescent="0.2">
      <c r="B205" s="51"/>
      <c r="C205" s="57"/>
    </row>
    <row r="206" spans="2:13" x14ac:dyDescent="0.2">
      <c r="B206" s="51"/>
      <c r="C206" s="57"/>
    </row>
    <row r="207" spans="2:13" x14ac:dyDescent="0.2">
      <c r="B207" s="51"/>
      <c r="C207" s="57"/>
    </row>
    <row r="208" spans="2:13" x14ac:dyDescent="0.2">
      <c r="B208" s="51"/>
      <c r="C208" s="57"/>
    </row>
    <row r="209" spans="2:3" x14ac:dyDescent="0.2">
      <c r="B209" s="51"/>
      <c r="C209" s="57"/>
    </row>
    <row r="210" spans="2:3" x14ac:dyDescent="0.2">
      <c r="B210" s="51"/>
      <c r="C210" s="57"/>
    </row>
    <row r="211" spans="2:3" x14ac:dyDescent="0.2">
      <c r="B211" s="51"/>
      <c r="C211" s="57"/>
    </row>
    <row r="212" spans="2:3" x14ac:dyDescent="0.2">
      <c r="B212" s="51"/>
      <c r="C212" s="57"/>
    </row>
    <row r="213" spans="2:3" x14ac:dyDescent="0.2">
      <c r="B213" s="51"/>
      <c r="C213" s="57"/>
    </row>
    <row r="214" spans="2:3" x14ac:dyDescent="0.2">
      <c r="B214" s="51"/>
      <c r="C214" s="57"/>
    </row>
    <row r="215" spans="2:3" x14ac:dyDescent="0.2">
      <c r="B215" s="51"/>
    </row>
    <row r="216" spans="2:3" x14ac:dyDescent="0.2">
      <c r="B216" s="51"/>
      <c r="C216" s="57"/>
    </row>
    <row r="217" spans="2:3" x14ac:dyDescent="0.2">
      <c r="B217" s="51"/>
      <c r="C217" s="57"/>
    </row>
    <row r="218" spans="2:3" x14ac:dyDescent="0.2">
      <c r="B218" s="51"/>
      <c r="C218" s="57"/>
    </row>
    <row r="219" spans="2:3" x14ac:dyDescent="0.2">
      <c r="B219" s="51"/>
    </row>
    <row r="220" spans="2:3" x14ac:dyDescent="0.2">
      <c r="B220" s="51"/>
      <c r="C220" s="57"/>
    </row>
    <row r="221" spans="2:3" x14ac:dyDescent="0.2">
      <c r="B221" s="51"/>
      <c r="C221" s="57"/>
    </row>
    <row r="222" spans="2:3" x14ac:dyDescent="0.2">
      <c r="B222" s="51"/>
    </row>
    <row r="223" spans="2:3" x14ac:dyDescent="0.2">
      <c r="B223" s="51"/>
      <c r="C223" s="57"/>
    </row>
    <row r="224" spans="2:3" x14ac:dyDescent="0.2">
      <c r="B224" s="51"/>
      <c r="C224" s="57"/>
    </row>
    <row r="225" spans="2:44" x14ac:dyDescent="0.2">
      <c r="B225" s="51"/>
      <c r="C225" s="57"/>
    </row>
    <row r="226" spans="2:44" x14ac:dyDescent="0.2">
      <c r="B226" s="51"/>
      <c r="C226" s="57"/>
      <c r="M226" s="63"/>
    </row>
    <row r="227" spans="2:44" x14ac:dyDescent="0.2">
      <c r="B227" s="51"/>
      <c r="C227" s="57"/>
    </row>
    <row r="228" spans="2:44" x14ac:dyDescent="0.2">
      <c r="B228" s="51"/>
      <c r="C228" s="57"/>
    </row>
    <row r="229" spans="2:44" x14ac:dyDescent="0.2">
      <c r="B229" s="51"/>
    </row>
    <row r="230" spans="2:44" x14ac:dyDescent="0.2">
      <c r="B230" s="51"/>
      <c r="C230" s="57"/>
    </row>
    <row r="231" spans="2:44" x14ac:dyDescent="0.2">
      <c r="B231" s="51"/>
      <c r="C231" s="57"/>
    </row>
    <row r="232" spans="2:44" x14ac:dyDescent="0.2">
      <c r="B232" s="51"/>
      <c r="C232" s="57"/>
    </row>
    <row r="233" spans="2:44" x14ac:dyDescent="0.2">
      <c r="B233" s="51"/>
      <c r="C233" s="57"/>
    </row>
    <row r="234" spans="2:44" x14ac:dyDescent="0.2">
      <c r="B234" s="51"/>
      <c r="C234" s="57"/>
    </row>
    <row r="235" spans="2:44" x14ac:dyDescent="0.2">
      <c r="B235" s="51"/>
      <c r="C235" s="57"/>
    </row>
    <row r="236" spans="2:44" x14ac:dyDescent="0.2">
      <c r="B236" s="51"/>
      <c r="C236" s="57"/>
    </row>
    <row r="237" spans="2:44" x14ac:dyDescent="0.2">
      <c r="B237" s="51"/>
      <c r="C237" s="57"/>
    </row>
    <row r="238" spans="2:44" x14ac:dyDescent="0.2">
      <c r="B238" s="51"/>
      <c r="C238" s="57"/>
      <c r="AR238" s="42"/>
    </row>
    <row r="239" spans="2:44" x14ac:dyDescent="0.2">
      <c r="B239" s="51"/>
      <c r="C239" s="57"/>
      <c r="AR239" s="42"/>
    </row>
    <row r="240" spans="2:44" x14ac:dyDescent="0.2">
      <c r="B240" s="51"/>
      <c r="C240" s="57"/>
      <c r="AR240" s="42"/>
    </row>
    <row r="241" spans="2:44" x14ac:dyDescent="0.2">
      <c r="B241" s="51"/>
      <c r="C241" s="57"/>
      <c r="AR241" s="42"/>
    </row>
    <row r="242" spans="2:44" x14ac:dyDescent="0.2">
      <c r="B242" s="51"/>
      <c r="C242" s="57"/>
      <c r="AR242" s="42"/>
    </row>
    <row r="243" spans="2:44" x14ac:dyDescent="0.2">
      <c r="B243" s="51"/>
      <c r="C243" s="57"/>
      <c r="AR243" s="42"/>
    </row>
    <row r="244" spans="2:44" x14ac:dyDescent="0.2">
      <c r="B244" s="51"/>
      <c r="AR244" s="42"/>
    </row>
    <row r="245" spans="2:44" x14ac:dyDescent="0.2">
      <c r="B245" s="51"/>
      <c r="C245" s="57"/>
      <c r="AR245" s="42"/>
    </row>
    <row r="246" spans="2:44" x14ac:dyDescent="0.2">
      <c r="B246" s="51"/>
      <c r="C246" s="57"/>
      <c r="AR246" s="42"/>
    </row>
    <row r="247" spans="2:44" x14ac:dyDescent="0.2">
      <c r="B247" s="51"/>
      <c r="C247" s="57"/>
      <c r="AR247" s="42"/>
    </row>
    <row r="248" spans="2:44" x14ac:dyDescent="0.2">
      <c r="B248" s="51"/>
      <c r="C248" s="57"/>
      <c r="AR248" s="42"/>
    </row>
    <row r="249" spans="2:44" x14ac:dyDescent="0.2">
      <c r="B249" s="51"/>
      <c r="C249" s="57"/>
      <c r="AR249" s="42"/>
    </row>
    <row r="250" spans="2:44" x14ac:dyDescent="0.2">
      <c r="B250" s="51"/>
      <c r="C250" s="57"/>
      <c r="AR250" s="42"/>
    </row>
    <row r="251" spans="2:44" x14ac:dyDescent="0.2">
      <c r="B251" s="51"/>
      <c r="AR251" s="42"/>
    </row>
    <row r="252" spans="2:44" x14ac:dyDescent="0.2">
      <c r="B252" s="51"/>
      <c r="C252" s="57"/>
      <c r="AR252" s="42"/>
    </row>
    <row r="253" spans="2:44" x14ac:dyDescent="0.2">
      <c r="B253" s="51"/>
      <c r="C253" s="57"/>
      <c r="AR253" s="42"/>
    </row>
    <row r="254" spans="2:44" x14ac:dyDescent="0.2">
      <c r="B254" s="51"/>
      <c r="C254" s="57"/>
      <c r="AR254" s="42"/>
    </row>
    <row r="255" spans="2:44" x14ac:dyDescent="0.2">
      <c r="B255" s="51"/>
      <c r="C255" s="57"/>
      <c r="AR255" s="42"/>
    </row>
    <row r="256" spans="2:44" x14ac:dyDescent="0.2">
      <c r="B256" s="51"/>
      <c r="C256" s="57"/>
      <c r="M256" s="63"/>
      <c r="AR256" s="42"/>
    </row>
    <row r="257" spans="2:44" x14ac:dyDescent="0.2">
      <c r="B257" s="51"/>
      <c r="C257" s="57"/>
      <c r="AR257" s="42"/>
    </row>
    <row r="258" spans="2:44" x14ac:dyDescent="0.2">
      <c r="B258" s="51"/>
      <c r="C258" s="57"/>
      <c r="AR258" s="42"/>
    </row>
    <row r="259" spans="2:44" x14ac:dyDescent="0.2">
      <c r="B259" s="51"/>
      <c r="C259" s="57"/>
      <c r="AR259" s="42"/>
    </row>
    <row r="260" spans="2:44" x14ac:dyDescent="0.2">
      <c r="B260" s="51"/>
      <c r="AR260" s="42"/>
    </row>
    <row r="261" spans="2:44" x14ac:dyDescent="0.2">
      <c r="B261" s="51"/>
      <c r="C261" s="57"/>
      <c r="AR261" s="42"/>
    </row>
    <row r="262" spans="2:44" x14ac:dyDescent="0.2">
      <c r="B262" s="51"/>
      <c r="C262" s="57"/>
      <c r="AR262" s="42"/>
    </row>
    <row r="263" spans="2:44" x14ac:dyDescent="0.2">
      <c r="B263" s="51"/>
      <c r="C263" s="57"/>
      <c r="AR263" s="42"/>
    </row>
    <row r="264" spans="2:44" x14ac:dyDescent="0.2">
      <c r="B264" s="51"/>
      <c r="AR264" s="42"/>
    </row>
    <row r="265" spans="2:44" x14ac:dyDescent="0.2">
      <c r="B265" s="51"/>
      <c r="C265" s="57"/>
      <c r="AR265" s="42"/>
    </row>
    <row r="266" spans="2:44" x14ac:dyDescent="0.2">
      <c r="B266" s="51"/>
      <c r="C266" s="57"/>
      <c r="AR266" s="42"/>
    </row>
    <row r="267" spans="2:44" x14ac:dyDescent="0.2">
      <c r="B267" s="51"/>
      <c r="C267" s="57"/>
      <c r="AR267" s="42"/>
    </row>
    <row r="268" spans="2:44" x14ac:dyDescent="0.2">
      <c r="B268" s="51"/>
      <c r="C268" s="57"/>
      <c r="AR268" s="42"/>
    </row>
    <row r="269" spans="2:44" x14ac:dyDescent="0.2">
      <c r="B269" s="51"/>
      <c r="C269" s="57"/>
      <c r="AR269" s="42"/>
    </row>
    <row r="270" spans="2:44" x14ac:dyDescent="0.2">
      <c r="B270" s="51"/>
      <c r="AR270" s="42"/>
    </row>
    <row r="271" spans="2:44" x14ac:dyDescent="0.2">
      <c r="B271" s="51"/>
      <c r="C271" s="57"/>
      <c r="AR271" s="42"/>
    </row>
    <row r="272" spans="2:44" x14ac:dyDescent="0.2">
      <c r="B272" s="51"/>
      <c r="C272" s="57"/>
      <c r="AQ272" s="42"/>
      <c r="AR272" s="42"/>
    </row>
    <row r="273" spans="2:44" x14ac:dyDescent="0.2">
      <c r="B273" s="51"/>
      <c r="C273" s="57"/>
      <c r="AQ273" s="42"/>
      <c r="AR273" s="42"/>
    </row>
    <row r="274" spans="2:44" x14ac:dyDescent="0.2">
      <c r="B274" s="51"/>
      <c r="C274" s="57"/>
      <c r="AR274" s="42"/>
    </row>
    <row r="275" spans="2:44" x14ac:dyDescent="0.2">
      <c r="B275" s="51"/>
      <c r="AR275" s="42"/>
    </row>
    <row r="276" spans="2:44" x14ac:dyDescent="0.2">
      <c r="B276" s="51"/>
      <c r="C276" s="57"/>
      <c r="AR276" s="42"/>
    </row>
    <row r="277" spans="2:44" x14ac:dyDescent="0.2">
      <c r="B277" s="51"/>
      <c r="C277" s="57"/>
      <c r="AR277" s="42"/>
    </row>
    <row r="278" spans="2:44" x14ac:dyDescent="0.2">
      <c r="B278" s="51"/>
      <c r="C278" s="57"/>
      <c r="AR278" s="42"/>
    </row>
    <row r="279" spans="2:44" x14ac:dyDescent="0.2">
      <c r="B279" s="51"/>
      <c r="C279" s="57"/>
      <c r="AR279" s="42"/>
    </row>
    <row r="280" spans="2:44" x14ac:dyDescent="0.2">
      <c r="B280" s="51"/>
      <c r="AR280" s="42"/>
    </row>
    <row r="281" spans="2:44" x14ac:dyDescent="0.2">
      <c r="B281" s="51"/>
      <c r="C281" s="57"/>
      <c r="AR281" s="42"/>
    </row>
    <row r="282" spans="2:44" x14ac:dyDescent="0.2">
      <c r="B282" s="51"/>
      <c r="C282" s="57"/>
      <c r="M282" s="63"/>
      <c r="AR282" s="42"/>
    </row>
    <row r="283" spans="2:44" x14ac:dyDescent="0.2">
      <c r="B283" s="51"/>
      <c r="AR283" s="42"/>
    </row>
    <row r="284" spans="2:44" x14ac:dyDescent="0.2">
      <c r="B284" s="51"/>
      <c r="C284" s="57"/>
      <c r="AR284" s="42"/>
    </row>
    <row r="285" spans="2:44" x14ac:dyDescent="0.2">
      <c r="B285" s="51"/>
      <c r="C285" s="57"/>
      <c r="AR285" s="42"/>
    </row>
    <row r="286" spans="2:44" x14ac:dyDescent="0.2">
      <c r="B286" s="51"/>
      <c r="C286" s="57"/>
      <c r="AR286" s="42"/>
    </row>
    <row r="287" spans="2:44" x14ac:dyDescent="0.2">
      <c r="B287" s="51"/>
      <c r="C287" s="57"/>
    </row>
    <row r="288" spans="2:44" x14ac:dyDescent="0.2">
      <c r="B288" s="51"/>
      <c r="C288" s="57"/>
    </row>
    <row r="289" spans="2:44" x14ac:dyDescent="0.2">
      <c r="B289" s="51"/>
      <c r="C289" s="57"/>
      <c r="AR289" s="42"/>
    </row>
    <row r="290" spans="2:44" x14ac:dyDescent="0.2">
      <c r="B290" s="51"/>
      <c r="C290" s="57"/>
      <c r="AR290" s="42"/>
    </row>
    <row r="291" spans="2:44" x14ac:dyDescent="0.2">
      <c r="B291" s="51"/>
      <c r="C291" s="57"/>
      <c r="AR291" s="42"/>
    </row>
    <row r="292" spans="2:44" x14ac:dyDescent="0.2">
      <c r="B292" s="51"/>
      <c r="C292" s="57"/>
      <c r="AR292" s="42"/>
    </row>
    <row r="293" spans="2:44" x14ac:dyDescent="0.2">
      <c r="B293" s="51"/>
      <c r="C293" s="57"/>
      <c r="AR293" s="42"/>
    </row>
    <row r="294" spans="2:44" x14ac:dyDescent="0.2">
      <c r="B294" s="51"/>
      <c r="C294" s="57"/>
      <c r="AR294" s="42"/>
    </row>
    <row r="295" spans="2:44" x14ac:dyDescent="0.2">
      <c r="B295" s="51"/>
      <c r="C295" s="57"/>
      <c r="AR295" s="42"/>
    </row>
    <row r="296" spans="2:44" x14ac:dyDescent="0.2">
      <c r="B296" s="51"/>
      <c r="C296" s="57"/>
      <c r="AR296" s="42"/>
    </row>
    <row r="297" spans="2:44" x14ac:dyDescent="0.2">
      <c r="B297" s="51"/>
      <c r="C297" s="57"/>
      <c r="AR297" s="42"/>
    </row>
    <row r="298" spans="2:44" x14ac:dyDescent="0.2">
      <c r="B298" s="51"/>
      <c r="C298" s="57"/>
      <c r="AR298" s="42"/>
    </row>
    <row r="299" spans="2:44" x14ac:dyDescent="0.2">
      <c r="B299" s="51"/>
      <c r="C299" s="57"/>
      <c r="AR299" s="42"/>
    </row>
    <row r="300" spans="2:44" x14ac:dyDescent="0.2">
      <c r="B300" s="51"/>
      <c r="C300" s="57"/>
      <c r="AR300" s="42"/>
    </row>
    <row r="301" spans="2:44" x14ac:dyDescent="0.2">
      <c r="B301" s="51"/>
      <c r="C301" s="57"/>
      <c r="AR301" s="42"/>
    </row>
    <row r="302" spans="2:44" x14ac:dyDescent="0.2">
      <c r="B302" s="51"/>
      <c r="C302" s="57"/>
      <c r="AR302" s="42"/>
    </row>
    <row r="303" spans="2:44" x14ac:dyDescent="0.2">
      <c r="B303" s="51"/>
      <c r="C303" s="57"/>
      <c r="AR303" s="42"/>
    </row>
    <row r="304" spans="2:44" x14ac:dyDescent="0.2">
      <c r="B304" s="51"/>
      <c r="C304" s="57"/>
      <c r="AR304" s="42"/>
    </row>
    <row r="305" spans="2:44" x14ac:dyDescent="0.2">
      <c r="B305" s="51"/>
      <c r="C305" s="57"/>
      <c r="AR305" s="42"/>
    </row>
    <row r="306" spans="2:44" x14ac:dyDescent="0.2">
      <c r="B306" s="51"/>
      <c r="C306" s="57"/>
      <c r="AR306" s="42"/>
    </row>
    <row r="307" spans="2:44" x14ac:dyDescent="0.2">
      <c r="B307" s="51"/>
      <c r="C307" s="57"/>
      <c r="AR307" s="42"/>
    </row>
    <row r="308" spans="2:44" x14ac:dyDescent="0.2">
      <c r="B308" s="51"/>
      <c r="C308" s="57"/>
      <c r="M308" s="63"/>
      <c r="AR308" s="42"/>
    </row>
    <row r="309" spans="2:44" x14ac:dyDescent="0.2">
      <c r="B309" s="51"/>
      <c r="AR309" s="42"/>
    </row>
    <row r="310" spans="2:44" x14ac:dyDescent="0.2">
      <c r="B310" s="51"/>
      <c r="C310" s="57"/>
      <c r="AR310" s="42"/>
    </row>
    <row r="311" spans="2:44" x14ac:dyDescent="0.2">
      <c r="B311" s="51"/>
      <c r="AR311" s="42"/>
    </row>
    <row r="312" spans="2:44" x14ac:dyDescent="0.2">
      <c r="B312" s="51"/>
      <c r="C312" s="57"/>
      <c r="AR312" s="42"/>
    </row>
    <row r="313" spans="2:44" x14ac:dyDescent="0.2">
      <c r="B313" s="51"/>
      <c r="C313" s="57"/>
      <c r="AR313" s="42"/>
    </row>
    <row r="314" spans="2:44" x14ac:dyDescent="0.2">
      <c r="B314" s="51"/>
      <c r="AR314" s="42"/>
    </row>
    <row r="315" spans="2:44" x14ac:dyDescent="0.2">
      <c r="B315" s="51"/>
      <c r="AR315" s="42"/>
    </row>
    <row r="316" spans="2:44" x14ac:dyDescent="0.2">
      <c r="B316" s="51"/>
      <c r="C316" s="57"/>
      <c r="AR316" s="42"/>
    </row>
    <row r="317" spans="2:44" x14ac:dyDescent="0.2">
      <c r="B317" s="51"/>
      <c r="C317" s="57"/>
      <c r="AR317" s="42"/>
    </row>
    <row r="318" spans="2:44" x14ac:dyDescent="0.2">
      <c r="B318" s="51"/>
      <c r="C318" s="57"/>
      <c r="AR318" s="42"/>
    </row>
    <row r="319" spans="2:44" x14ac:dyDescent="0.2">
      <c r="B319" s="51"/>
      <c r="C319" s="57"/>
      <c r="AR319" s="42"/>
    </row>
    <row r="320" spans="2:44" x14ac:dyDescent="0.2">
      <c r="B320" s="51"/>
      <c r="C320" s="57"/>
      <c r="AR320" s="42"/>
    </row>
    <row r="321" spans="2:44" x14ac:dyDescent="0.2">
      <c r="B321" s="51"/>
      <c r="C321" s="57"/>
      <c r="AR321" s="42"/>
    </row>
    <row r="322" spans="2:44" x14ac:dyDescent="0.2">
      <c r="B322" s="51"/>
      <c r="C322" s="57"/>
      <c r="AR322" s="42"/>
    </row>
    <row r="323" spans="2:44" x14ac:dyDescent="0.2">
      <c r="B323" s="51"/>
      <c r="C323" s="57"/>
      <c r="AR323" s="42"/>
    </row>
    <row r="324" spans="2:44" x14ac:dyDescent="0.2">
      <c r="B324" s="51"/>
      <c r="AR324" s="42"/>
    </row>
    <row r="325" spans="2:44" x14ac:dyDescent="0.2">
      <c r="B325" s="51"/>
      <c r="C325" s="57"/>
      <c r="AR325" s="42"/>
    </row>
    <row r="326" spans="2:44" x14ac:dyDescent="0.2">
      <c r="B326" s="51"/>
      <c r="C326" s="57"/>
      <c r="AR326" s="42"/>
    </row>
    <row r="327" spans="2:44" x14ac:dyDescent="0.2">
      <c r="B327" s="51"/>
      <c r="C327" s="57"/>
      <c r="AR327" s="42"/>
    </row>
    <row r="328" spans="2:44" x14ac:dyDescent="0.2">
      <c r="B328" s="51"/>
      <c r="C328" s="57"/>
      <c r="AR328" s="42"/>
    </row>
    <row r="329" spans="2:44" x14ac:dyDescent="0.2">
      <c r="B329" s="51"/>
      <c r="C329" s="57"/>
      <c r="AR329" s="42"/>
    </row>
    <row r="330" spans="2:44" x14ac:dyDescent="0.2">
      <c r="B330" s="51"/>
      <c r="C330" s="57"/>
      <c r="AR330" s="42"/>
    </row>
    <row r="331" spans="2:44" x14ac:dyDescent="0.2">
      <c r="B331" s="51"/>
      <c r="AR331" s="42"/>
    </row>
    <row r="332" spans="2:44" x14ac:dyDescent="0.2">
      <c r="B332" s="51"/>
      <c r="C332" s="57"/>
      <c r="AR332" s="42"/>
    </row>
    <row r="333" spans="2:44" x14ac:dyDescent="0.2">
      <c r="B333" s="51"/>
      <c r="C333" s="57"/>
      <c r="AR333" s="42"/>
    </row>
    <row r="334" spans="2:44" x14ac:dyDescent="0.2">
      <c r="B334" s="51"/>
      <c r="C334" s="57"/>
      <c r="AR334" s="42"/>
    </row>
    <row r="335" spans="2:44" x14ac:dyDescent="0.2">
      <c r="B335" s="51"/>
      <c r="C335" s="57"/>
      <c r="AR335" s="42"/>
    </row>
    <row r="336" spans="2:44" x14ac:dyDescent="0.2">
      <c r="B336" s="51"/>
      <c r="C336" s="57"/>
      <c r="AR336" s="42"/>
    </row>
    <row r="337" spans="2:44" x14ac:dyDescent="0.2">
      <c r="B337" s="51"/>
      <c r="AR337" s="42"/>
    </row>
    <row r="338" spans="2:44" x14ac:dyDescent="0.2">
      <c r="B338" s="51"/>
      <c r="C338" s="57"/>
      <c r="AR338" s="42"/>
    </row>
    <row r="339" spans="2:44" x14ac:dyDescent="0.2">
      <c r="B339" s="51"/>
      <c r="AR339" s="42"/>
    </row>
    <row r="340" spans="2:44" x14ac:dyDescent="0.2">
      <c r="B340" s="51"/>
      <c r="C340" s="57"/>
      <c r="AR340" s="42"/>
    </row>
    <row r="341" spans="2:44" x14ac:dyDescent="0.2">
      <c r="B341" s="51"/>
      <c r="AR341" s="42"/>
    </row>
    <row r="342" spans="2:44" x14ac:dyDescent="0.2">
      <c r="B342" s="51"/>
      <c r="C342" s="57"/>
      <c r="AR342" s="42"/>
    </row>
    <row r="343" spans="2:44" x14ac:dyDescent="0.2">
      <c r="B343" s="51"/>
      <c r="AR343" s="42"/>
    </row>
    <row r="344" spans="2:44" x14ac:dyDescent="0.2">
      <c r="B344" s="51"/>
      <c r="C344" s="57"/>
      <c r="AR344" s="42"/>
    </row>
    <row r="345" spans="2:44" x14ac:dyDescent="0.2">
      <c r="B345" s="51"/>
      <c r="C345" s="57"/>
      <c r="AR345" s="42"/>
    </row>
    <row r="346" spans="2:44" x14ac:dyDescent="0.2">
      <c r="B346" s="51"/>
      <c r="C346" s="57"/>
      <c r="AR346" s="42"/>
    </row>
    <row r="347" spans="2:44" x14ac:dyDescent="0.2">
      <c r="B347" s="51"/>
      <c r="C347" s="57"/>
      <c r="AR347" s="42"/>
    </row>
    <row r="348" spans="2:44" x14ac:dyDescent="0.2">
      <c r="B348" s="51"/>
      <c r="C348" s="57"/>
      <c r="AR348" s="42"/>
    </row>
    <row r="349" spans="2:44" x14ac:dyDescent="0.2">
      <c r="B349" s="51"/>
      <c r="C349" s="57"/>
      <c r="AR349" s="42"/>
    </row>
    <row r="350" spans="2:44" x14ac:dyDescent="0.2">
      <c r="B350" s="51"/>
      <c r="C350" s="57"/>
      <c r="AR350" s="42"/>
    </row>
    <row r="351" spans="2:44" x14ac:dyDescent="0.2">
      <c r="B351" s="51"/>
      <c r="C351" s="57"/>
      <c r="AR351" s="42"/>
    </row>
    <row r="352" spans="2:44" x14ac:dyDescent="0.2">
      <c r="B352" s="51"/>
      <c r="C352" s="57"/>
      <c r="AR352" s="42"/>
    </row>
    <row r="353" spans="2:44" x14ac:dyDescent="0.2">
      <c r="B353" s="51"/>
      <c r="C353" s="57"/>
      <c r="AR353" s="42"/>
    </row>
    <row r="354" spans="2:44" x14ac:dyDescent="0.2">
      <c r="B354" s="51"/>
      <c r="C354" s="57"/>
      <c r="AR354" s="42"/>
    </row>
    <row r="355" spans="2:44" x14ac:dyDescent="0.2">
      <c r="B355" s="51"/>
      <c r="C355" s="57"/>
      <c r="AR355" s="42"/>
    </row>
    <row r="356" spans="2:44" x14ac:dyDescent="0.2">
      <c r="B356" s="51"/>
      <c r="C356" s="57"/>
      <c r="AR356" s="42"/>
    </row>
    <row r="357" spans="2:44" x14ac:dyDescent="0.2">
      <c r="B357" s="51"/>
      <c r="C357" s="57"/>
      <c r="AR357" s="42"/>
    </row>
    <row r="358" spans="2:44" x14ac:dyDescent="0.2">
      <c r="B358" s="51"/>
      <c r="C358" s="57"/>
      <c r="AR358" s="42"/>
    </row>
    <row r="359" spans="2:44" x14ac:dyDescent="0.2">
      <c r="B359" s="51"/>
      <c r="C359" s="57"/>
      <c r="AR359" s="42"/>
    </row>
    <row r="360" spans="2:44" x14ac:dyDescent="0.2">
      <c r="B360" s="51"/>
      <c r="C360" s="57"/>
      <c r="AR360" s="42"/>
    </row>
    <row r="361" spans="2:44" x14ac:dyDescent="0.2">
      <c r="B361" s="51"/>
      <c r="C361" s="57"/>
      <c r="AR361" s="42"/>
    </row>
    <row r="362" spans="2:44" x14ac:dyDescent="0.2">
      <c r="B362" s="51"/>
      <c r="C362" s="57"/>
      <c r="AR362" s="42"/>
    </row>
    <row r="363" spans="2:44" x14ac:dyDescent="0.2">
      <c r="B363" s="51"/>
      <c r="C363" s="57"/>
      <c r="AR363" s="42"/>
    </row>
    <row r="364" spans="2:44" x14ac:dyDescent="0.2">
      <c r="B364" s="51"/>
      <c r="C364" s="57"/>
      <c r="AR364" s="42"/>
    </row>
    <row r="365" spans="2:44" x14ac:dyDescent="0.2">
      <c r="B365" s="51"/>
      <c r="C365" s="57"/>
      <c r="AR365" s="42"/>
    </row>
    <row r="366" spans="2:44" x14ac:dyDescent="0.2">
      <c r="B366" s="51"/>
      <c r="C366" s="57"/>
      <c r="AR366" s="42"/>
    </row>
    <row r="367" spans="2:44" x14ac:dyDescent="0.2">
      <c r="B367" s="51"/>
      <c r="C367" s="57"/>
      <c r="AR367" s="42"/>
    </row>
    <row r="368" spans="2:44" x14ac:dyDescent="0.2">
      <c r="B368" s="51"/>
      <c r="AR368" s="42"/>
    </row>
    <row r="369" spans="2:44" x14ac:dyDescent="0.2">
      <c r="B369" s="51"/>
      <c r="C369" s="57"/>
      <c r="AR369" s="42"/>
    </row>
    <row r="370" spans="2:44" x14ac:dyDescent="0.2">
      <c r="B370" s="51"/>
      <c r="C370" s="57"/>
      <c r="AR370" s="42"/>
    </row>
    <row r="371" spans="2:44" x14ac:dyDescent="0.2">
      <c r="B371" s="51"/>
      <c r="C371" s="57"/>
      <c r="M371" s="63"/>
      <c r="AR371" s="42"/>
    </row>
    <row r="372" spans="2:44" x14ac:dyDescent="0.2">
      <c r="B372" s="51"/>
      <c r="C372" s="57"/>
      <c r="AR372" s="42"/>
    </row>
    <row r="373" spans="2:44" x14ac:dyDescent="0.2">
      <c r="B373" s="51"/>
      <c r="C373" s="57"/>
      <c r="AR373" s="42"/>
    </row>
    <row r="374" spans="2:44" x14ac:dyDescent="0.2">
      <c r="B374" s="51"/>
      <c r="AR374" s="42"/>
    </row>
    <row r="375" spans="2:44" x14ac:dyDescent="0.2">
      <c r="B375" s="51"/>
      <c r="C375" s="57"/>
      <c r="AR375" s="42"/>
    </row>
    <row r="376" spans="2:44" x14ac:dyDescent="0.2">
      <c r="B376" s="51"/>
      <c r="C376" s="57"/>
      <c r="AR376" s="42"/>
    </row>
    <row r="377" spans="2:44" x14ac:dyDescent="0.2">
      <c r="B377" s="51"/>
      <c r="C377" s="57"/>
      <c r="AR377" s="42"/>
    </row>
    <row r="378" spans="2:44" x14ac:dyDescent="0.2">
      <c r="B378" s="51"/>
      <c r="C378" s="57"/>
      <c r="AR378" s="42"/>
    </row>
    <row r="379" spans="2:44" x14ac:dyDescent="0.2">
      <c r="B379" s="51"/>
      <c r="AR379" s="42"/>
    </row>
    <row r="380" spans="2:44" x14ac:dyDescent="0.2">
      <c r="B380" s="51"/>
      <c r="C380" s="57"/>
      <c r="AR380" s="42"/>
    </row>
    <row r="381" spans="2:44" x14ac:dyDescent="0.2">
      <c r="B381" s="51"/>
      <c r="C381" s="57"/>
      <c r="AR381" s="42"/>
    </row>
    <row r="382" spans="2:44" x14ac:dyDescent="0.2">
      <c r="B382" s="51"/>
      <c r="C382" s="57"/>
    </row>
    <row r="383" spans="2:44" x14ac:dyDescent="0.2">
      <c r="B383" s="51"/>
      <c r="C383" s="57"/>
    </row>
    <row r="384" spans="2:44" x14ac:dyDescent="0.2">
      <c r="B384" s="51"/>
      <c r="C384" s="57"/>
    </row>
    <row r="385" spans="2:13" x14ac:dyDescent="0.2">
      <c r="B385" s="51"/>
      <c r="C385" s="57"/>
    </row>
    <row r="386" spans="2:13" x14ac:dyDescent="0.2">
      <c r="B386" s="51"/>
      <c r="C386" s="57"/>
    </row>
    <row r="387" spans="2:13" x14ac:dyDescent="0.2">
      <c r="B387" s="51"/>
    </row>
    <row r="388" spans="2:13" x14ac:dyDescent="0.2">
      <c r="B388" s="51"/>
      <c r="C388" s="57"/>
    </row>
    <row r="389" spans="2:13" x14ac:dyDescent="0.2">
      <c r="B389" s="51"/>
      <c r="C389" s="57"/>
    </row>
    <row r="390" spans="2:13" x14ac:dyDescent="0.2">
      <c r="B390" s="51"/>
      <c r="C390" s="57"/>
    </row>
    <row r="391" spans="2:13" x14ac:dyDescent="0.2">
      <c r="B391" s="51"/>
      <c r="C391" s="57"/>
    </row>
    <row r="392" spans="2:13" x14ac:dyDescent="0.2">
      <c r="B392" s="51"/>
      <c r="C392" s="57"/>
    </row>
    <row r="393" spans="2:13" x14ac:dyDescent="0.2">
      <c r="B393" s="51"/>
      <c r="C393" s="57"/>
    </row>
    <row r="394" spans="2:13" x14ac:dyDescent="0.2">
      <c r="B394" s="51"/>
      <c r="C394" s="57"/>
    </row>
    <row r="395" spans="2:13" x14ac:dyDescent="0.2">
      <c r="B395" s="51"/>
      <c r="C395" s="57"/>
    </row>
    <row r="396" spans="2:13" x14ac:dyDescent="0.2">
      <c r="B396" s="51"/>
      <c r="C396" s="57"/>
    </row>
    <row r="397" spans="2:13" x14ac:dyDescent="0.2">
      <c r="B397" s="51"/>
      <c r="C397" s="57"/>
      <c r="M397" s="63"/>
    </row>
    <row r="398" spans="2:13" x14ac:dyDescent="0.2">
      <c r="B398" s="51"/>
    </row>
    <row r="399" spans="2:13" x14ac:dyDescent="0.2">
      <c r="B399" s="51"/>
    </row>
    <row r="400" spans="2:13" x14ac:dyDescent="0.2">
      <c r="B400" s="51"/>
      <c r="C400" s="57"/>
    </row>
    <row r="401" spans="2:43" x14ac:dyDescent="0.2">
      <c r="B401" s="51"/>
      <c r="C401" s="57"/>
    </row>
    <row r="402" spans="2:43" x14ac:dyDescent="0.2">
      <c r="B402" s="51"/>
    </row>
    <row r="403" spans="2:43" x14ac:dyDescent="0.2">
      <c r="B403" s="51"/>
      <c r="C403" s="57"/>
    </row>
    <row r="404" spans="2:43" x14ac:dyDescent="0.2">
      <c r="B404" s="51"/>
      <c r="C404" s="57"/>
    </row>
    <row r="405" spans="2:43" x14ac:dyDescent="0.2">
      <c r="B405" s="51"/>
      <c r="C405" s="57"/>
    </row>
    <row r="406" spans="2:43" x14ac:dyDescent="0.2">
      <c r="B406" s="51"/>
      <c r="C406" s="57"/>
    </row>
    <row r="407" spans="2:43" x14ac:dyDescent="0.2">
      <c r="B407" s="51"/>
      <c r="C407" s="57"/>
    </row>
    <row r="408" spans="2:43" x14ac:dyDescent="0.2">
      <c r="B408" s="51"/>
      <c r="C408" s="57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</row>
    <row r="409" spans="2:43" x14ac:dyDescent="0.2">
      <c r="B409" s="51"/>
      <c r="C409" s="57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</row>
    <row r="410" spans="2:43" x14ac:dyDescent="0.2">
      <c r="B410" s="51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</row>
    <row r="411" spans="2:43" x14ac:dyDescent="0.2">
      <c r="B411" s="51"/>
      <c r="C411" s="57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</row>
    <row r="412" spans="2:43" x14ac:dyDescent="0.2">
      <c r="B412" s="51"/>
      <c r="C412" s="57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</row>
    <row r="413" spans="2:43" x14ac:dyDescent="0.2">
      <c r="B413" s="51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</row>
    <row r="414" spans="2:43" x14ac:dyDescent="0.2">
      <c r="B414" s="51"/>
      <c r="C414" s="57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</row>
    <row r="415" spans="2:43" x14ac:dyDescent="0.2">
      <c r="B415" s="51"/>
      <c r="C415" s="57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</row>
    <row r="416" spans="2:43" x14ac:dyDescent="0.2">
      <c r="B416" s="51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</row>
    <row r="417" spans="2:49" x14ac:dyDescent="0.2">
      <c r="B417" s="51"/>
      <c r="C417" s="57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</row>
    <row r="418" spans="2:49" x14ac:dyDescent="0.2">
      <c r="B418" s="51"/>
      <c r="C418" s="57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</row>
    <row r="419" spans="2:49" x14ac:dyDescent="0.2">
      <c r="B419" s="51"/>
      <c r="C419" s="57"/>
      <c r="M419" s="63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</row>
    <row r="420" spans="2:49" x14ac:dyDescent="0.2">
      <c r="B420" s="51"/>
      <c r="C420" s="57"/>
    </row>
    <row r="421" spans="2:49" x14ac:dyDescent="0.2">
      <c r="B421" s="51"/>
      <c r="C421" s="57"/>
    </row>
    <row r="422" spans="2:49" x14ac:dyDescent="0.2">
      <c r="B422" s="51"/>
      <c r="C422" s="57"/>
      <c r="AW422" s="42"/>
    </row>
    <row r="423" spans="2:49" x14ac:dyDescent="0.2">
      <c r="B423" s="51"/>
      <c r="AR423" s="42"/>
      <c r="AS423" s="42"/>
      <c r="AT423" s="42"/>
      <c r="AU423" s="42"/>
      <c r="AV423" s="42"/>
      <c r="AW423" s="42"/>
    </row>
    <row r="424" spans="2:49" x14ac:dyDescent="0.2">
      <c r="B424" s="51"/>
      <c r="C424" s="57"/>
      <c r="AR424" s="42"/>
      <c r="AS424" s="42"/>
      <c r="AT424" s="42"/>
      <c r="AU424" s="42"/>
      <c r="AV424" s="42"/>
      <c r="AW424" s="42"/>
    </row>
    <row r="425" spans="2:49" x14ac:dyDescent="0.2">
      <c r="B425" s="51"/>
      <c r="C425" s="57"/>
      <c r="AR425" s="42"/>
      <c r="AS425" s="42"/>
      <c r="AT425" s="42"/>
      <c r="AU425" s="42"/>
      <c r="AV425" s="42"/>
      <c r="AW425" s="42"/>
    </row>
    <row r="426" spans="2:49" x14ac:dyDescent="0.2">
      <c r="B426" s="51"/>
      <c r="C426" s="57"/>
      <c r="AR426" s="42"/>
      <c r="AS426" s="42"/>
      <c r="AT426" s="42"/>
      <c r="AU426" s="42"/>
      <c r="AV426" s="42"/>
      <c r="AW426" s="42"/>
    </row>
    <row r="427" spans="2:49" x14ac:dyDescent="0.2">
      <c r="B427" s="51"/>
      <c r="C427" s="57"/>
      <c r="AR427" s="42"/>
      <c r="AS427" s="42"/>
      <c r="AT427" s="42"/>
      <c r="AU427" s="42"/>
      <c r="AV427" s="42"/>
      <c r="AW427" s="42"/>
    </row>
    <row r="428" spans="2:49" x14ac:dyDescent="0.2">
      <c r="B428" s="51"/>
      <c r="C428" s="57"/>
      <c r="AR428" s="42"/>
      <c r="AS428" s="42"/>
      <c r="AT428" s="42"/>
      <c r="AU428" s="42"/>
      <c r="AV428" s="42"/>
      <c r="AW428" s="42"/>
    </row>
    <row r="429" spans="2:49" x14ac:dyDescent="0.2">
      <c r="B429" s="51"/>
      <c r="C429" s="57"/>
      <c r="AR429" s="42"/>
      <c r="AS429" s="42"/>
      <c r="AT429" s="42"/>
      <c r="AU429" s="42"/>
      <c r="AV429" s="42"/>
      <c r="AW429" s="42"/>
    </row>
    <row r="430" spans="2:49" x14ac:dyDescent="0.2">
      <c r="B430" s="51"/>
      <c r="C430" s="57"/>
      <c r="AR430" s="42"/>
      <c r="AS430" s="42"/>
      <c r="AT430" s="42"/>
      <c r="AU430" s="42"/>
      <c r="AV430" s="42"/>
      <c r="AW430" s="42"/>
    </row>
    <row r="431" spans="2:49" x14ac:dyDescent="0.2">
      <c r="B431" s="51"/>
      <c r="C431" s="57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</row>
    <row r="432" spans="2:49" x14ac:dyDescent="0.2">
      <c r="B432" s="51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</row>
    <row r="433" spans="2:49" x14ac:dyDescent="0.2">
      <c r="B433" s="51"/>
      <c r="C433" s="57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</row>
    <row r="434" spans="2:49" x14ac:dyDescent="0.2">
      <c r="B434" s="51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</row>
    <row r="435" spans="2:49" x14ac:dyDescent="0.2">
      <c r="B435" s="51"/>
      <c r="C435" s="57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</row>
    <row r="436" spans="2:49" x14ac:dyDescent="0.2">
      <c r="B436" s="51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</row>
    <row r="437" spans="2:49" x14ac:dyDescent="0.2">
      <c r="B437" s="51"/>
      <c r="C437" s="57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</row>
    <row r="438" spans="2:49" x14ac:dyDescent="0.2">
      <c r="B438" s="51"/>
      <c r="C438" s="57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</row>
    <row r="439" spans="2:49" x14ac:dyDescent="0.2">
      <c r="B439" s="51"/>
      <c r="C439" s="57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</row>
    <row r="440" spans="2:49" x14ac:dyDescent="0.2">
      <c r="B440" s="51"/>
      <c r="C440" s="57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</row>
    <row r="441" spans="2:49" x14ac:dyDescent="0.2">
      <c r="B441" s="51"/>
      <c r="C441" s="57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</row>
    <row r="442" spans="2:49" x14ac:dyDescent="0.2">
      <c r="B442" s="51"/>
      <c r="C442" s="57"/>
      <c r="M442" s="63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</row>
    <row r="443" spans="2:49" x14ac:dyDescent="0.2">
      <c r="B443" s="51"/>
      <c r="C443" s="57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</row>
    <row r="444" spans="2:49" x14ac:dyDescent="0.2">
      <c r="B444" s="51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</row>
    <row r="445" spans="2:49" x14ac:dyDescent="0.2">
      <c r="B445" s="51"/>
      <c r="C445" s="57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</row>
    <row r="446" spans="2:49" x14ac:dyDescent="0.2">
      <c r="B446" s="51"/>
      <c r="C446" s="57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</row>
    <row r="447" spans="2:49" x14ac:dyDescent="0.2">
      <c r="B447" s="51"/>
      <c r="C447" s="57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</row>
    <row r="448" spans="2:49" x14ac:dyDescent="0.2">
      <c r="B448" s="51"/>
      <c r="C448" s="57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</row>
    <row r="449" spans="2:49" x14ac:dyDescent="0.2">
      <c r="B449" s="51"/>
      <c r="C449" s="57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</row>
    <row r="450" spans="2:49" x14ac:dyDescent="0.2">
      <c r="B450" s="51"/>
      <c r="C450" s="57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</row>
    <row r="451" spans="2:49" x14ac:dyDescent="0.2">
      <c r="B451" s="51"/>
      <c r="C451" s="57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</row>
    <row r="452" spans="2:49" x14ac:dyDescent="0.2">
      <c r="B452" s="51"/>
      <c r="C452" s="57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</row>
    <row r="453" spans="2:49" x14ac:dyDescent="0.2">
      <c r="B453" s="51"/>
      <c r="C453" s="57"/>
      <c r="AR453" s="42"/>
      <c r="AS453" s="42"/>
      <c r="AT453" s="42"/>
      <c r="AU453" s="42"/>
      <c r="AV453" s="42"/>
      <c r="AW453" s="42"/>
    </row>
    <row r="454" spans="2:49" x14ac:dyDescent="0.2">
      <c r="B454" s="51"/>
      <c r="C454" s="57"/>
      <c r="AR454" s="42"/>
      <c r="AS454" s="42"/>
      <c r="AT454" s="42"/>
      <c r="AU454" s="42"/>
      <c r="AV454" s="42"/>
      <c r="AW454" s="42"/>
    </row>
    <row r="455" spans="2:49" x14ac:dyDescent="0.2">
      <c r="B455" s="51"/>
      <c r="C455" s="57"/>
      <c r="AR455" s="42"/>
      <c r="AS455" s="42"/>
      <c r="AT455" s="42"/>
      <c r="AU455" s="42"/>
      <c r="AV455" s="42"/>
      <c r="AW455" s="42"/>
    </row>
    <row r="456" spans="2:49" x14ac:dyDescent="0.2">
      <c r="B456" s="51"/>
      <c r="C456" s="57"/>
      <c r="AR456" s="42"/>
      <c r="AS456" s="42"/>
      <c r="AT456" s="42"/>
      <c r="AU456" s="42"/>
      <c r="AV456" s="42"/>
      <c r="AW456" s="42"/>
    </row>
    <row r="457" spans="2:49" x14ac:dyDescent="0.2">
      <c r="B457" s="51"/>
      <c r="C457" s="57"/>
      <c r="AR457" s="42"/>
      <c r="AS457" s="42"/>
      <c r="AT457" s="42"/>
      <c r="AU457" s="42"/>
      <c r="AV457" s="42"/>
      <c r="AW457" s="42"/>
    </row>
    <row r="458" spans="2:49" x14ac:dyDescent="0.2">
      <c r="B458" s="51"/>
      <c r="C458" s="57"/>
      <c r="AR458" s="42"/>
      <c r="AS458" s="42"/>
      <c r="AT458" s="42"/>
      <c r="AU458" s="42"/>
      <c r="AV458" s="42"/>
      <c r="AW458" s="42"/>
    </row>
    <row r="459" spans="2:49" x14ac:dyDescent="0.2">
      <c r="B459" s="51"/>
      <c r="AR459" s="42"/>
      <c r="AS459" s="42"/>
      <c r="AT459" s="42"/>
      <c r="AU459" s="42"/>
      <c r="AV459" s="42"/>
      <c r="AW459" s="42"/>
    </row>
    <row r="460" spans="2:49" x14ac:dyDescent="0.2">
      <c r="B460" s="51"/>
      <c r="C460" s="57"/>
      <c r="AR460" s="42"/>
      <c r="AS460" s="42"/>
      <c r="AT460" s="42"/>
      <c r="AU460" s="42"/>
      <c r="AV460" s="42"/>
      <c r="AW460" s="42"/>
    </row>
    <row r="461" spans="2:49" x14ac:dyDescent="0.2">
      <c r="B461" s="51"/>
      <c r="C461" s="57"/>
      <c r="AR461" s="42"/>
      <c r="AS461" s="42"/>
      <c r="AT461" s="42"/>
      <c r="AU461" s="42"/>
      <c r="AV461" s="42"/>
      <c r="AW461" s="42"/>
    </row>
    <row r="462" spans="2:49" x14ac:dyDescent="0.2">
      <c r="B462" s="51"/>
      <c r="C462" s="57"/>
      <c r="AR462" s="42"/>
      <c r="AS462" s="42"/>
      <c r="AT462" s="42"/>
      <c r="AU462" s="42"/>
      <c r="AV462" s="42"/>
      <c r="AW462" s="42"/>
    </row>
    <row r="463" spans="2:49" x14ac:dyDescent="0.2">
      <c r="B463" s="51"/>
      <c r="AR463" s="42"/>
      <c r="AS463" s="42"/>
      <c r="AT463" s="42"/>
      <c r="AU463" s="42"/>
      <c r="AV463" s="42"/>
      <c r="AW463" s="42"/>
    </row>
    <row r="464" spans="2:49" x14ac:dyDescent="0.2">
      <c r="B464" s="51"/>
      <c r="C464" s="57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</row>
    <row r="465" spans="2:49" x14ac:dyDescent="0.2">
      <c r="B465" s="51"/>
      <c r="C465" s="57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</row>
    <row r="466" spans="2:49" x14ac:dyDescent="0.2">
      <c r="B466" s="51"/>
      <c r="C466" s="57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</row>
    <row r="467" spans="2:49" x14ac:dyDescent="0.2">
      <c r="B467" s="51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</row>
    <row r="468" spans="2:49" x14ac:dyDescent="0.2">
      <c r="B468" s="51"/>
      <c r="C468" s="57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W468" s="42"/>
    </row>
    <row r="469" spans="2:49" x14ac:dyDescent="0.2">
      <c r="B469" s="51"/>
      <c r="C469" s="57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W469" s="42"/>
    </row>
    <row r="470" spans="2:49" x14ac:dyDescent="0.2">
      <c r="B470" s="51"/>
      <c r="C470" s="57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W470" s="42"/>
    </row>
    <row r="471" spans="2:49" x14ac:dyDescent="0.2">
      <c r="B471" s="51"/>
      <c r="C471" s="57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W471" s="42"/>
    </row>
    <row r="472" spans="2:49" x14ac:dyDescent="0.2">
      <c r="B472" s="51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W472" s="42"/>
    </row>
    <row r="473" spans="2:49" x14ac:dyDescent="0.2">
      <c r="B473" s="51"/>
      <c r="C473" s="57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W473" s="42"/>
    </row>
    <row r="474" spans="2:49" x14ac:dyDescent="0.2">
      <c r="B474" s="51"/>
      <c r="C474" s="57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W474" s="42"/>
    </row>
    <row r="475" spans="2:49" x14ac:dyDescent="0.2">
      <c r="B475" s="51"/>
      <c r="C475" s="57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W475" s="42"/>
    </row>
    <row r="476" spans="2:49" x14ac:dyDescent="0.2">
      <c r="B476" s="51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W476" s="42"/>
    </row>
    <row r="477" spans="2:49" x14ac:dyDescent="0.2">
      <c r="B477" s="51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W477" s="42"/>
    </row>
    <row r="478" spans="2:49" x14ac:dyDescent="0.2">
      <c r="B478" s="51"/>
      <c r="C478" s="57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W478" s="42"/>
    </row>
    <row r="479" spans="2:49" x14ac:dyDescent="0.2">
      <c r="B479" s="51"/>
      <c r="C479" s="57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</row>
    <row r="480" spans="2:49" x14ac:dyDescent="0.2">
      <c r="B480" s="51"/>
      <c r="C480" s="57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</row>
    <row r="481" spans="2:49" x14ac:dyDescent="0.2">
      <c r="B481" s="51"/>
      <c r="C481" s="57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</row>
    <row r="482" spans="2:49" x14ac:dyDescent="0.2">
      <c r="B482" s="51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</row>
    <row r="483" spans="2:49" x14ac:dyDescent="0.2">
      <c r="B483" s="51"/>
      <c r="C483" s="57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</row>
    <row r="484" spans="2:49" x14ac:dyDescent="0.2">
      <c r="B484" s="51"/>
      <c r="C484" s="57"/>
      <c r="M484" s="63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</row>
    <row r="485" spans="2:49" x14ac:dyDescent="0.2">
      <c r="B485" s="51"/>
      <c r="C485" s="57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</row>
    <row r="486" spans="2:49" x14ac:dyDescent="0.2">
      <c r="B486" s="51"/>
      <c r="C486" s="57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</row>
    <row r="487" spans="2:49" x14ac:dyDescent="0.2">
      <c r="B487" s="51"/>
      <c r="C487" s="57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</row>
    <row r="488" spans="2:49" x14ac:dyDescent="0.2">
      <c r="B488" s="51"/>
      <c r="C488" s="57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</row>
    <row r="489" spans="2:49" x14ac:dyDescent="0.2">
      <c r="B489" s="51"/>
      <c r="C489" s="57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</row>
    <row r="490" spans="2:49" x14ac:dyDescent="0.2">
      <c r="B490" s="51"/>
      <c r="C490" s="57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</row>
    <row r="491" spans="2:49" x14ac:dyDescent="0.2">
      <c r="B491" s="51"/>
      <c r="C491" s="57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</row>
    <row r="492" spans="2:49" x14ac:dyDescent="0.2">
      <c r="B492" s="51"/>
      <c r="C492" s="57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</row>
    <row r="493" spans="2:49" x14ac:dyDescent="0.2">
      <c r="B493" s="51"/>
      <c r="C493" s="57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</row>
    <row r="494" spans="2:49" x14ac:dyDescent="0.2">
      <c r="B494" s="51"/>
      <c r="C494" s="57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</row>
    <row r="495" spans="2:49" x14ac:dyDescent="0.2">
      <c r="B495" s="51"/>
      <c r="C495" s="57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</row>
    <row r="496" spans="2:49" x14ac:dyDescent="0.2">
      <c r="B496" s="51"/>
      <c r="C496" s="57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</row>
    <row r="497" spans="2:49" x14ac:dyDescent="0.2">
      <c r="B497" s="51"/>
      <c r="C497" s="57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</row>
    <row r="498" spans="2:49" x14ac:dyDescent="0.2">
      <c r="B498" s="51"/>
      <c r="C498" s="57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</row>
    <row r="499" spans="2:49" x14ac:dyDescent="0.2">
      <c r="B499" s="51"/>
      <c r="C499" s="57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</row>
    <row r="500" spans="2:49" x14ac:dyDescent="0.2">
      <c r="B500" s="51"/>
      <c r="C500" s="57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</row>
    <row r="501" spans="2:49" x14ac:dyDescent="0.2">
      <c r="B501" s="51"/>
      <c r="C501" s="57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</row>
    <row r="502" spans="2:49" x14ac:dyDescent="0.2">
      <c r="B502" s="51"/>
      <c r="C502" s="57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</row>
    <row r="503" spans="2:49" x14ac:dyDescent="0.2">
      <c r="B503" s="51"/>
      <c r="C503" s="57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</row>
    <row r="504" spans="2:49" x14ac:dyDescent="0.2">
      <c r="B504" s="51"/>
      <c r="C504" s="57"/>
      <c r="M504" s="63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</row>
    <row r="505" spans="2:49" x14ac:dyDescent="0.2">
      <c r="B505" s="51"/>
      <c r="C505" s="57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</row>
    <row r="506" spans="2:49" x14ac:dyDescent="0.2">
      <c r="B506" s="51"/>
      <c r="C506" s="57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</row>
    <row r="507" spans="2:49" x14ac:dyDescent="0.2">
      <c r="B507" s="51"/>
      <c r="C507" s="57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</row>
    <row r="508" spans="2:49" x14ac:dyDescent="0.2">
      <c r="B508" s="51"/>
      <c r="C508" s="57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</row>
    <row r="509" spans="2:49" x14ac:dyDescent="0.2">
      <c r="B509" s="51"/>
      <c r="C509" s="57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</row>
    <row r="510" spans="2:49" x14ac:dyDescent="0.2">
      <c r="B510" s="51"/>
      <c r="C510" s="57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</row>
    <row r="511" spans="2:49" x14ac:dyDescent="0.2">
      <c r="B511" s="51"/>
      <c r="C511" s="57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</row>
    <row r="512" spans="2:49" x14ac:dyDescent="0.2">
      <c r="B512" s="51"/>
      <c r="C512" s="57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</row>
    <row r="513" spans="1:49" x14ac:dyDescent="0.2">
      <c r="B513" s="51"/>
      <c r="C513" s="57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</row>
    <row r="514" spans="1:49" x14ac:dyDescent="0.2">
      <c r="B514" s="51"/>
      <c r="C514" s="57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</row>
    <row r="515" spans="1:49" x14ac:dyDescent="0.2">
      <c r="B515" s="51"/>
      <c r="C515" s="57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</row>
    <row r="516" spans="1:49" x14ac:dyDescent="0.2">
      <c r="B516" s="51"/>
      <c r="C516" s="57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</row>
    <row r="517" spans="1:49" x14ac:dyDescent="0.2">
      <c r="B517" s="51"/>
      <c r="C517" s="57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</row>
    <row r="518" spans="1:49" x14ac:dyDescent="0.2">
      <c r="B518" s="51"/>
      <c r="C518" s="57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</row>
    <row r="519" spans="1:49" x14ac:dyDescent="0.2">
      <c r="B519" s="51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</row>
    <row r="520" spans="1:49" x14ac:dyDescent="0.2">
      <c r="B520" s="51"/>
      <c r="C520" s="57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</row>
    <row r="521" spans="1:49" x14ac:dyDescent="0.2">
      <c r="B521" s="51"/>
      <c r="C521" s="57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</row>
    <row r="522" spans="1:49" x14ac:dyDescent="0.2">
      <c r="B522" s="51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</row>
    <row r="523" spans="1:49" x14ac:dyDescent="0.2">
      <c r="B523" s="51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</row>
    <row r="524" spans="1:49" x14ac:dyDescent="0.2">
      <c r="B524" s="51"/>
      <c r="C524" s="57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</row>
    <row r="525" spans="1:49" x14ac:dyDescent="0.2">
      <c r="A525" s="56"/>
      <c r="B525" s="51"/>
      <c r="C525" s="57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</row>
    <row r="526" spans="1:49" x14ac:dyDescent="0.2">
      <c r="B526" s="51"/>
      <c r="C526" s="57"/>
      <c r="M526" s="63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</row>
    <row r="527" spans="1:49" x14ac:dyDescent="0.2">
      <c r="B527" s="51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</row>
    <row r="528" spans="1:49" x14ac:dyDescent="0.2">
      <c r="B528" s="51"/>
      <c r="C528" s="57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</row>
    <row r="529" spans="1:49" x14ac:dyDescent="0.2">
      <c r="B529" s="51"/>
      <c r="C529" s="57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</row>
    <row r="530" spans="1:49" x14ac:dyDescent="0.2">
      <c r="B530" s="51"/>
      <c r="C530" s="57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</row>
    <row r="531" spans="1:49" x14ac:dyDescent="0.2">
      <c r="B531" s="51"/>
      <c r="C531" s="57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</row>
    <row r="532" spans="1:49" x14ac:dyDescent="0.2">
      <c r="B532" s="51"/>
      <c r="C532" s="57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</row>
    <row r="533" spans="1:49" x14ac:dyDescent="0.2">
      <c r="B533" s="51"/>
      <c r="C533" s="57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</row>
    <row r="534" spans="1:49" x14ac:dyDescent="0.2">
      <c r="B534" s="51"/>
      <c r="C534" s="57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</row>
    <row r="535" spans="1:49" x14ac:dyDescent="0.2">
      <c r="B535" s="51"/>
      <c r="C535" s="57"/>
      <c r="AR535" s="42"/>
      <c r="AS535" s="42"/>
      <c r="AT535" s="42"/>
      <c r="AU535" s="42"/>
      <c r="AV535" s="42"/>
      <c r="AW535" s="42"/>
    </row>
    <row r="536" spans="1:49" x14ac:dyDescent="0.2">
      <c r="B536" s="51"/>
      <c r="C536" s="57"/>
      <c r="AR536" s="42"/>
      <c r="AS536" s="42"/>
      <c r="AT536" s="42"/>
      <c r="AU536" s="42"/>
      <c r="AV536" s="42"/>
      <c r="AW536" s="42"/>
    </row>
    <row r="537" spans="1:49" x14ac:dyDescent="0.2">
      <c r="B537" s="51"/>
      <c r="AR537" s="42"/>
      <c r="AS537" s="42"/>
      <c r="AT537" s="42"/>
      <c r="AU537" s="42"/>
      <c r="AV537" s="42"/>
      <c r="AW537" s="42"/>
    </row>
    <row r="538" spans="1:49" x14ac:dyDescent="0.2">
      <c r="A538" s="56"/>
      <c r="B538" s="51"/>
      <c r="C538" s="57"/>
      <c r="AR538" s="42"/>
      <c r="AS538" s="42"/>
      <c r="AT538" s="42"/>
      <c r="AU538" s="42"/>
      <c r="AV538" s="42"/>
      <c r="AW538" s="42"/>
    </row>
    <row r="539" spans="1:49" x14ac:dyDescent="0.2">
      <c r="B539" s="51"/>
      <c r="C539" s="57"/>
      <c r="AR539" s="42"/>
      <c r="AS539" s="42"/>
      <c r="AT539" s="42"/>
      <c r="AU539" s="42"/>
      <c r="AV539" s="42"/>
      <c r="AW539" s="42"/>
    </row>
    <row r="540" spans="1:49" x14ac:dyDescent="0.2">
      <c r="B540" s="51"/>
      <c r="C540" s="57"/>
      <c r="AR540" s="42"/>
      <c r="AS540" s="42"/>
      <c r="AT540" s="42"/>
      <c r="AU540" s="42"/>
      <c r="AV540" s="42"/>
      <c r="AW540" s="42"/>
    </row>
    <row r="541" spans="1:49" x14ac:dyDescent="0.2">
      <c r="B541" s="51"/>
      <c r="C541" s="57"/>
      <c r="AR541" s="42"/>
      <c r="AS541" s="42"/>
      <c r="AT541" s="42"/>
      <c r="AU541" s="42"/>
      <c r="AV541" s="42"/>
      <c r="AW541" s="42"/>
    </row>
    <row r="542" spans="1:49" x14ac:dyDescent="0.2">
      <c r="B542" s="51"/>
      <c r="C542" s="57"/>
      <c r="AR542" s="42"/>
      <c r="AS542" s="42"/>
      <c r="AT542" s="42"/>
      <c r="AU542" s="42"/>
      <c r="AV542" s="42"/>
      <c r="AW542" s="42"/>
    </row>
    <row r="543" spans="1:49" x14ac:dyDescent="0.2">
      <c r="B543" s="51"/>
      <c r="C543" s="57"/>
      <c r="AR543" s="42"/>
      <c r="AS543" s="42"/>
      <c r="AT543" s="42"/>
      <c r="AU543" s="42"/>
      <c r="AV543" s="42"/>
      <c r="AW543" s="42"/>
    </row>
    <row r="544" spans="1:49" x14ac:dyDescent="0.2">
      <c r="B544" s="51"/>
      <c r="AR544" s="42"/>
      <c r="AS544" s="42"/>
      <c r="AT544" s="42"/>
      <c r="AU544" s="42"/>
      <c r="AV544" s="42"/>
      <c r="AW544" s="42"/>
    </row>
    <row r="545" spans="2:49" x14ac:dyDescent="0.2">
      <c r="B545" s="51"/>
      <c r="AR545" s="42"/>
      <c r="AS545" s="42"/>
      <c r="AT545" s="42"/>
      <c r="AU545" s="42"/>
      <c r="AV545" s="42"/>
      <c r="AW545" s="42"/>
    </row>
    <row r="546" spans="2:49" x14ac:dyDescent="0.2">
      <c r="B546" s="51"/>
      <c r="C546" s="57"/>
      <c r="AR546" s="42"/>
      <c r="AS546" s="42"/>
      <c r="AT546" s="42"/>
      <c r="AU546" s="42"/>
      <c r="AV546" s="42"/>
      <c r="AW546" s="42"/>
    </row>
    <row r="547" spans="2:49" x14ac:dyDescent="0.2">
      <c r="B547" s="51"/>
      <c r="C547" s="57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</row>
    <row r="548" spans="2:49" x14ac:dyDescent="0.2">
      <c r="B548" s="51"/>
      <c r="C548" s="57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</row>
    <row r="549" spans="2:49" x14ac:dyDescent="0.2">
      <c r="B549" s="51"/>
      <c r="C549" s="57"/>
      <c r="M549" s="63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</row>
    <row r="550" spans="2:49" x14ac:dyDescent="0.2">
      <c r="B550" s="51"/>
      <c r="C550" s="57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</row>
    <row r="551" spans="2:49" x14ac:dyDescent="0.2">
      <c r="B551" s="51"/>
      <c r="C551" s="57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</row>
    <row r="552" spans="2:49" x14ac:dyDescent="0.2">
      <c r="B552" s="51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</row>
    <row r="553" spans="2:49" x14ac:dyDescent="0.2">
      <c r="B553" s="51"/>
      <c r="C553" s="57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</row>
    <row r="554" spans="2:49" x14ac:dyDescent="0.2">
      <c r="B554" s="51"/>
      <c r="C554" s="57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</row>
    <row r="555" spans="2:49" x14ac:dyDescent="0.2">
      <c r="B555" s="51"/>
      <c r="C555" s="57"/>
    </row>
    <row r="556" spans="2:49" x14ac:dyDescent="0.2">
      <c r="B556" s="51"/>
      <c r="C556" s="57"/>
    </row>
    <row r="557" spans="2:49" x14ac:dyDescent="0.2">
      <c r="B557" s="51"/>
      <c r="C557" s="57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</row>
    <row r="558" spans="2:49" x14ac:dyDescent="0.2">
      <c r="B558" s="51"/>
      <c r="C558" s="57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</row>
    <row r="559" spans="2:49" x14ac:dyDescent="0.2">
      <c r="B559" s="51"/>
      <c r="C559" s="57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</row>
    <row r="560" spans="2:49" x14ac:dyDescent="0.2">
      <c r="B560" s="51"/>
      <c r="C560" s="57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</row>
    <row r="561" spans="1:49" x14ac:dyDescent="0.2">
      <c r="B561" s="51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</row>
    <row r="562" spans="1:49" x14ac:dyDescent="0.2">
      <c r="A562" s="56"/>
      <c r="B562" s="51"/>
      <c r="C562" s="57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</row>
    <row r="563" spans="1:49" x14ac:dyDescent="0.2">
      <c r="B563" s="51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</row>
    <row r="564" spans="1:49" x14ac:dyDescent="0.2">
      <c r="B564" s="51"/>
      <c r="C564" s="57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</row>
    <row r="565" spans="1:49" x14ac:dyDescent="0.2">
      <c r="B565" s="51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</row>
    <row r="566" spans="1:49" x14ac:dyDescent="0.2">
      <c r="B566" s="51"/>
      <c r="C566" s="57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</row>
    <row r="567" spans="1:49" x14ac:dyDescent="0.2">
      <c r="B567" s="51"/>
      <c r="C567" s="57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</row>
    <row r="568" spans="1:49" x14ac:dyDescent="0.2">
      <c r="B568" s="51"/>
      <c r="C568" s="57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</row>
    <row r="569" spans="1:49" x14ac:dyDescent="0.2">
      <c r="B569" s="51"/>
      <c r="C569" s="57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</row>
    <row r="570" spans="1:49" x14ac:dyDescent="0.2">
      <c r="B570" s="51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W570" s="42"/>
    </row>
    <row r="571" spans="1:49" x14ac:dyDescent="0.2">
      <c r="B571" s="51"/>
      <c r="C571" s="57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W571" s="42"/>
    </row>
    <row r="572" spans="1:49" x14ac:dyDescent="0.2">
      <c r="B572" s="51"/>
      <c r="C572" s="57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</row>
    <row r="573" spans="1:49" x14ac:dyDescent="0.2">
      <c r="B573" s="51"/>
      <c r="C573" s="57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</row>
    <row r="574" spans="1:49" x14ac:dyDescent="0.2">
      <c r="B574" s="51"/>
      <c r="C574" s="57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</row>
    <row r="575" spans="1:49" x14ac:dyDescent="0.2">
      <c r="B575" s="51"/>
      <c r="C575" s="57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</row>
    <row r="576" spans="1:49" x14ac:dyDescent="0.2">
      <c r="B576" s="51"/>
      <c r="C576" s="57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</row>
    <row r="577" spans="1:49" x14ac:dyDescent="0.2">
      <c r="B577" s="51"/>
      <c r="C577" s="57"/>
      <c r="M577" s="63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</row>
    <row r="578" spans="1:49" x14ac:dyDescent="0.2">
      <c r="B578" s="51"/>
      <c r="C578" s="57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</row>
    <row r="579" spans="1:49" x14ac:dyDescent="0.2">
      <c r="B579" s="51"/>
      <c r="C579" s="57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</row>
    <row r="580" spans="1:49" x14ac:dyDescent="0.2">
      <c r="B580" s="51"/>
      <c r="C580" s="57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</row>
    <row r="581" spans="1:49" x14ac:dyDescent="0.2">
      <c r="B581" s="51"/>
      <c r="C581" s="57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</row>
    <row r="582" spans="1:49" x14ac:dyDescent="0.2">
      <c r="B582" s="51"/>
      <c r="C582" s="57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</row>
    <row r="583" spans="1:49" x14ac:dyDescent="0.2">
      <c r="B583" s="51"/>
      <c r="C583" s="57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</row>
    <row r="584" spans="1:49" x14ac:dyDescent="0.2">
      <c r="B584" s="51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</row>
    <row r="585" spans="1:49" x14ac:dyDescent="0.2">
      <c r="B585" s="51"/>
      <c r="AR585" s="42"/>
      <c r="AS585" s="42"/>
      <c r="AT585" s="42"/>
      <c r="AU585" s="42"/>
      <c r="AV585" s="42"/>
      <c r="AW585" s="42"/>
    </row>
    <row r="586" spans="1:49" x14ac:dyDescent="0.2">
      <c r="B586" s="51"/>
      <c r="C586" s="57"/>
      <c r="AR586" s="42"/>
      <c r="AS586" s="42"/>
      <c r="AT586" s="42"/>
      <c r="AU586" s="42"/>
      <c r="AV586" s="42"/>
      <c r="AW586" s="42"/>
    </row>
    <row r="587" spans="1:49" x14ac:dyDescent="0.2">
      <c r="B587" s="51"/>
      <c r="C587" s="57"/>
      <c r="AR587" s="42"/>
      <c r="AS587" s="42"/>
      <c r="AT587" s="42"/>
      <c r="AU587" s="42"/>
      <c r="AV587" s="42"/>
      <c r="AW587" s="42"/>
    </row>
    <row r="588" spans="1:49" x14ac:dyDescent="0.2">
      <c r="B588" s="51"/>
      <c r="C588" s="57"/>
      <c r="AR588" s="42"/>
      <c r="AS588" s="42"/>
      <c r="AT588" s="42"/>
      <c r="AU588" s="42"/>
      <c r="AV588" s="42"/>
      <c r="AW588" s="42"/>
    </row>
    <row r="589" spans="1:49" x14ac:dyDescent="0.2">
      <c r="A589" s="56"/>
      <c r="B589" s="51"/>
      <c r="C589" s="57"/>
      <c r="AR589" s="42"/>
      <c r="AS589" s="42"/>
      <c r="AT589" s="42"/>
      <c r="AU589" s="42"/>
      <c r="AV589" s="42"/>
      <c r="AW589" s="42"/>
    </row>
    <row r="590" spans="1:49" x14ac:dyDescent="0.2">
      <c r="B590" s="51"/>
      <c r="C590" s="57"/>
      <c r="M590" s="63"/>
      <c r="AR590" s="42"/>
      <c r="AS590" s="42"/>
      <c r="AT590" s="42"/>
      <c r="AU590" s="42"/>
      <c r="AV590" s="42"/>
      <c r="AW590" s="42"/>
    </row>
    <row r="591" spans="1:49" x14ac:dyDescent="0.2">
      <c r="B591" s="51"/>
      <c r="C591" s="57"/>
      <c r="AR591" s="42"/>
      <c r="AS591" s="42"/>
      <c r="AT591" s="42"/>
      <c r="AU591" s="42"/>
      <c r="AV591" s="42"/>
      <c r="AW591" s="42"/>
    </row>
    <row r="592" spans="1:49" x14ac:dyDescent="0.2">
      <c r="B592" s="51"/>
      <c r="C592" s="57"/>
      <c r="AR592" s="42"/>
      <c r="AS592" s="42"/>
      <c r="AT592" s="42"/>
      <c r="AU592" s="42"/>
      <c r="AV592" s="42"/>
      <c r="AW592" s="42"/>
    </row>
    <row r="593" spans="2:49" x14ac:dyDescent="0.2">
      <c r="B593" s="51"/>
      <c r="C593" s="57"/>
      <c r="AR593" s="42"/>
      <c r="AS593" s="42"/>
      <c r="AT593" s="42"/>
      <c r="AU593" s="42"/>
      <c r="AV593" s="42"/>
      <c r="AW593" s="42"/>
    </row>
    <row r="594" spans="2:49" x14ac:dyDescent="0.2">
      <c r="B594" s="51"/>
      <c r="AR594" s="42"/>
      <c r="AS594" s="42"/>
      <c r="AT594" s="42"/>
      <c r="AU594" s="42"/>
      <c r="AV594" s="42"/>
      <c r="AW594" s="42"/>
    </row>
    <row r="595" spans="2:49" x14ac:dyDescent="0.2">
      <c r="B595" s="51"/>
      <c r="C595" s="57"/>
      <c r="AR595" s="42"/>
      <c r="AS595" s="42"/>
      <c r="AT595" s="42"/>
      <c r="AU595" s="42"/>
      <c r="AV595" s="42"/>
      <c r="AW595" s="42"/>
    </row>
    <row r="596" spans="2:49" x14ac:dyDescent="0.2">
      <c r="B596" s="51"/>
      <c r="C596" s="57"/>
      <c r="AR596" s="42"/>
      <c r="AS596" s="42"/>
      <c r="AT596" s="42"/>
      <c r="AU596" s="42"/>
      <c r="AV596" s="42"/>
      <c r="AW596" s="42"/>
    </row>
    <row r="597" spans="2:49" x14ac:dyDescent="0.2">
      <c r="B597" s="51"/>
      <c r="AR597" s="42"/>
      <c r="AS597" s="42"/>
      <c r="AT597" s="42"/>
      <c r="AU597" s="42"/>
      <c r="AV597" s="42"/>
      <c r="AW597" s="42"/>
    </row>
    <row r="598" spans="2:49" x14ac:dyDescent="0.2">
      <c r="B598" s="51"/>
      <c r="C598" s="57"/>
      <c r="AR598" s="42"/>
      <c r="AS598" s="42"/>
      <c r="AT598" s="42"/>
      <c r="AU598" s="42"/>
      <c r="AV598" s="42"/>
      <c r="AW598" s="42"/>
    </row>
    <row r="599" spans="2:49" x14ac:dyDescent="0.2">
      <c r="B599" s="51"/>
      <c r="C599" s="57"/>
      <c r="AR599" s="42"/>
      <c r="AS599" s="42"/>
      <c r="AT599" s="42"/>
      <c r="AU599" s="42"/>
      <c r="AV599" s="42"/>
      <c r="AW599" s="42"/>
    </row>
    <row r="600" spans="2:49" x14ac:dyDescent="0.2">
      <c r="B600" s="51"/>
      <c r="C600" s="57"/>
    </row>
    <row r="601" spans="2:49" x14ac:dyDescent="0.2">
      <c r="B601" s="51"/>
      <c r="C601" s="57"/>
    </row>
    <row r="602" spans="2:49" x14ac:dyDescent="0.2">
      <c r="B602" s="51"/>
      <c r="C602" s="57"/>
    </row>
    <row r="603" spans="2:49" x14ac:dyDescent="0.2">
      <c r="B603" s="51"/>
      <c r="C603" s="57"/>
    </row>
    <row r="604" spans="2:49" x14ac:dyDescent="0.2">
      <c r="B604" s="51"/>
      <c r="C604" s="57"/>
    </row>
    <row r="605" spans="2:49" x14ac:dyDescent="0.2">
      <c r="B605" s="51"/>
      <c r="C605" s="57"/>
    </row>
    <row r="606" spans="2:49" x14ac:dyDescent="0.2">
      <c r="B606" s="51"/>
      <c r="C606" s="57"/>
    </row>
    <row r="607" spans="2:49" x14ac:dyDescent="0.2">
      <c r="B607" s="51"/>
    </row>
    <row r="608" spans="2:49" x14ac:dyDescent="0.2">
      <c r="B608" s="51"/>
      <c r="C608" s="57"/>
    </row>
    <row r="609" spans="1:43" x14ac:dyDescent="0.2">
      <c r="B609" s="51"/>
    </row>
    <row r="610" spans="1:43" x14ac:dyDescent="0.2">
      <c r="B610" s="51"/>
      <c r="C610" s="57"/>
    </row>
    <row r="611" spans="1:43" x14ac:dyDescent="0.2">
      <c r="B611" s="51"/>
      <c r="C611" s="57"/>
    </row>
    <row r="612" spans="1:43" x14ac:dyDescent="0.2">
      <c r="A612" s="56"/>
      <c r="B612" s="51"/>
      <c r="C612" s="57"/>
    </row>
    <row r="613" spans="1:43" x14ac:dyDescent="0.2">
      <c r="B613" s="51"/>
    </row>
    <row r="614" spans="1:43" x14ac:dyDescent="0.2">
      <c r="B614" s="51"/>
      <c r="C614" s="57"/>
    </row>
    <row r="615" spans="1:43" x14ac:dyDescent="0.2">
      <c r="B615" s="51"/>
      <c r="C615" s="57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</row>
    <row r="616" spans="1:43" x14ac:dyDescent="0.2">
      <c r="B616" s="51"/>
      <c r="C616" s="57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</row>
    <row r="617" spans="1:43" x14ac:dyDescent="0.2">
      <c r="B617" s="51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</row>
    <row r="618" spans="1:43" x14ac:dyDescent="0.2">
      <c r="B618" s="51"/>
      <c r="C618" s="57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</row>
    <row r="619" spans="1:43" x14ac:dyDescent="0.2">
      <c r="B619" s="51"/>
      <c r="C619" s="57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</row>
    <row r="620" spans="1:43" x14ac:dyDescent="0.2">
      <c r="B620" s="51"/>
      <c r="C620" s="57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</row>
    <row r="621" spans="1:43" x14ac:dyDescent="0.2">
      <c r="B621" s="51"/>
      <c r="C621" s="57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</row>
    <row r="622" spans="1:43" x14ac:dyDescent="0.2">
      <c r="B622" s="51"/>
      <c r="C622" s="57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</row>
    <row r="623" spans="1:43" x14ac:dyDescent="0.2">
      <c r="B623" s="51"/>
      <c r="C623" s="57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</row>
    <row r="624" spans="1:43" x14ac:dyDescent="0.2">
      <c r="B624" s="51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</row>
    <row r="625" spans="1:49" x14ac:dyDescent="0.2">
      <c r="A625" s="56"/>
      <c r="B625" s="51"/>
      <c r="C625" s="57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</row>
    <row r="626" spans="1:49" x14ac:dyDescent="0.2">
      <c r="B626" s="51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</row>
    <row r="627" spans="1:49" x14ac:dyDescent="0.2">
      <c r="B627" s="51"/>
      <c r="C627" s="57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</row>
    <row r="628" spans="1:49" x14ac:dyDescent="0.2">
      <c r="B628" s="51"/>
      <c r="C628" s="57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</row>
    <row r="629" spans="1:49" x14ac:dyDescent="0.2">
      <c r="B629" s="51"/>
      <c r="C629" s="57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</row>
    <row r="630" spans="1:49" x14ac:dyDescent="0.2">
      <c r="B630" s="51"/>
      <c r="C630" s="57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</row>
    <row r="631" spans="1:49" x14ac:dyDescent="0.2">
      <c r="B631" s="51"/>
      <c r="C631" s="57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</row>
    <row r="632" spans="1:49" x14ac:dyDescent="0.2">
      <c r="B632" s="51"/>
      <c r="C632" s="57"/>
      <c r="M632" s="63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</row>
    <row r="633" spans="1:49" x14ac:dyDescent="0.2">
      <c r="B633" s="51"/>
      <c r="C633" s="57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</row>
    <row r="634" spans="1:49" x14ac:dyDescent="0.2">
      <c r="B634" s="51"/>
      <c r="C634" s="57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</row>
    <row r="635" spans="1:49" x14ac:dyDescent="0.2">
      <c r="B635" s="51"/>
      <c r="C635" s="57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</row>
    <row r="636" spans="1:49" x14ac:dyDescent="0.2">
      <c r="B636" s="51"/>
      <c r="C636" s="57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</row>
    <row r="637" spans="1:49" x14ac:dyDescent="0.2">
      <c r="B637" s="51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</row>
    <row r="638" spans="1:49" x14ac:dyDescent="0.2">
      <c r="B638" s="51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</row>
    <row r="639" spans="1:49" x14ac:dyDescent="0.2">
      <c r="B639" s="51"/>
      <c r="C639" s="57"/>
      <c r="AR639" s="42"/>
      <c r="AS639" s="42"/>
      <c r="AT639" s="42"/>
      <c r="AU639" s="42"/>
      <c r="AV639" s="42"/>
      <c r="AW639" s="42"/>
    </row>
    <row r="640" spans="1:49" x14ac:dyDescent="0.2">
      <c r="B640" s="51"/>
      <c r="C640" s="57"/>
      <c r="AR640" s="42"/>
      <c r="AS640" s="42"/>
      <c r="AT640" s="42"/>
      <c r="AU640" s="42"/>
      <c r="AV640" s="42"/>
      <c r="AW640" s="42"/>
    </row>
    <row r="641" spans="1:49" x14ac:dyDescent="0.2">
      <c r="B641" s="51"/>
      <c r="C641" s="57"/>
      <c r="AR641" s="42"/>
      <c r="AS641" s="42"/>
      <c r="AT641" s="42"/>
      <c r="AU641" s="42"/>
      <c r="AV641" s="42"/>
      <c r="AW641" s="42"/>
    </row>
    <row r="642" spans="1:49" x14ac:dyDescent="0.2">
      <c r="B642" s="51"/>
      <c r="C642" s="57"/>
      <c r="AR642" s="42"/>
      <c r="AS642" s="42"/>
      <c r="AT642" s="42"/>
      <c r="AU642" s="42"/>
      <c r="AV642" s="42"/>
      <c r="AW642" s="42"/>
    </row>
    <row r="643" spans="1:49" x14ac:dyDescent="0.2">
      <c r="B643" s="51"/>
      <c r="C643" s="57"/>
      <c r="AR643" s="42"/>
      <c r="AS643" s="42"/>
      <c r="AT643" s="42"/>
      <c r="AU643" s="42"/>
      <c r="AV643" s="42"/>
      <c r="AW643" s="42"/>
    </row>
    <row r="644" spans="1:49" x14ac:dyDescent="0.2">
      <c r="B644" s="51"/>
      <c r="C644" s="57"/>
      <c r="AR644" s="42"/>
      <c r="AS644" s="42"/>
      <c r="AT644" s="42"/>
      <c r="AU644" s="42"/>
      <c r="AV644" s="42"/>
      <c r="AW644" s="42"/>
    </row>
    <row r="645" spans="1:49" x14ac:dyDescent="0.2">
      <c r="B645" s="51"/>
      <c r="AR645" s="42"/>
      <c r="AS645" s="42"/>
      <c r="AT645" s="42"/>
      <c r="AU645" s="42"/>
      <c r="AV645" s="42"/>
      <c r="AW645" s="42"/>
    </row>
    <row r="646" spans="1:49" x14ac:dyDescent="0.2">
      <c r="B646" s="51"/>
      <c r="C646" s="57"/>
      <c r="AR646" s="42"/>
      <c r="AS646" s="42"/>
      <c r="AT646" s="42"/>
      <c r="AU646" s="42"/>
      <c r="AV646" s="42"/>
      <c r="AW646" s="42"/>
    </row>
    <row r="647" spans="1:49" x14ac:dyDescent="0.2">
      <c r="B647" s="51"/>
      <c r="C647" s="57"/>
      <c r="AR647" s="42"/>
      <c r="AS647" s="42"/>
      <c r="AT647" s="42"/>
      <c r="AU647" s="42"/>
      <c r="AV647" s="42"/>
      <c r="AW647" s="42"/>
    </row>
    <row r="648" spans="1:49" x14ac:dyDescent="0.2">
      <c r="B648" s="51"/>
      <c r="C648" s="57"/>
      <c r="AR648" s="42"/>
      <c r="AS648" s="42"/>
      <c r="AT648" s="42"/>
      <c r="AU648" s="42"/>
      <c r="AV648" s="42"/>
      <c r="AW648" s="42"/>
    </row>
    <row r="649" spans="1:49" x14ac:dyDescent="0.2">
      <c r="B649" s="51"/>
      <c r="AR649" s="42"/>
      <c r="AS649" s="42"/>
      <c r="AT649" s="42"/>
      <c r="AU649" s="42"/>
      <c r="AV649" s="42"/>
      <c r="AW649" s="42"/>
    </row>
    <row r="650" spans="1:49" x14ac:dyDescent="0.2">
      <c r="B650" s="51"/>
      <c r="C650" s="57"/>
      <c r="AR650" s="42"/>
      <c r="AS650" s="42"/>
      <c r="AT650" s="42"/>
      <c r="AU650" s="42"/>
      <c r="AV650" s="42"/>
      <c r="AW650" s="42"/>
    </row>
    <row r="651" spans="1:49" x14ac:dyDescent="0.2">
      <c r="B651" s="51"/>
      <c r="C651" s="57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</row>
    <row r="652" spans="1:49" x14ac:dyDescent="0.2">
      <c r="B652" s="51"/>
      <c r="C652" s="57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</row>
    <row r="653" spans="1:49" x14ac:dyDescent="0.2">
      <c r="A653" s="56"/>
      <c r="B653" s="51"/>
      <c r="C653" s="57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</row>
    <row r="654" spans="1:49" x14ac:dyDescent="0.2">
      <c r="B654" s="51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</row>
    <row r="655" spans="1:49" x14ac:dyDescent="0.2">
      <c r="B655" s="51"/>
      <c r="C655" s="57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</row>
    <row r="656" spans="1:49" x14ac:dyDescent="0.2">
      <c r="B656" s="51"/>
      <c r="C656" s="57"/>
      <c r="M656" s="63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</row>
    <row r="657" spans="1:49" x14ac:dyDescent="0.2">
      <c r="B657" s="51"/>
      <c r="C657" s="57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</row>
    <row r="658" spans="1:49" x14ac:dyDescent="0.2">
      <c r="B658" s="51"/>
      <c r="C658" s="57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</row>
    <row r="659" spans="1:49" x14ac:dyDescent="0.2">
      <c r="B659" s="51"/>
      <c r="C659" s="57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</row>
    <row r="660" spans="1:49" x14ac:dyDescent="0.2">
      <c r="B660" s="51"/>
      <c r="C660" s="57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</row>
    <row r="661" spans="1:49" x14ac:dyDescent="0.2">
      <c r="B661" s="51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</row>
    <row r="662" spans="1:49" x14ac:dyDescent="0.2">
      <c r="B662" s="51"/>
      <c r="C662" s="57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</row>
    <row r="663" spans="1:49" x14ac:dyDescent="0.2">
      <c r="B663" s="51"/>
      <c r="C663" s="57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</row>
    <row r="664" spans="1:49" x14ac:dyDescent="0.2">
      <c r="B664" s="51"/>
      <c r="C664" s="57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</row>
    <row r="665" spans="1:49" x14ac:dyDescent="0.2">
      <c r="B665" s="51"/>
      <c r="C665" s="57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</row>
    <row r="666" spans="1:49" x14ac:dyDescent="0.2">
      <c r="B666" s="51"/>
      <c r="C666" s="57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</row>
    <row r="667" spans="1:49" x14ac:dyDescent="0.2">
      <c r="B667" s="51"/>
      <c r="C667" s="57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</row>
    <row r="668" spans="1:49" x14ac:dyDescent="0.2">
      <c r="B668" s="51"/>
      <c r="C668" s="57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</row>
    <row r="669" spans="1:49" x14ac:dyDescent="0.2">
      <c r="B669" s="51"/>
      <c r="C669" s="57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</row>
    <row r="670" spans="1:49" x14ac:dyDescent="0.2">
      <c r="A670" s="56"/>
      <c r="B670" s="51"/>
      <c r="C670" s="57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</row>
    <row r="671" spans="1:49" x14ac:dyDescent="0.2">
      <c r="B671" s="51"/>
      <c r="C671" s="57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</row>
    <row r="672" spans="1:49" x14ac:dyDescent="0.2">
      <c r="B672" s="51"/>
      <c r="C672" s="57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</row>
    <row r="673" spans="2:49" x14ac:dyDescent="0.2">
      <c r="B673" s="51"/>
      <c r="C673" s="57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</row>
    <row r="674" spans="2:49" x14ac:dyDescent="0.2">
      <c r="B674" s="51"/>
      <c r="C674" s="57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</row>
    <row r="675" spans="2:49" x14ac:dyDescent="0.2">
      <c r="B675" s="51"/>
      <c r="C675" s="57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</row>
    <row r="676" spans="2:49" x14ac:dyDescent="0.2">
      <c r="B676" s="51"/>
      <c r="C676" s="57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</row>
    <row r="677" spans="2:49" x14ac:dyDescent="0.2">
      <c r="B677" s="51"/>
      <c r="C677" s="57"/>
      <c r="M677" s="63"/>
      <c r="AR677" s="42"/>
      <c r="AS677" s="42"/>
      <c r="AT677" s="42"/>
      <c r="AU677" s="42"/>
      <c r="AV677" s="42"/>
      <c r="AW677" s="42"/>
    </row>
    <row r="678" spans="2:49" x14ac:dyDescent="0.2">
      <c r="B678" s="51"/>
      <c r="C678" s="57"/>
      <c r="AR678" s="42"/>
      <c r="AS678" s="42"/>
      <c r="AT678" s="42"/>
      <c r="AU678" s="42"/>
      <c r="AV678" s="42"/>
      <c r="AW678" s="42"/>
    </row>
    <row r="679" spans="2:49" x14ac:dyDescent="0.2">
      <c r="B679" s="51"/>
      <c r="C679" s="57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</row>
    <row r="680" spans="2:49" x14ac:dyDescent="0.2">
      <c r="B680" s="51"/>
      <c r="C680" s="57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</row>
    <row r="681" spans="2:49" x14ac:dyDescent="0.2">
      <c r="B681" s="51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</row>
    <row r="682" spans="2:49" x14ac:dyDescent="0.2">
      <c r="B682" s="51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</row>
    <row r="683" spans="2:49" x14ac:dyDescent="0.2">
      <c r="B683" s="51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</row>
    <row r="684" spans="2:49" x14ac:dyDescent="0.2">
      <c r="B684" s="51"/>
      <c r="C684" s="57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</row>
    <row r="685" spans="2:49" x14ac:dyDescent="0.2">
      <c r="B685" s="51"/>
      <c r="C685" s="57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</row>
    <row r="686" spans="2:49" x14ac:dyDescent="0.2">
      <c r="B686" s="51"/>
      <c r="C686" s="57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</row>
    <row r="687" spans="2:49" x14ac:dyDescent="0.2">
      <c r="B687" s="51"/>
      <c r="C687" s="57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</row>
    <row r="688" spans="2:49" x14ac:dyDescent="0.2">
      <c r="B688" s="51"/>
      <c r="C688" s="57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</row>
    <row r="689" spans="1:49" x14ac:dyDescent="0.2">
      <c r="B689" s="51"/>
      <c r="C689" s="57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</row>
    <row r="690" spans="1:49" x14ac:dyDescent="0.2">
      <c r="B690" s="51"/>
      <c r="C690" s="57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</row>
    <row r="691" spans="1:49" x14ac:dyDescent="0.2">
      <c r="B691" s="51"/>
      <c r="C691" s="57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</row>
    <row r="692" spans="1:49" x14ac:dyDescent="0.2">
      <c r="B692" s="51"/>
      <c r="C692" s="57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</row>
    <row r="693" spans="1:49" x14ac:dyDescent="0.2">
      <c r="B693" s="51"/>
      <c r="C693" s="57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</row>
    <row r="694" spans="1:49" x14ac:dyDescent="0.2">
      <c r="B694" s="51"/>
      <c r="C694" s="57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</row>
    <row r="695" spans="1:49" x14ac:dyDescent="0.2">
      <c r="B695" s="51"/>
      <c r="C695" s="57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</row>
    <row r="696" spans="1:49" x14ac:dyDescent="0.2">
      <c r="B696" s="51"/>
      <c r="C696" s="57"/>
      <c r="M696" s="63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</row>
    <row r="697" spans="1:49" x14ac:dyDescent="0.2">
      <c r="B697" s="51"/>
      <c r="C697" s="57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</row>
    <row r="698" spans="1:49" x14ac:dyDescent="0.2">
      <c r="B698" s="51"/>
      <c r="C698" s="57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</row>
    <row r="699" spans="1:49" x14ac:dyDescent="0.2">
      <c r="B699" s="51"/>
      <c r="C699" s="57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</row>
    <row r="700" spans="1:49" x14ac:dyDescent="0.2">
      <c r="B700" s="51"/>
      <c r="C700" s="57"/>
      <c r="AR700" s="42"/>
      <c r="AS700" s="42"/>
      <c r="AT700" s="42"/>
      <c r="AU700" s="42"/>
      <c r="AV700" s="42"/>
      <c r="AW700" s="42"/>
    </row>
    <row r="701" spans="1:49" x14ac:dyDescent="0.2">
      <c r="B701" s="51"/>
      <c r="C701" s="57"/>
      <c r="AR701" s="42"/>
      <c r="AS701" s="42"/>
      <c r="AT701" s="42"/>
      <c r="AU701" s="42"/>
      <c r="AV701" s="42"/>
      <c r="AW701" s="42"/>
    </row>
    <row r="702" spans="1:49" x14ac:dyDescent="0.2">
      <c r="B702" s="51"/>
      <c r="C702" s="57"/>
      <c r="AR702" s="42"/>
      <c r="AS702" s="42"/>
      <c r="AT702" s="42"/>
      <c r="AU702" s="42"/>
      <c r="AV702" s="42"/>
      <c r="AW702" s="42"/>
    </row>
    <row r="703" spans="1:49" x14ac:dyDescent="0.2">
      <c r="A703" s="56"/>
      <c r="B703" s="51"/>
      <c r="C703" s="57"/>
      <c r="AR703" s="42"/>
      <c r="AS703" s="42"/>
      <c r="AT703" s="42"/>
      <c r="AU703" s="42"/>
      <c r="AV703" s="42"/>
      <c r="AW703" s="42"/>
    </row>
    <row r="704" spans="1:49" x14ac:dyDescent="0.2">
      <c r="B704" s="51"/>
      <c r="C704" s="57"/>
      <c r="AR704" s="42"/>
      <c r="AS704" s="42"/>
      <c r="AT704" s="42"/>
      <c r="AU704" s="42"/>
      <c r="AV704" s="42"/>
      <c r="AW704" s="42"/>
    </row>
    <row r="705" spans="1:49" x14ac:dyDescent="0.2">
      <c r="B705" s="51"/>
      <c r="C705" s="57"/>
      <c r="AR705" s="42"/>
      <c r="AS705" s="42"/>
      <c r="AT705" s="42"/>
      <c r="AU705" s="42"/>
      <c r="AV705" s="42"/>
      <c r="AW705" s="42"/>
    </row>
    <row r="706" spans="1:49" x14ac:dyDescent="0.2">
      <c r="B706" s="51"/>
      <c r="AR706" s="42"/>
      <c r="AS706" s="42"/>
      <c r="AT706" s="42"/>
      <c r="AU706" s="42"/>
      <c r="AV706" s="42"/>
      <c r="AW706" s="42"/>
    </row>
    <row r="707" spans="1:49" x14ac:dyDescent="0.2">
      <c r="B707" s="51"/>
      <c r="AR707" s="42"/>
      <c r="AS707" s="42"/>
      <c r="AT707" s="42"/>
      <c r="AU707" s="42"/>
      <c r="AV707" s="42"/>
      <c r="AW707" s="42"/>
    </row>
    <row r="708" spans="1:49" x14ac:dyDescent="0.2">
      <c r="B708" s="51"/>
      <c r="AR708" s="42"/>
      <c r="AS708" s="42"/>
      <c r="AT708" s="42"/>
      <c r="AU708" s="42"/>
      <c r="AV708" s="42"/>
      <c r="AW708" s="42"/>
    </row>
    <row r="709" spans="1:49" x14ac:dyDescent="0.2">
      <c r="B709" s="51"/>
      <c r="C709" s="57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</row>
    <row r="710" spans="1:49" x14ac:dyDescent="0.2">
      <c r="B710" s="51"/>
      <c r="C710" s="57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</row>
    <row r="711" spans="1:49" x14ac:dyDescent="0.2">
      <c r="B711" s="51"/>
      <c r="C711" s="57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</row>
    <row r="712" spans="1:49" x14ac:dyDescent="0.2">
      <c r="B712" s="51"/>
      <c r="C712" s="57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</row>
    <row r="713" spans="1:49" x14ac:dyDescent="0.2">
      <c r="B713" s="51"/>
      <c r="C713" s="57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</row>
    <row r="714" spans="1:49" x14ac:dyDescent="0.2">
      <c r="B714" s="51"/>
      <c r="C714" s="57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</row>
    <row r="715" spans="1:49" x14ac:dyDescent="0.2">
      <c r="B715" s="51"/>
      <c r="C715" s="57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</row>
    <row r="716" spans="1:49" x14ac:dyDescent="0.2">
      <c r="B716" s="51"/>
      <c r="C716" s="57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</row>
    <row r="717" spans="1:49" x14ac:dyDescent="0.2">
      <c r="B717" s="51"/>
      <c r="C717" s="57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</row>
    <row r="718" spans="1:49" x14ac:dyDescent="0.2">
      <c r="B718" s="51"/>
      <c r="C718" s="57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</row>
    <row r="719" spans="1:49" x14ac:dyDescent="0.2">
      <c r="A719" s="56"/>
      <c r="B719" s="51"/>
      <c r="C719" s="57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</row>
    <row r="720" spans="1:49" x14ac:dyDescent="0.2">
      <c r="B720" s="51"/>
      <c r="C720" s="57"/>
      <c r="M720" s="63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</row>
    <row r="721" spans="2:49" x14ac:dyDescent="0.2">
      <c r="B721" s="51"/>
      <c r="C721" s="57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</row>
    <row r="722" spans="2:49" x14ac:dyDescent="0.2">
      <c r="B722" s="51"/>
      <c r="C722" s="57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</row>
    <row r="723" spans="2:49" x14ac:dyDescent="0.2">
      <c r="B723" s="51"/>
      <c r="C723" s="57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</row>
    <row r="724" spans="2:49" x14ac:dyDescent="0.2">
      <c r="B724" s="51"/>
      <c r="C724" s="57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</row>
    <row r="725" spans="2:49" x14ac:dyDescent="0.2">
      <c r="B725" s="51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</row>
    <row r="726" spans="2:49" x14ac:dyDescent="0.2">
      <c r="B726" s="51"/>
      <c r="C726" s="57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</row>
    <row r="727" spans="2:49" x14ac:dyDescent="0.2">
      <c r="B727" s="51"/>
      <c r="C727" s="57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</row>
    <row r="728" spans="2:49" x14ac:dyDescent="0.2">
      <c r="B728" s="51"/>
      <c r="C728" s="57"/>
      <c r="AR728" s="42"/>
      <c r="AS728" s="42"/>
      <c r="AT728" s="42"/>
      <c r="AU728" s="42"/>
      <c r="AV728" s="42"/>
      <c r="AW728" s="42"/>
    </row>
    <row r="729" spans="2:49" x14ac:dyDescent="0.2">
      <c r="B729" s="51"/>
      <c r="AR729" s="42"/>
      <c r="AS729" s="42"/>
      <c r="AT729" s="42"/>
      <c r="AU729" s="42"/>
      <c r="AV729" s="42"/>
      <c r="AW729" s="42"/>
    </row>
    <row r="730" spans="2:49" x14ac:dyDescent="0.2">
      <c r="B730" s="51"/>
      <c r="C730" s="57"/>
      <c r="AR730" s="42"/>
      <c r="AS730" s="42"/>
      <c r="AT730" s="42"/>
      <c r="AU730" s="42"/>
      <c r="AV730" s="42"/>
      <c r="AW730" s="42"/>
    </row>
    <row r="731" spans="2:49" x14ac:dyDescent="0.2">
      <c r="B731" s="51"/>
      <c r="AR731" s="42"/>
      <c r="AS731" s="42"/>
      <c r="AT731" s="42"/>
      <c r="AU731" s="42"/>
      <c r="AV731" s="42"/>
      <c r="AW731" s="42"/>
    </row>
    <row r="732" spans="2:49" x14ac:dyDescent="0.2">
      <c r="B732" s="51"/>
      <c r="C732" s="57"/>
      <c r="AR732" s="42"/>
      <c r="AS732" s="42"/>
      <c r="AT732" s="42"/>
      <c r="AU732" s="42"/>
      <c r="AV732" s="42"/>
      <c r="AW732" s="42"/>
    </row>
    <row r="733" spans="2:49" x14ac:dyDescent="0.2">
      <c r="B733" s="51"/>
      <c r="C733" s="57"/>
      <c r="AR733" s="42"/>
      <c r="AS733" s="42"/>
      <c r="AT733" s="42"/>
      <c r="AU733" s="42"/>
      <c r="AV733" s="42"/>
      <c r="AW733" s="42"/>
    </row>
    <row r="734" spans="2:49" x14ac:dyDescent="0.2">
      <c r="B734" s="51"/>
      <c r="C734" s="57"/>
      <c r="AR734" s="42"/>
      <c r="AS734" s="42"/>
      <c r="AT734" s="42"/>
      <c r="AU734" s="42"/>
      <c r="AV734" s="42"/>
      <c r="AW734" s="42"/>
    </row>
    <row r="735" spans="2:49" x14ac:dyDescent="0.2">
      <c r="B735" s="51"/>
      <c r="AR735" s="42"/>
      <c r="AS735" s="42"/>
      <c r="AT735" s="42"/>
      <c r="AU735" s="42"/>
      <c r="AV735" s="42"/>
      <c r="AW735" s="42"/>
    </row>
    <row r="736" spans="2:49" x14ac:dyDescent="0.2">
      <c r="B736" s="51"/>
      <c r="C736" s="57"/>
      <c r="M736" s="63"/>
      <c r="AR736" s="42"/>
      <c r="AS736" s="42"/>
      <c r="AT736" s="42"/>
      <c r="AU736" s="42"/>
      <c r="AV736" s="42"/>
      <c r="AW736" s="42"/>
    </row>
    <row r="737" spans="1:49" x14ac:dyDescent="0.2">
      <c r="B737" s="51"/>
      <c r="C737" s="57"/>
      <c r="AR737" s="42"/>
      <c r="AS737" s="42"/>
      <c r="AT737" s="42"/>
      <c r="AU737" s="42"/>
      <c r="AV737" s="42"/>
      <c r="AW737" s="42"/>
    </row>
    <row r="738" spans="1:49" x14ac:dyDescent="0.2">
      <c r="B738" s="51"/>
      <c r="C738" s="57"/>
      <c r="AR738" s="42"/>
      <c r="AS738" s="42"/>
      <c r="AT738" s="42"/>
      <c r="AU738" s="42"/>
      <c r="AV738" s="42"/>
      <c r="AW738" s="42"/>
    </row>
    <row r="739" spans="1:49" x14ac:dyDescent="0.2">
      <c r="B739" s="51"/>
      <c r="C739" s="57"/>
      <c r="AR739" s="42"/>
      <c r="AS739" s="42"/>
      <c r="AT739" s="42"/>
      <c r="AU739" s="42"/>
      <c r="AV739" s="42"/>
      <c r="AW739" s="42"/>
    </row>
    <row r="740" spans="1:49" x14ac:dyDescent="0.2">
      <c r="B740" s="51"/>
      <c r="C740" s="57"/>
      <c r="AR740" s="42"/>
      <c r="AS740" s="42"/>
      <c r="AT740" s="42"/>
      <c r="AU740" s="42"/>
      <c r="AV740" s="42"/>
      <c r="AW740" s="42"/>
    </row>
    <row r="741" spans="1:49" x14ac:dyDescent="0.2">
      <c r="B741" s="51"/>
      <c r="C741" s="57"/>
      <c r="AR741" s="42"/>
      <c r="AS741" s="42"/>
      <c r="AT741" s="42"/>
      <c r="AU741" s="42"/>
      <c r="AV741" s="42"/>
      <c r="AW741" s="42"/>
    </row>
    <row r="742" spans="1:49" x14ac:dyDescent="0.2">
      <c r="B742" s="51"/>
      <c r="C742" s="57"/>
      <c r="AR742" s="42"/>
      <c r="AS742" s="42"/>
      <c r="AT742" s="42"/>
      <c r="AU742" s="42"/>
      <c r="AV742" s="42"/>
      <c r="AW742" s="42"/>
    </row>
    <row r="743" spans="1:49" x14ac:dyDescent="0.2">
      <c r="B743" s="51"/>
      <c r="C743" s="57"/>
      <c r="AW743" s="42"/>
    </row>
    <row r="744" spans="1:49" x14ac:dyDescent="0.2">
      <c r="B744" s="51"/>
      <c r="C744" s="57"/>
      <c r="AW744" s="42"/>
    </row>
    <row r="745" spans="1:49" x14ac:dyDescent="0.2">
      <c r="B745" s="51"/>
      <c r="AW745" s="42"/>
    </row>
    <row r="746" spans="1:49" x14ac:dyDescent="0.2">
      <c r="B746" s="51"/>
      <c r="C746" s="57"/>
      <c r="AW746" s="42"/>
    </row>
    <row r="747" spans="1:49" x14ac:dyDescent="0.2">
      <c r="A747" s="56"/>
      <c r="B747" s="51"/>
      <c r="C747" s="57"/>
      <c r="AW747" s="42"/>
    </row>
    <row r="748" spans="1:49" x14ac:dyDescent="0.2">
      <c r="B748" s="51"/>
      <c r="C748" s="57"/>
      <c r="AW748" s="42"/>
    </row>
    <row r="749" spans="1:49" x14ac:dyDescent="0.2">
      <c r="B749" s="51"/>
      <c r="C749" s="57"/>
      <c r="AW749" s="42"/>
    </row>
    <row r="750" spans="1:49" x14ac:dyDescent="0.2">
      <c r="A750" s="56"/>
      <c r="B750" s="51"/>
      <c r="C750" s="57"/>
      <c r="AW750" s="42"/>
    </row>
    <row r="751" spans="1:49" x14ac:dyDescent="0.2">
      <c r="B751" s="51"/>
      <c r="AW751" s="42"/>
    </row>
    <row r="752" spans="1:49" x14ac:dyDescent="0.2">
      <c r="B752" s="51"/>
      <c r="C752" s="57"/>
      <c r="AW752" s="42"/>
    </row>
    <row r="753" spans="2:49" x14ac:dyDescent="0.2">
      <c r="B753" s="51"/>
      <c r="C753" s="57"/>
      <c r="AW753" s="42"/>
    </row>
    <row r="754" spans="2:49" x14ac:dyDescent="0.2">
      <c r="B754" s="51"/>
      <c r="C754" s="57"/>
      <c r="AW754" s="42"/>
    </row>
    <row r="755" spans="2:49" x14ac:dyDescent="0.2">
      <c r="B755" s="51"/>
      <c r="C755" s="57"/>
      <c r="AW755" s="42"/>
    </row>
    <row r="756" spans="2:49" x14ac:dyDescent="0.2">
      <c r="B756" s="51"/>
      <c r="AW756" s="42"/>
    </row>
    <row r="757" spans="2:49" x14ac:dyDescent="0.2">
      <c r="B757" s="51"/>
      <c r="C757" s="57"/>
      <c r="AW757" s="42"/>
    </row>
    <row r="758" spans="2:49" x14ac:dyDescent="0.2">
      <c r="B758" s="51"/>
      <c r="C758" s="57"/>
      <c r="AW758" s="42"/>
    </row>
    <row r="759" spans="2:49" x14ac:dyDescent="0.2">
      <c r="B759" s="51"/>
      <c r="C759" s="57"/>
      <c r="AW759" s="42"/>
    </row>
    <row r="760" spans="2:49" x14ac:dyDescent="0.2">
      <c r="B760" s="51"/>
      <c r="C760" s="57"/>
      <c r="AW760" s="42"/>
    </row>
    <row r="761" spans="2:49" x14ac:dyDescent="0.2">
      <c r="B761" s="51"/>
      <c r="C761" s="57"/>
      <c r="AW761" s="42"/>
    </row>
    <row r="762" spans="2:49" x14ac:dyDescent="0.2">
      <c r="B762" s="51"/>
      <c r="AW762" s="42"/>
    </row>
    <row r="763" spans="2:49" x14ac:dyDescent="0.2">
      <c r="B763" s="51"/>
      <c r="C763" s="57"/>
      <c r="AW763" s="42"/>
    </row>
    <row r="764" spans="2:49" x14ac:dyDescent="0.2">
      <c r="B764" s="51"/>
      <c r="C764" s="57"/>
      <c r="AW764" s="42"/>
    </row>
    <row r="765" spans="2:49" x14ac:dyDescent="0.2">
      <c r="B765" s="51"/>
      <c r="C765" s="57"/>
      <c r="AW765" s="42"/>
    </row>
    <row r="766" spans="2:49" x14ac:dyDescent="0.2">
      <c r="B766" s="51"/>
      <c r="AW766" s="42"/>
    </row>
    <row r="767" spans="2:49" x14ac:dyDescent="0.2">
      <c r="B767" s="51"/>
      <c r="C767" s="57"/>
      <c r="AW767" s="42"/>
    </row>
    <row r="768" spans="2:49" x14ac:dyDescent="0.2">
      <c r="B768" s="51"/>
      <c r="C768" s="57"/>
      <c r="AW768" s="42"/>
    </row>
    <row r="769" spans="2:49" x14ac:dyDescent="0.2">
      <c r="B769" s="51"/>
      <c r="C769" s="57"/>
      <c r="AW769" s="42"/>
    </row>
    <row r="770" spans="2:49" x14ac:dyDescent="0.2">
      <c r="B770" s="51"/>
      <c r="C770" s="57"/>
      <c r="AW770" s="42"/>
    </row>
    <row r="771" spans="2:49" x14ac:dyDescent="0.2">
      <c r="B771" s="51"/>
      <c r="C771" s="57"/>
      <c r="AW771" s="42"/>
    </row>
    <row r="772" spans="2:49" x14ac:dyDescent="0.2">
      <c r="B772" s="51"/>
      <c r="C772" s="57"/>
      <c r="AW772" s="42"/>
    </row>
    <row r="773" spans="2:49" x14ac:dyDescent="0.2">
      <c r="B773" s="51"/>
      <c r="C773" s="57"/>
      <c r="AW773" s="42"/>
    </row>
    <row r="774" spans="2:49" x14ac:dyDescent="0.2">
      <c r="B774" s="51"/>
      <c r="C774" s="57"/>
      <c r="AW774" s="42"/>
    </row>
    <row r="775" spans="2:49" x14ac:dyDescent="0.2">
      <c r="B775" s="51"/>
      <c r="C775" s="57"/>
      <c r="AW775" s="42"/>
    </row>
    <row r="776" spans="2:49" x14ac:dyDescent="0.2">
      <c r="B776" s="51"/>
      <c r="C776" s="57"/>
      <c r="AW776" s="42"/>
    </row>
    <row r="777" spans="2:49" x14ac:dyDescent="0.2">
      <c r="B777" s="51"/>
      <c r="AW777" s="42"/>
    </row>
    <row r="778" spans="2:49" x14ac:dyDescent="0.2">
      <c r="B778" s="51"/>
      <c r="AW778" s="42"/>
    </row>
    <row r="779" spans="2:49" x14ac:dyDescent="0.2">
      <c r="B779" s="51"/>
      <c r="C779" s="57"/>
      <c r="AW779" s="42"/>
    </row>
    <row r="780" spans="2:49" x14ac:dyDescent="0.2">
      <c r="B780" s="51"/>
      <c r="C780" s="57"/>
      <c r="AW780" s="42"/>
    </row>
    <row r="781" spans="2:49" x14ac:dyDescent="0.2">
      <c r="B781" s="51"/>
      <c r="C781" s="57"/>
      <c r="AW781" s="42"/>
    </row>
    <row r="782" spans="2:49" x14ac:dyDescent="0.2">
      <c r="B782" s="51"/>
      <c r="C782" s="57"/>
      <c r="AW782" s="42"/>
    </row>
    <row r="783" spans="2:49" x14ac:dyDescent="0.2">
      <c r="B783" s="51"/>
      <c r="C783" s="57"/>
      <c r="AW783" s="42"/>
    </row>
    <row r="784" spans="2:49" x14ac:dyDescent="0.2">
      <c r="B784" s="51"/>
      <c r="C784" s="57"/>
      <c r="AW784" s="42"/>
    </row>
    <row r="785" spans="2:49" x14ac:dyDescent="0.2">
      <c r="B785" s="51"/>
      <c r="C785" s="57"/>
      <c r="AW785" s="42"/>
    </row>
    <row r="786" spans="2:49" x14ac:dyDescent="0.2">
      <c r="B786" s="51"/>
      <c r="C786" s="57"/>
      <c r="AW786" s="42"/>
    </row>
    <row r="787" spans="2:49" x14ac:dyDescent="0.2">
      <c r="B787" s="51"/>
      <c r="C787" s="57"/>
      <c r="AW787" s="42"/>
    </row>
    <row r="788" spans="2:49" x14ac:dyDescent="0.2">
      <c r="B788" s="51"/>
      <c r="C788" s="57"/>
      <c r="AW788" s="42"/>
    </row>
    <row r="789" spans="2:49" x14ac:dyDescent="0.2">
      <c r="B789" s="51"/>
      <c r="C789" s="57"/>
      <c r="AW789" s="42"/>
    </row>
    <row r="790" spans="2:49" x14ac:dyDescent="0.2">
      <c r="B790" s="51"/>
      <c r="C790" s="57"/>
      <c r="AW790" s="42"/>
    </row>
    <row r="791" spans="2:49" x14ac:dyDescent="0.2">
      <c r="B791" s="51"/>
      <c r="C791" s="57"/>
      <c r="AW791" s="42"/>
    </row>
    <row r="792" spans="2:49" x14ac:dyDescent="0.2">
      <c r="B792" s="51"/>
      <c r="C792" s="57"/>
      <c r="AW792" s="42"/>
    </row>
    <row r="793" spans="2:49" x14ac:dyDescent="0.2">
      <c r="B793" s="51"/>
      <c r="C793" s="57"/>
    </row>
    <row r="794" spans="2:49" x14ac:dyDescent="0.2">
      <c r="B794" s="51"/>
      <c r="C794" s="57"/>
    </row>
    <row r="795" spans="2:49" x14ac:dyDescent="0.2">
      <c r="B795" s="51"/>
    </row>
    <row r="796" spans="2:49" x14ac:dyDescent="0.2">
      <c r="B796" s="51"/>
      <c r="C796" s="57"/>
    </row>
    <row r="797" spans="2:49" x14ac:dyDescent="0.2">
      <c r="B797" s="51"/>
      <c r="C797" s="57"/>
    </row>
    <row r="798" spans="2:49" x14ac:dyDescent="0.2">
      <c r="B798" s="51"/>
    </row>
    <row r="799" spans="2:49" x14ac:dyDescent="0.2">
      <c r="B799" s="51"/>
    </row>
    <row r="800" spans="2:49" x14ac:dyDescent="0.2">
      <c r="B800" s="51"/>
      <c r="C800" s="57"/>
    </row>
    <row r="801" spans="2:3" x14ac:dyDescent="0.2">
      <c r="B801" s="51"/>
      <c r="C801" s="57"/>
    </row>
    <row r="802" spans="2:3" x14ac:dyDescent="0.2">
      <c r="B802" s="51"/>
      <c r="C802" s="57"/>
    </row>
    <row r="803" spans="2:3" x14ac:dyDescent="0.2">
      <c r="B803" s="51"/>
      <c r="C803" s="57"/>
    </row>
    <row r="804" spans="2:3" x14ac:dyDescent="0.2">
      <c r="B804" s="51"/>
      <c r="C804" s="57"/>
    </row>
    <row r="805" spans="2:3" x14ac:dyDescent="0.2">
      <c r="B805" s="51"/>
      <c r="C805" s="57"/>
    </row>
    <row r="806" spans="2:3" x14ac:dyDescent="0.2">
      <c r="B806" s="51"/>
      <c r="C806" s="57"/>
    </row>
    <row r="807" spans="2:3" x14ac:dyDescent="0.2">
      <c r="B807" s="51"/>
      <c r="C807" s="57"/>
    </row>
    <row r="808" spans="2:3" x14ac:dyDescent="0.2">
      <c r="B808" s="51"/>
    </row>
    <row r="809" spans="2:3" x14ac:dyDescent="0.2">
      <c r="B809" s="51"/>
      <c r="C809" s="57"/>
    </row>
    <row r="810" spans="2:3" x14ac:dyDescent="0.2">
      <c r="B810" s="51"/>
      <c r="C810" s="57"/>
    </row>
    <row r="811" spans="2:3" x14ac:dyDescent="0.2">
      <c r="B811" s="51"/>
      <c r="C811" s="57"/>
    </row>
    <row r="812" spans="2:3" x14ac:dyDescent="0.2">
      <c r="B812" s="51"/>
      <c r="C812" s="57"/>
    </row>
    <row r="813" spans="2:3" x14ac:dyDescent="0.2">
      <c r="B813" s="51"/>
      <c r="C813" s="57"/>
    </row>
    <row r="814" spans="2:3" x14ac:dyDescent="0.2">
      <c r="B814" s="51"/>
      <c r="C814" s="57"/>
    </row>
    <row r="815" spans="2:3" x14ac:dyDescent="0.2">
      <c r="B815" s="51"/>
      <c r="C815" s="57"/>
    </row>
    <row r="816" spans="2:3" x14ac:dyDescent="0.2">
      <c r="B816" s="51"/>
      <c r="C816" s="57"/>
    </row>
    <row r="817" spans="2:43" x14ac:dyDescent="0.2">
      <c r="B817" s="51"/>
      <c r="C817" s="57"/>
    </row>
    <row r="818" spans="2:43" x14ac:dyDescent="0.2">
      <c r="B818" s="51"/>
    </row>
    <row r="819" spans="2:43" x14ac:dyDescent="0.2">
      <c r="B819" s="51"/>
      <c r="C819" s="57"/>
    </row>
    <row r="820" spans="2:43" x14ac:dyDescent="0.2">
      <c r="B820" s="51"/>
      <c r="C820" s="57"/>
    </row>
    <row r="821" spans="2:43" x14ac:dyDescent="0.2">
      <c r="B821" s="51"/>
      <c r="C821" s="57"/>
    </row>
    <row r="822" spans="2:43" x14ac:dyDescent="0.2">
      <c r="B822" s="51"/>
      <c r="C822" s="57"/>
    </row>
    <row r="823" spans="2:43" x14ac:dyDescent="0.2">
      <c r="B823" s="51"/>
      <c r="C823" s="57"/>
    </row>
    <row r="824" spans="2:43" x14ac:dyDescent="0.2">
      <c r="B824" s="51"/>
      <c r="C824" s="57"/>
    </row>
    <row r="825" spans="2:43" x14ac:dyDescent="0.2">
      <c r="B825" s="51"/>
      <c r="C825" s="57"/>
    </row>
    <row r="826" spans="2:43" x14ac:dyDescent="0.2">
      <c r="B826" s="51"/>
      <c r="C826" s="57"/>
    </row>
    <row r="827" spans="2:43" x14ac:dyDescent="0.2">
      <c r="B827" s="51"/>
      <c r="C827" s="57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</row>
    <row r="828" spans="2:43" x14ac:dyDescent="0.2">
      <c r="B828" s="51"/>
      <c r="C828" s="57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</row>
    <row r="829" spans="2:43" x14ac:dyDescent="0.2">
      <c r="B829" s="51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</row>
    <row r="830" spans="2:43" x14ac:dyDescent="0.2">
      <c r="B830" s="51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</row>
    <row r="831" spans="2:43" x14ac:dyDescent="0.2">
      <c r="B831" s="51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</row>
    <row r="832" spans="2:43" x14ac:dyDescent="0.2">
      <c r="B832" s="51"/>
      <c r="C832" s="57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</row>
    <row r="833" spans="2:49" x14ac:dyDescent="0.2">
      <c r="B833" s="51"/>
      <c r="C833" s="57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</row>
    <row r="834" spans="2:49" x14ac:dyDescent="0.2">
      <c r="B834" s="51"/>
      <c r="C834" s="57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</row>
    <row r="835" spans="2:49" x14ac:dyDescent="0.2">
      <c r="B835" s="51"/>
      <c r="C835" s="57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</row>
    <row r="836" spans="2:49" x14ac:dyDescent="0.2">
      <c r="B836" s="51"/>
      <c r="C836" s="57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</row>
    <row r="837" spans="2:49" x14ac:dyDescent="0.2">
      <c r="B837" s="51"/>
      <c r="C837" s="57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</row>
    <row r="838" spans="2:49" x14ac:dyDescent="0.2">
      <c r="B838" s="51"/>
      <c r="C838" s="57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</row>
    <row r="839" spans="2:49" x14ac:dyDescent="0.2">
      <c r="B839" s="51"/>
      <c r="C839" s="57"/>
    </row>
    <row r="840" spans="2:49" x14ac:dyDescent="0.2">
      <c r="B840" s="51"/>
      <c r="C840" s="57"/>
    </row>
    <row r="841" spans="2:49" x14ac:dyDescent="0.2">
      <c r="B841" s="51"/>
    </row>
    <row r="842" spans="2:49" x14ac:dyDescent="0.2">
      <c r="B842" s="51"/>
      <c r="C842" s="57"/>
      <c r="AR842" s="42"/>
      <c r="AS842" s="42"/>
      <c r="AT842" s="42"/>
      <c r="AU842" s="42"/>
      <c r="AV842" s="42"/>
      <c r="AW842" s="42"/>
    </row>
    <row r="843" spans="2:49" x14ac:dyDescent="0.2">
      <c r="B843" s="51"/>
      <c r="AR843" s="42"/>
      <c r="AS843" s="42"/>
      <c r="AT843" s="42"/>
      <c r="AU843" s="42"/>
      <c r="AV843" s="42"/>
      <c r="AW843" s="42"/>
    </row>
    <row r="844" spans="2:49" x14ac:dyDescent="0.2">
      <c r="B844" s="51"/>
      <c r="AR844" s="42"/>
      <c r="AS844" s="42"/>
      <c r="AT844" s="42"/>
      <c r="AU844" s="42"/>
      <c r="AV844" s="42"/>
      <c r="AW844" s="42"/>
    </row>
    <row r="845" spans="2:49" x14ac:dyDescent="0.2">
      <c r="B845" s="51"/>
      <c r="C845" s="57"/>
      <c r="AR845" s="42"/>
      <c r="AS845" s="42"/>
      <c r="AT845" s="42"/>
      <c r="AU845" s="42"/>
      <c r="AV845" s="42"/>
      <c r="AW845" s="42"/>
    </row>
    <row r="846" spans="2:49" x14ac:dyDescent="0.2">
      <c r="B846" s="51"/>
      <c r="C846" s="57"/>
      <c r="AR846" s="42"/>
      <c r="AS846" s="42"/>
      <c r="AT846" s="42"/>
      <c r="AU846" s="42"/>
      <c r="AV846" s="42"/>
      <c r="AW846" s="42"/>
    </row>
    <row r="847" spans="2:49" x14ac:dyDescent="0.2">
      <c r="B847" s="51"/>
      <c r="C847" s="57"/>
      <c r="AR847" s="42"/>
      <c r="AS847" s="42"/>
      <c r="AT847" s="42"/>
      <c r="AU847" s="42"/>
      <c r="AV847" s="42"/>
      <c r="AW847" s="42"/>
    </row>
    <row r="848" spans="2:49" x14ac:dyDescent="0.2">
      <c r="B848" s="51"/>
      <c r="C848" s="57"/>
      <c r="AR848" s="42"/>
      <c r="AS848" s="42"/>
      <c r="AT848" s="42"/>
      <c r="AU848" s="42"/>
      <c r="AV848" s="42"/>
      <c r="AW848" s="42"/>
    </row>
    <row r="849" spans="2:49" x14ac:dyDescent="0.2">
      <c r="B849" s="51"/>
      <c r="C849" s="57"/>
      <c r="AR849" s="42"/>
      <c r="AS849" s="42"/>
      <c r="AT849" s="42"/>
      <c r="AU849" s="42"/>
      <c r="AV849" s="42"/>
      <c r="AW849" s="42"/>
    </row>
    <row r="850" spans="2:49" x14ac:dyDescent="0.2">
      <c r="B850" s="51"/>
      <c r="C850" s="57"/>
      <c r="AR850" s="42"/>
      <c r="AS850" s="42"/>
      <c r="AT850" s="42"/>
      <c r="AU850" s="42"/>
      <c r="AV850" s="42"/>
      <c r="AW850" s="42"/>
    </row>
    <row r="851" spans="2:49" x14ac:dyDescent="0.2">
      <c r="B851" s="51"/>
      <c r="C851" s="57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</row>
    <row r="852" spans="2:49" x14ac:dyDescent="0.2">
      <c r="B852" s="51"/>
      <c r="C852" s="57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</row>
    <row r="853" spans="2:49" x14ac:dyDescent="0.2">
      <c r="B853" s="51"/>
      <c r="C853" s="57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</row>
    <row r="854" spans="2:49" x14ac:dyDescent="0.2">
      <c r="B854" s="51"/>
      <c r="C854" s="57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</row>
    <row r="855" spans="2:49" x14ac:dyDescent="0.2">
      <c r="B855" s="51"/>
      <c r="C855" s="57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</row>
    <row r="856" spans="2:49" x14ac:dyDescent="0.2">
      <c r="B856" s="51"/>
      <c r="C856" s="57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</row>
    <row r="857" spans="2:49" x14ac:dyDescent="0.2">
      <c r="B857" s="51"/>
      <c r="C857" s="57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</row>
    <row r="858" spans="2:49" x14ac:dyDescent="0.2">
      <c r="B858" s="51"/>
      <c r="C858" s="57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</row>
    <row r="859" spans="2:49" x14ac:dyDescent="0.2">
      <c r="B859" s="51"/>
      <c r="C859" s="57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</row>
    <row r="860" spans="2:49" x14ac:dyDescent="0.2">
      <c r="B860" s="51"/>
      <c r="C860" s="57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</row>
    <row r="861" spans="2:49" x14ac:dyDescent="0.2">
      <c r="B861" s="51"/>
      <c r="C861" s="57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</row>
    <row r="862" spans="2:49" x14ac:dyDescent="0.2">
      <c r="B862" s="51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</row>
    <row r="863" spans="2:49" x14ac:dyDescent="0.2">
      <c r="B863" s="51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</row>
    <row r="864" spans="2:49" x14ac:dyDescent="0.2">
      <c r="B864" s="51"/>
      <c r="C864" s="57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</row>
    <row r="865" spans="2:49" x14ac:dyDescent="0.2">
      <c r="B865" s="51"/>
      <c r="C865" s="57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</row>
    <row r="866" spans="2:49" x14ac:dyDescent="0.2">
      <c r="B866" s="51"/>
      <c r="C866" s="57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42"/>
      <c r="AU866" s="42"/>
      <c r="AV866" s="42"/>
      <c r="AW866" s="42"/>
    </row>
    <row r="867" spans="2:49" x14ac:dyDescent="0.2">
      <c r="B867" s="51"/>
      <c r="C867" s="57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</row>
    <row r="868" spans="2:49" x14ac:dyDescent="0.2">
      <c r="B868" s="51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</row>
    <row r="869" spans="2:49" x14ac:dyDescent="0.2">
      <c r="B869" s="51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</row>
    <row r="870" spans="2:49" x14ac:dyDescent="0.2">
      <c r="B870" s="51"/>
      <c r="C870" s="57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</row>
    <row r="871" spans="2:49" x14ac:dyDescent="0.2">
      <c r="B871" s="51"/>
      <c r="C871" s="57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</row>
    <row r="872" spans="2:49" x14ac:dyDescent="0.2">
      <c r="B872" s="51"/>
      <c r="C872" s="57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</row>
    <row r="873" spans="2:49" x14ac:dyDescent="0.2">
      <c r="B873" s="51"/>
      <c r="C873" s="57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</row>
    <row r="874" spans="2:49" x14ac:dyDescent="0.2">
      <c r="B874" s="51"/>
      <c r="C874" s="57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</row>
    <row r="875" spans="2:49" x14ac:dyDescent="0.2">
      <c r="B875" s="51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</row>
    <row r="876" spans="2:49" x14ac:dyDescent="0.2">
      <c r="B876" s="51"/>
      <c r="C876" s="57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</row>
    <row r="877" spans="2:49" x14ac:dyDescent="0.2">
      <c r="B877" s="51"/>
      <c r="C877" s="57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</row>
    <row r="878" spans="2:49" x14ac:dyDescent="0.2">
      <c r="B878" s="51"/>
      <c r="C878" s="57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</row>
    <row r="879" spans="2:49" x14ac:dyDescent="0.2">
      <c r="B879" s="51"/>
      <c r="C879" s="57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</row>
    <row r="880" spans="2:49" x14ac:dyDescent="0.2">
      <c r="B880" s="51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</row>
    <row r="881" spans="2:49" x14ac:dyDescent="0.2">
      <c r="B881" s="51"/>
      <c r="C881" s="57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</row>
    <row r="882" spans="2:49" x14ac:dyDescent="0.2">
      <c r="B882" s="51"/>
      <c r="C882" s="57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</row>
    <row r="883" spans="2:49" x14ac:dyDescent="0.2">
      <c r="B883" s="51"/>
      <c r="C883" s="57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</row>
    <row r="884" spans="2:49" x14ac:dyDescent="0.2">
      <c r="B884" s="51"/>
      <c r="C884" s="57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</row>
    <row r="885" spans="2:49" x14ac:dyDescent="0.2">
      <c r="B885" s="51"/>
      <c r="C885" s="57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</row>
    <row r="886" spans="2:49" x14ac:dyDescent="0.2">
      <c r="B886" s="51"/>
      <c r="C886" s="57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</row>
    <row r="887" spans="2:49" x14ac:dyDescent="0.2">
      <c r="B887" s="51"/>
      <c r="C887" s="57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</row>
    <row r="888" spans="2:49" x14ac:dyDescent="0.2">
      <c r="B888" s="51"/>
      <c r="C888" s="57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</row>
    <row r="889" spans="2:49" x14ac:dyDescent="0.2">
      <c r="B889" s="51"/>
      <c r="C889" s="57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</row>
    <row r="890" spans="2:49" x14ac:dyDescent="0.2">
      <c r="B890" s="51"/>
      <c r="C890" s="57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</row>
    <row r="891" spans="2:49" x14ac:dyDescent="0.2">
      <c r="B891" s="51"/>
      <c r="C891" s="57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</row>
    <row r="892" spans="2:49" x14ac:dyDescent="0.2">
      <c r="B892" s="51"/>
      <c r="C892" s="57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</row>
    <row r="893" spans="2:49" x14ac:dyDescent="0.2">
      <c r="B893" s="51"/>
      <c r="C893" s="57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</row>
    <row r="894" spans="2:49" x14ac:dyDescent="0.2">
      <c r="B894" s="51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</row>
    <row r="895" spans="2:49" x14ac:dyDescent="0.2">
      <c r="B895" s="51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</row>
    <row r="896" spans="2:49" x14ac:dyDescent="0.2">
      <c r="B896" s="51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</row>
    <row r="897" spans="2:49" x14ac:dyDescent="0.2">
      <c r="B897" s="51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</row>
    <row r="898" spans="2:49" x14ac:dyDescent="0.2">
      <c r="B898" s="51"/>
      <c r="C898" s="57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</row>
    <row r="899" spans="2:49" x14ac:dyDescent="0.2">
      <c r="B899" s="51"/>
      <c r="C899" s="57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</row>
    <row r="900" spans="2:49" x14ac:dyDescent="0.2">
      <c r="B900" s="51"/>
      <c r="C900" s="57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</row>
    <row r="901" spans="2:49" x14ac:dyDescent="0.2">
      <c r="B901" s="51"/>
      <c r="C901" s="57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</row>
    <row r="902" spans="2:49" x14ac:dyDescent="0.2">
      <c r="B902" s="51"/>
      <c r="C902" s="57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</row>
    <row r="903" spans="2:49" x14ac:dyDescent="0.2">
      <c r="B903" s="51"/>
      <c r="C903" s="57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</row>
    <row r="904" spans="2:49" x14ac:dyDescent="0.2">
      <c r="B904" s="51"/>
      <c r="C904" s="57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</row>
    <row r="905" spans="2:49" x14ac:dyDescent="0.2">
      <c r="B905" s="51"/>
      <c r="C905" s="57"/>
      <c r="N905" s="56"/>
      <c r="AR905" s="42"/>
      <c r="AS905" s="42"/>
      <c r="AT905" s="42"/>
      <c r="AU905" s="42"/>
      <c r="AV905" s="42"/>
      <c r="AW905" s="42"/>
    </row>
    <row r="906" spans="2:49" x14ac:dyDescent="0.2">
      <c r="B906" s="51"/>
      <c r="C906" s="57"/>
      <c r="AR906" s="42"/>
      <c r="AS906" s="42"/>
      <c r="AT906" s="42"/>
      <c r="AU906" s="42"/>
      <c r="AV906" s="42"/>
      <c r="AW906" s="42"/>
    </row>
    <row r="907" spans="2:49" x14ac:dyDescent="0.2">
      <c r="B907" s="51"/>
      <c r="C907" s="57"/>
      <c r="AR907" s="42"/>
      <c r="AS907" s="42"/>
      <c r="AT907" s="42"/>
      <c r="AU907" s="42"/>
      <c r="AV907" s="42"/>
      <c r="AW907" s="42"/>
    </row>
    <row r="908" spans="2:49" x14ac:dyDescent="0.2">
      <c r="B908" s="51"/>
      <c r="AR908" s="42"/>
      <c r="AS908" s="42"/>
      <c r="AT908" s="42"/>
      <c r="AU908" s="42"/>
      <c r="AV908" s="42"/>
      <c r="AW908" s="42"/>
    </row>
    <row r="909" spans="2:49" x14ac:dyDescent="0.2">
      <c r="B909" s="51"/>
      <c r="C909" s="57"/>
      <c r="AR909" s="42"/>
      <c r="AS909" s="42"/>
      <c r="AT909" s="42"/>
      <c r="AU909" s="42"/>
      <c r="AV909" s="42"/>
      <c r="AW909" s="42"/>
    </row>
    <row r="910" spans="2:49" x14ac:dyDescent="0.2">
      <c r="B910" s="51"/>
      <c r="C910" s="57"/>
      <c r="AR910" s="42"/>
      <c r="AS910" s="42"/>
      <c r="AT910" s="42"/>
      <c r="AU910" s="42"/>
      <c r="AV910" s="42"/>
      <c r="AW910" s="42"/>
    </row>
    <row r="911" spans="2:49" x14ac:dyDescent="0.2">
      <c r="B911" s="51"/>
      <c r="C911" s="57"/>
      <c r="AR911" s="42"/>
      <c r="AS911" s="42"/>
      <c r="AT911" s="42"/>
      <c r="AU911" s="42"/>
      <c r="AV911" s="42"/>
      <c r="AW911" s="42"/>
    </row>
    <row r="912" spans="2:49" x14ac:dyDescent="0.2">
      <c r="B912" s="51"/>
      <c r="AR912" s="42"/>
      <c r="AS912" s="42"/>
      <c r="AT912" s="42"/>
      <c r="AU912" s="42"/>
      <c r="AV912" s="42"/>
      <c r="AW912" s="42"/>
    </row>
    <row r="913" spans="2:49" x14ac:dyDescent="0.2">
      <c r="B913" s="51"/>
      <c r="C913" s="57"/>
      <c r="AR913" s="42"/>
      <c r="AS913" s="42"/>
      <c r="AT913" s="42"/>
      <c r="AU913" s="42"/>
      <c r="AV913" s="42"/>
      <c r="AW913" s="42"/>
    </row>
    <row r="914" spans="2:49" x14ac:dyDescent="0.2">
      <c r="B914" s="51"/>
      <c r="C914" s="57"/>
      <c r="AR914" s="42"/>
      <c r="AS914" s="42"/>
      <c r="AT914" s="42"/>
      <c r="AU914" s="42"/>
      <c r="AV914" s="42"/>
      <c r="AW914" s="42"/>
    </row>
    <row r="915" spans="2:49" x14ac:dyDescent="0.2">
      <c r="B915" s="51"/>
      <c r="C915" s="57"/>
      <c r="AR915" s="42"/>
      <c r="AS915" s="42"/>
      <c r="AT915" s="42"/>
      <c r="AU915" s="42"/>
      <c r="AV915" s="42"/>
      <c r="AW915" s="42"/>
    </row>
    <row r="916" spans="2:49" x14ac:dyDescent="0.2">
      <c r="B916" s="51"/>
      <c r="AR916" s="42"/>
      <c r="AS916" s="42"/>
      <c r="AT916" s="42"/>
      <c r="AU916" s="42"/>
      <c r="AV916" s="42"/>
      <c r="AW916" s="42"/>
    </row>
    <row r="917" spans="2:49" x14ac:dyDescent="0.2">
      <c r="B917" s="51"/>
      <c r="C917" s="57"/>
      <c r="AD917" s="42"/>
      <c r="AE917" s="42"/>
      <c r="AF917" s="42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42"/>
      <c r="AU917" s="42"/>
      <c r="AV917" s="42"/>
      <c r="AW917" s="42"/>
    </row>
    <row r="918" spans="2:49" x14ac:dyDescent="0.2">
      <c r="B918" s="51"/>
      <c r="C918" s="57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</row>
    <row r="919" spans="2:49" x14ac:dyDescent="0.2">
      <c r="B919" s="51"/>
      <c r="C919" s="57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</row>
    <row r="920" spans="2:49" x14ac:dyDescent="0.2">
      <c r="B920" s="51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</row>
    <row r="921" spans="2:49" x14ac:dyDescent="0.2">
      <c r="B921" s="51"/>
      <c r="C921" s="57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</row>
    <row r="922" spans="2:49" x14ac:dyDescent="0.2">
      <c r="B922" s="51"/>
      <c r="C922" s="57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</row>
    <row r="923" spans="2:49" x14ac:dyDescent="0.2">
      <c r="B923" s="51"/>
      <c r="C923" s="57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</row>
    <row r="924" spans="2:49" x14ac:dyDescent="0.2">
      <c r="B924" s="51"/>
      <c r="C924" s="57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</row>
    <row r="925" spans="2:49" x14ac:dyDescent="0.2">
      <c r="B925" s="51"/>
      <c r="C925" s="57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</row>
    <row r="926" spans="2:49" x14ac:dyDescent="0.2">
      <c r="B926" s="51"/>
      <c r="C926" s="57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</row>
    <row r="927" spans="2:49" x14ac:dyDescent="0.2">
      <c r="B927" s="51"/>
      <c r="C927" s="57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</row>
    <row r="928" spans="2:49" x14ac:dyDescent="0.2">
      <c r="B928" s="51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</row>
    <row r="929" spans="2:49" x14ac:dyDescent="0.2">
      <c r="B929" s="51"/>
      <c r="C929" s="57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</row>
    <row r="930" spans="2:49" x14ac:dyDescent="0.2">
      <c r="B930" s="51"/>
      <c r="C930" s="57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</row>
    <row r="931" spans="2:49" x14ac:dyDescent="0.2">
      <c r="B931" s="51"/>
      <c r="C931" s="57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</row>
    <row r="932" spans="2:49" x14ac:dyDescent="0.2">
      <c r="B932" s="51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</row>
    <row r="933" spans="2:49" x14ac:dyDescent="0.2">
      <c r="B933" s="51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</row>
    <row r="934" spans="2:49" x14ac:dyDescent="0.2">
      <c r="B934" s="51"/>
      <c r="C934" s="57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</row>
    <row r="935" spans="2:49" x14ac:dyDescent="0.2">
      <c r="B935" s="51"/>
      <c r="C935" s="57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</row>
    <row r="936" spans="2:49" x14ac:dyDescent="0.2">
      <c r="B936" s="51"/>
      <c r="C936" s="57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</row>
    <row r="937" spans="2:49" x14ac:dyDescent="0.2">
      <c r="B937" s="51"/>
      <c r="C937" s="57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</row>
    <row r="938" spans="2:49" x14ac:dyDescent="0.2">
      <c r="B938" s="51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</row>
    <row r="939" spans="2:49" x14ac:dyDescent="0.2">
      <c r="B939" s="51"/>
      <c r="C939" s="57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</row>
    <row r="940" spans="2:49" x14ac:dyDescent="0.2">
      <c r="B940" s="51"/>
      <c r="C940" s="57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</row>
    <row r="941" spans="2:49" x14ac:dyDescent="0.2">
      <c r="B941" s="51"/>
      <c r="C941" s="57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</row>
    <row r="942" spans="2:49" x14ac:dyDescent="0.2">
      <c r="B942" s="51"/>
      <c r="C942" s="57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</row>
    <row r="943" spans="2:49" x14ac:dyDescent="0.2">
      <c r="B943" s="51"/>
      <c r="C943" s="57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</row>
    <row r="944" spans="2:49" x14ac:dyDescent="0.2">
      <c r="B944" s="51"/>
      <c r="C944" s="57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</row>
    <row r="945" spans="2:49" x14ac:dyDescent="0.2">
      <c r="B945" s="51"/>
      <c r="C945" s="57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</row>
    <row r="946" spans="2:49" x14ac:dyDescent="0.2">
      <c r="B946" s="51"/>
      <c r="C946" s="57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</row>
    <row r="947" spans="2:49" x14ac:dyDescent="0.2">
      <c r="B947" s="51"/>
      <c r="C947" s="57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</row>
    <row r="948" spans="2:49" x14ac:dyDescent="0.2">
      <c r="B948" s="51"/>
      <c r="C948" s="57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</row>
    <row r="949" spans="2:49" x14ac:dyDescent="0.2">
      <c r="B949" s="51"/>
      <c r="C949" s="57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</row>
    <row r="950" spans="2:49" x14ac:dyDescent="0.2">
      <c r="B950" s="51"/>
      <c r="C950" s="57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</row>
    <row r="951" spans="2:49" x14ac:dyDescent="0.2">
      <c r="B951" s="51"/>
      <c r="C951" s="57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</row>
    <row r="952" spans="2:49" x14ac:dyDescent="0.2">
      <c r="B952" s="51"/>
      <c r="C952" s="57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</row>
    <row r="953" spans="2:49" x14ac:dyDescent="0.2">
      <c r="B953" s="51"/>
      <c r="C953" s="57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</row>
    <row r="954" spans="2:49" x14ac:dyDescent="0.2">
      <c r="B954" s="51"/>
      <c r="C954" s="57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</row>
    <row r="955" spans="2:49" x14ac:dyDescent="0.2">
      <c r="B955" s="51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</row>
    <row r="956" spans="2:49" x14ac:dyDescent="0.2">
      <c r="B956" s="51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</row>
    <row r="957" spans="2:49" x14ac:dyDescent="0.2">
      <c r="B957" s="51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</row>
    <row r="958" spans="2:49" x14ac:dyDescent="0.2">
      <c r="B958" s="51"/>
      <c r="C958" s="57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</row>
    <row r="959" spans="2:49" x14ac:dyDescent="0.2">
      <c r="B959" s="51"/>
      <c r="C959" s="57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</row>
    <row r="960" spans="2:49" x14ac:dyDescent="0.2">
      <c r="B960" s="51"/>
      <c r="C960" s="57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</row>
    <row r="961" spans="2:49" x14ac:dyDescent="0.2">
      <c r="B961" s="51"/>
      <c r="C961" s="57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</row>
    <row r="962" spans="2:49" x14ac:dyDescent="0.2">
      <c r="B962" s="51"/>
      <c r="C962" s="57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</row>
    <row r="963" spans="2:49" x14ac:dyDescent="0.2">
      <c r="B963" s="51"/>
      <c r="C963" s="57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</row>
    <row r="964" spans="2:49" x14ac:dyDescent="0.2">
      <c r="B964" s="51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</row>
    <row r="965" spans="2:49" x14ac:dyDescent="0.2">
      <c r="B965" s="51"/>
      <c r="C965" s="57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</row>
    <row r="966" spans="2:49" x14ac:dyDescent="0.2">
      <c r="B966" s="51"/>
      <c r="C966" s="57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</row>
    <row r="967" spans="2:49" x14ac:dyDescent="0.2">
      <c r="B967" s="51"/>
      <c r="C967" s="57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</row>
    <row r="968" spans="2:49" x14ac:dyDescent="0.2">
      <c r="B968" s="51"/>
      <c r="C968" s="57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</row>
    <row r="969" spans="2:49" x14ac:dyDescent="0.2">
      <c r="B969" s="51"/>
      <c r="C969" s="57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</row>
    <row r="970" spans="2:49" x14ac:dyDescent="0.2">
      <c r="B970" s="51"/>
      <c r="C970" s="57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</row>
    <row r="971" spans="2:49" x14ac:dyDescent="0.2">
      <c r="B971" s="51"/>
      <c r="C971" s="57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</row>
    <row r="972" spans="2:49" x14ac:dyDescent="0.2">
      <c r="B972" s="51"/>
      <c r="C972" s="57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</row>
    <row r="973" spans="2:49" x14ac:dyDescent="0.2">
      <c r="B973" s="51"/>
      <c r="C973" s="57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</row>
    <row r="974" spans="2:49" x14ac:dyDescent="0.2">
      <c r="B974" s="51"/>
      <c r="C974" s="57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</row>
    <row r="975" spans="2:49" x14ac:dyDescent="0.2">
      <c r="B975" s="51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</row>
    <row r="976" spans="2:49" x14ac:dyDescent="0.2">
      <c r="B976" s="51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</row>
    <row r="977" spans="2:49" x14ac:dyDescent="0.2">
      <c r="B977" s="51"/>
      <c r="C977" s="57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</row>
    <row r="978" spans="2:49" x14ac:dyDescent="0.2">
      <c r="B978" s="51"/>
      <c r="C978" s="57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</row>
    <row r="979" spans="2:49" x14ac:dyDescent="0.2">
      <c r="B979" s="51"/>
      <c r="C979" s="57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</row>
    <row r="980" spans="2:49" x14ac:dyDescent="0.2">
      <c r="B980" s="51"/>
      <c r="C980" s="57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</row>
    <row r="981" spans="2:49" x14ac:dyDescent="0.2">
      <c r="B981" s="51"/>
      <c r="C981" s="57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</row>
    <row r="982" spans="2:49" x14ac:dyDescent="0.2">
      <c r="B982" s="51"/>
      <c r="C982" s="57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</row>
    <row r="983" spans="2:49" x14ac:dyDescent="0.2">
      <c r="B983" s="51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</row>
    <row r="984" spans="2:49" x14ac:dyDescent="0.2">
      <c r="B984" s="51"/>
      <c r="C984" s="57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</row>
    <row r="985" spans="2:49" x14ac:dyDescent="0.2">
      <c r="B985" s="51"/>
      <c r="C985" s="57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</row>
    <row r="986" spans="2:49" x14ac:dyDescent="0.2">
      <c r="B986" s="51"/>
      <c r="C986" s="57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</row>
    <row r="987" spans="2:49" x14ac:dyDescent="0.2">
      <c r="B987" s="51"/>
      <c r="C987" s="57"/>
      <c r="AR987" s="42"/>
      <c r="AS987" s="42"/>
      <c r="AT987" s="42"/>
      <c r="AU987" s="42"/>
      <c r="AV987" s="42"/>
      <c r="AW987" s="42"/>
    </row>
    <row r="988" spans="2:49" x14ac:dyDescent="0.2">
      <c r="B988" s="51"/>
      <c r="C988" s="57"/>
      <c r="AD988" s="42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</row>
    <row r="989" spans="2:49" x14ac:dyDescent="0.2">
      <c r="B989" s="51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</row>
    <row r="990" spans="2:49" x14ac:dyDescent="0.2">
      <c r="B990" s="51"/>
      <c r="C990" s="57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</row>
    <row r="991" spans="2:49" x14ac:dyDescent="0.2">
      <c r="B991" s="51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</row>
    <row r="992" spans="2:49" x14ac:dyDescent="0.2">
      <c r="B992" s="51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</row>
    <row r="993" spans="2:49" x14ac:dyDescent="0.2">
      <c r="B993" s="51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</row>
    <row r="994" spans="2:49" x14ac:dyDescent="0.2">
      <c r="B994" s="51"/>
      <c r="C994" s="57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</row>
    <row r="995" spans="2:49" x14ac:dyDescent="0.2">
      <c r="B995" s="51"/>
      <c r="C995" s="57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</row>
    <row r="996" spans="2:49" x14ac:dyDescent="0.2">
      <c r="B996" s="51"/>
      <c r="C996" s="57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</row>
    <row r="997" spans="2:49" x14ac:dyDescent="0.2">
      <c r="B997" s="51"/>
      <c r="C997" s="57"/>
      <c r="AR997" s="42"/>
      <c r="AS997" s="42"/>
      <c r="AT997" s="42"/>
      <c r="AU997" s="42"/>
      <c r="AV997" s="42"/>
      <c r="AW997" s="42"/>
    </row>
    <row r="998" spans="2:49" x14ac:dyDescent="0.2">
      <c r="B998" s="51"/>
      <c r="C998" s="57"/>
      <c r="AR998" s="42"/>
      <c r="AS998" s="42"/>
      <c r="AT998" s="42"/>
      <c r="AU998" s="42"/>
      <c r="AV998" s="42"/>
      <c r="AW998" s="42"/>
    </row>
    <row r="999" spans="2:49" x14ac:dyDescent="0.2">
      <c r="B999" s="51"/>
      <c r="C999" s="57"/>
      <c r="AR999" s="42"/>
      <c r="AS999" s="42"/>
      <c r="AT999" s="42"/>
      <c r="AU999" s="42"/>
      <c r="AV999" s="42"/>
      <c r="AW999" s="42"/>
    </row>
    <row r="1000" spans="2:49" x14ac:dyDescent="0.2">
      <c r="B1000" s="51"/>
      <c r="C1000" s="57"/>
      <c r="AR1000" s="42"/>
      <c r="AS1000" s="42"/>
      <c r="AT1000" s="42"/>
      <c r="AU1000" s="42"/>
      <c r="AV1000" s="42"/>
      <c r="AW1000" s="42"/>
    </row>
    <row r="1001" spans="2:49" x14ac:dyDescent="0.2">
      <c r="B1001" s="51"/>
      <c r="C1001" s="57"/>
      <c r="AR1001" s="42"/>
      <c r="AS1001" s="42"/>
      <c r="AT1001" s="42"/>
      <c r="AU1001" s="42"/>
      <c r="AV1001" s="42"/>
      <c r="AW1001" s="42"/>
    </row>
    <row r="1002" spans="2:49" x14ac:dyDescent="0.2">
      <c r="B1002" s="51"/>
      <c r="C1002" s="57"/>
    </row>
    <row r="1003" spans="2:49" x14ac:dyDescent="0.2">
      <c r="B1003" s="51"/>
      <c r="C1003" s="57"/>
      <c r="AR1003" s="42"/>
      <c r="AS1003" s="42"/>
      <c r="AT1003" s="42"/>
      <c r="AU1003" s="42"/>
      <c r="AV1003" s="42"/>
      <c r="AW1003" s="42"/>
    </row>
    <row r="1004" spans="2:49" x14ac:dyDescent="0.2">
      <c r="B1004" s="51"/>
      <c r="C1004" s="57"/>
      <c r="AR1004" s="42"/>
      <c r="AS1004" s="42"/>
      <c r="AT1004" s="42"/>
      <c r="AU1004" s="42"/>
      <c r="AV1004" s="42"/>
      <c r="AW1004" s="42"/>
    </row>
    <row r="1005" spans="2:49" x14ac:dyDescent="0.2">
      <c r="B1005" s="51"/>
      <c r="C1005" s="57"/>
      <c r="AR1005" s="42"/>
      <c r="AS1005" s="42"/>
      <c r="AT1005" s="42"/>
      <c r="AU1005" s="42"/>
      <c r="AV1005" s="42"/>
      <c r="AW1005" s="42"/>
    </row>
    <row r="1006" spans="2:49" x14ac:dyDescent="0.2">
      <c r="B1006" s="51"/>
      <c r="C1006" s="57"/>
      <c r="AR1006" s="42"/>
      <c r="AS1006" s="42"/>
      <c r="AT1006" s="42"/>
      <c r="AU1006" s="42"/>
      <c r="AV1006" s="42"/>
      <c r="AW1006" s="42"/>
    </row>
    <row r="1007" spans="2:49" x14ac:dyDescent="0.2">
      <c r="B1007" s="51"/>
      <c r="C1007" s="57"/>
      <c r="AR1007" s="42"/>
      <c r="AS1007" s="42"/>
      <c r="AT1007" s="42"/>
      <c r="AU1007" s="42"/>
      <c r="AV1007" s="42"/>
      <c r="AW1007" s="42"/>
    </row>
    <row r="1008" spans="2:49" x14ac:dyDescent="0.2">
      <c r="B1008" s="51"/>
      <c r="AR1008" s="42"/>
      <c r="AS1008" s="42"/>
      <c r="AT1008" s="42"/>
      <c r="AU1008" s="42"/>
      <c r="AV1008" s="42"/>
      <c r="AW1008" s="42"/>
    </row>
    <row r="1009" spans="2:49" x14ac:dyDescent="0.2">
      <c r="B1009" s="51"/>
      <c r="C1009" s="57"/>
      <c r="AD1009" s="42"/>
      <c r="AE1009" s="42"/>
      <c r="AF1009" s="42"/>
      <c r="AG1009" s="42"/>
      <c r="AH1009" s="42"/>
      <c r="AI1009" s="42"/>
      <c r="AJ1009" s="42"/>
      <c r="AK1009" s="42"/>
      <c r="AL1009" s="42"/>
      <c r="AM1009" s="42"/>
      <c r="AN1009" s="42"/>
      <c r="AO1009" s="42"/>
      <c r="AP1009" s="42"/>
      <c r="AQ1009" s="42"/>
      <c r="AR1009" s="42"/>
      <c r="AS1009" s="42"/>
      <c r="AT1009" s="42"/>
      <c r="AU1009" s="42"/>
      <c r="AV1009" s="42"/>
      <c r="AW1009" s="42"/>
    </row>
    <row r="1010" spans="2:49" x14ac:dyDescent="0.2">
      <c r="B1010" s="51"/>
      <c r="AD1010" s="42"/>
      <c r="AE1010" s="42"/>
      <c r="AF1010" s="42"/>
      <c r="AG1010" s="42"/>
      <c r="AH1010" s="42"/>
      <c r="AI1010" s="42"/>
      <c r="AJ1010" s="42"/>
      <c r="AK1010" s="42"/>
      <c r="AL1010" s="42"/>
      <c r="AM1010" s="42"/>
      <c r="AN1010" s="42"/>
      <c r="AO1010" s="42"/>
      <c r="AP1010" s="42"/>
      <c r="AQ1010" s="42"/>
      <c r="AR1010" s="42"/>
      <c r="AS1010" s="42"/>
      <c r="AT1010" s="42"/>
      <c r="AU1010" s="42"/>
      <c r="AV1010" s="42"/>
      <c r="AW1010" s="42"/>
    </row>
    <row r="1011" spans="2:49" x14ac:dyDescent="0.2">
      <c r="B1011" s="51"/>
      <c r="C1011" s="57"/>
      <c r="I1011" s="64"/>
      <c r="L1011" s="65"/>
      <c r="P1011" s="64"/>
      <c r="Q1011" s="64"/>
      <c r="R1011" s="64"/>
      <c r="S1011" s="64"/>
      <c r="T1011" s="64"/>
      <c r="AD1011" s="42"/>
      <c r="AE1011" s="42"/>
      <c r="AF1011" s="42"/>
      <c r="AG1011" s="42"/>
      <c r="AH1011" s="42"/>
      <c r="AI1011" s="42"/>
      <c r="AJ1011" s="42"/>
      <c r="AK1011" s="42"/>
      <c r="AL1011" s="42"/>
      <c r="AM1011" s="42"/>
      <c r="AN1011" s="42"/>
      <c r="AO1011" s="42"/>
      <c r="AP1011" s="42"/>
      <c r="AQ1011" s="42"/>
      <c r="AR1011" s="42"/>
      <c r="AS1011" s="42"/>
      <c r="AT1011" s="42"/>
      <c r="AU1011" s="42"/>
      <c r="AV1011" s="42"/>
      <c r="AW1011" s="42"/>
    </row>
    <row r="1012" spans="2:49" x14ac:dyDescent="0.2">
      <c r="B1012" s="51"/>
      <c r="AD1012" s="42"/>
      <c r="AE1012" s="42"/>
      <c r="AF1012" s="42"/>
      <c r="AG1012" s="42"/>
      <c r="AH1012" s="42"/>
      <c r="AI1012" s="42"/>
      <c r="AJ1012" s="42"/>
      <c r="AK1012" s="42"/>
      <c r="AL1012" s="42"/>
      <c r="AM1012" s="42"/>
      <c r="AN1012" s="42"/>
      <c r="AO1012" s="42"/>
      <c r="AP1012" s="42"/>
      <c r="AQ1012" s="42"/>
    </row>
    <row r="1013" spans="2:49" x14ac:dyDescent="0.2">
      <c r="B1013" s="51"/>
      <c r="C1013" s="57"/>
      <c r="AD1013" s="42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</row>
    <row r="1014" spans="2:49" x14ac:dyDescent="0.2">
      <c r="B1014" s="51"/>
      <c r="C1014" s="57"/>
      <c r="AD1014" s="42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  <c r="AP1014" s="42"/>
      <c r="AQ1014" s="42"/>
    </row>
    <row r="1015" spans="2:49" x14ac:dyDescent="0.2">
      <c r="B1015" s="51"/>
      <c r="AD1015" s="42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</row>
    <row r="1016" spans="2:49" x14ac:dyDescent="0.2">
      <c r="B1016" s="51"/>
      <c r="C1016" s="57"/>
      <c r="AD1016" s="42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  <c r="AP1016" s="42"/>
      <c r="AQ1016" s="42"/>
    </row>
    <row r="1017" spans="2:49" x14ac:dyDescent="0.2">
      <c r="B1017" s="51"/>
      <c r="C1017" s="57"/>
      <c r="AD1017" s="42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  <c r="AP1017" s="42"/>
      <c r="AQ1017" s="42"/>
    </row>
    <row r="1018" spans="2:49" x14ac:dyDescent="0.2">
      <c r="B1018" s="51"/>
      <c r="C1018" s="57"/>
      <c r="AD1018" s="42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  <c r="AP1018" s="42"/>
      <c r="AQ1018" s="42"/>
    </row>
    <row r="1019" spans="2:49" x14ac:dyDescent="0.2">
      <c r="B1019" s="51"/>
      <c r="C1019" s="57"/>
      <c r="AD1019" s="42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  <c r="AP1019" s="42"/>
      <c r="AQ1019" s="42"/>
    </row>
    <row r="1020" spans="2:49" x14ac:dyDescent="0.2">
      <c r="B1020" s="51"/>
    </row>
    <row r="1021" spans="2:49" x14ac:dyDescent="0.2">
      <c r="B1021" s="51"/>
      <c r="C1021" s="57"/>
    </row>
    <row r="1022" spans="2:49" x14ac:dyDescent="0.2">
      <c r="B1022" s="51"/>
    </row>
    <row r="1023" spans="2:49" x14ac:dyDescent="0.2">
      <c r="B1023" s="51"/>
    </row>
    <row r="1024" spans="2:49" x14ac:dyDescent="0.2">
      <c r="B1024" s="51"/>
      <c r="C1024" s="57"/>
      <c r="AR1024" s="42"/>
      <c r="AS1024" s="42"/>
      <c r="AT1024" s="42"/>
      <c r="AU1024" s="42"/>
      <c r="AV1024" s="42"/>
      <c r="AW1024" s="42"/>
    </row>
    <row r="1025" spans="2:49" x14ac:dyDescent="0.2">
      <c r="B1025" s="51"/>
      <c r="AR1025" s="42"/>
      <c r="AS1025" s="42"/>
      <c r="AT1025" s="42"/>
      <c r="AU1025" s="42"/>
      <c r="AV1025" s="42"/>
      <c r="AW1025" s="42"/>
    </row>
    <row r="1026" spans="2:49" x14ac:dyDescent="0.2">
      <c r="B1026" s="51"/>
      <c r="C1026" s="57"/>
      <c r="AR1026" s="42"/>
      <c r="AS1026" s="42"/>
      <c r="AT1026" s="42"/>
      <c r="AU1026" s="42"/>
      <c r="AV1026" s="42"/>
      <c r="AW1026" s="42"/>
    </row>
    <row r="1027" spans="2:49" x14ac:dyDescent="0.2">
      <c r="B1027" s="51"/>
      <c r="AR1027" s="42"/>
      <c r="AS1027" s="42"/>
      <c r="AT1027" s="42"/>
      <c r="AU1027" s="42"/>
      <c r="AV1027" s="42"/>
      <c r="AW1027" s="42"/>
    </row>
    <row r="1028" spans="2:49" x14ac:dyDescent="0.2">
      <c r="B1028" s="51"/>
      <c r="C1028" s="57"/>
      <c r="AR1028" s="42"/>
      <c r="AS1028" s="42"/>
      <c r="AT1028" s="42"/>
      <c r="AU1028" s="42"/>
      <c r="AV1028" s="42"/>
      <c r="AW1028" s="42"/>
    </row>
    <row r="1029" spans="2:49" x14ac:dyDescent="0.2">
      <c r="B1029" s="51"/>
      <c r="C1029" s="57"/>
      <c r="AR1029" s="42"/>
      <c r="AS1029" s="42"/>
      <c r="AT1029" s="42"/>
      <c r="AU1029" s="42"/>
      <c r="AV1029" s="42"/>
      <c r="AW1029" s="42"/>
    </row>
    <row r="1030" spans="2:49" x14ac:dyDescent="0.2">
      <c r="B1030" s="51"/>
      <c r="C1030" s="57"/>
      <c r="AR1030" s="42"/>
      <c r="AS1030" s="42"/>
      <c r="AT1030" s="42"/>
      <c r="AU1030" s="42"/>
      <c r="AV1030" s="42"/>
      <c r="AW1030" s="42"/>
    </row>
    <row r="1031" spans="2:49" x14ac:dyDescent="0.2">
      <c r="B1031" s="51"/>
      <c r="AR1031" s="42"/>
      <c r="AS1031" s="42"/>
      <c r="AT1031" s="42"/>
      <c r="AU1031" s="42"/>
      <c r="AV1031" s="42"/>
      <c r="AW1031" s="42"/>
    </row>
    <row r="1032" spans="2:49" x14ac:dyDescent="0.2">
      <c r="B1032" s="51"/>
      <c r="AR1032" s="42"/>
      <c r="AS1032" s="42"/>
      <c r="AT1032" s="42"/>
      <c r="AU1032" s="42"/>
      <c r="AV1032" s="42"/>
      <c r="AW1032" s="42"/>
    </row>
    <row r="1033" spans="2:49" x14ac:dyDescent="0.2">
      <c r="B1033" s="51"/>
      <c r="AR1033" s="42"/>
      <c r="AS1033" s="42"/>
      <c r="AT1033" s="42"/>
      <c r="AU1033" s="42"/>
      <c r="AV1033" s="42"/>
      <c r="AW1033" s="42"/>
    </row>
    <row r="1034" spans="2:49" x14ac:dyDescent="0.2">
      <c r="B1034" s="51"/>
      <c r="C1034" s="57"/>
      <c r="AR1034" s="42"/>
      <c r="AS1034" s="42"/>
      <c r="AT1034" s="42"/>
      <c r="AU1034" s="42"/>
      <c r="AV1034" s="42"/>
      <c r="AW1034" s="42"/>
    </row>
    <row r="1035" spans="2:49" x14ac:dyDescent="0.2">
      <c r="B1035" s="51"/>
      <c r="C1035" s="57"/>
    </row>
    <row r="1036" spans="2:49" x14ac:dyDescent="0.2">
      <c r="B1036" s="51"/>
      <c r="C1036" s="57"/>
    </row>
    <row r="1037" spans="2:49" x14ac:dyDescent="0.2">
      <c r="B1037" s="51"/>
      <c r="C1037" s="57"/>
    </row>
    <row r="1038" spans="2:49" x14ac:dyDescent="0.2">
      <c r="B1038" s="51"/>
    </row>
    <row r="1039" spans="2:49" x14ac:dyDescent="0.2">
      <c r="B1039" s="51"/>
      <c r="C1039" s="57"/>
    </row>
    <row r="1040" spans="2:49" x14ac:dyDescent="0.2">
      <c r="B1040" s="51"/>
      <c r="C1040" s="57"/>
    </row>
    <row r="1041" spans="2:43" x14ac:dyDescent="0.2">
      <c r="B1041" s="51"/>
      <c r="C1041" s="57"/>
    </row>
    <row r="1042" spans="2:43" x14ac:dyDescent="0.2">
      <c r="B1042" s="51"/>
    </row>
    <row r="1043" spans="2:43" x14ac:dyDescent="0.2">
      <c r="B1043" s="51"/>
      <c r="C1043" s="57"/>
    </row>
    <row r="1044" spans="2:43" x14ac:dyDescent="0.2">
      <c r="B1044" s="51"/>
    </row>
    <row r="1045" spans="2:43" x14ac:dyDescent="0.2">
      <c r="B1045" s="51"/>
      <c r="C1045" s="57"/>
    </row>
    <row r="1046" spans="2:43" x14ac:dyDescent="0.2">
      <c r="B1046" s="51"/>
      <c r="C1046" s="57"/>
    </row>
    <row r="1047" spans="2:43" x14ac:dyDescent="0.2">
      <c r="B1047" s="51"/>
    </row>
    <row r="1048" spans="2:43" x14ac:dyDescent="0.2">
      <c r="B1048" s="51"/>
      <c r="C1048" s="57"/>
    </row>
    <row r="1049" spans="2:43" x14ac:dyDescent="0.2">
      <c r="B1049" s="51"/>
      <c r="C1049" s="57"/>
    </row>
    <row r="1050" spans="2:43" x14ac:dyDescent="0.2">
      <c r="B1050" s="51"/>
    </row>
    <row r="1051" spans="2:43" x14ac:dyDescent="0.2">
      <c r="B1051" s="51"/>
      <c r="C1051" s="57"/>
    </row>
    <row r="1052" spans="2:43" x14ac:dyDescent="0.2">
      <c r="B1052" s="51"/>
      <c r="C1052" s="57"/>
    </row>
    <row r="1053" spans="2:43" x14ac:dyDescent="0.2">
      <c r="B1053" s="51"/>
    </row>
    <row r="1054" spans="2:43" x14ac:dyDescent="0.2">
      <c r="B1054" s="51"/>
      <c r="C1054" s="57"/>
    </row>
    <row r="1055" spans="2:43" x14ac:dyDescent="0.2">
      <c r="B1055" s="51"/>
      <c r="C1055" s="57"/>
      <c r="AD1055" s="42"/>
      <c r="AE1055" s="42"/>
      <c r="AF1055" s="42"/>
      <c r="AG1055" s="42"/>
      <c r="AH1055" s="42"/>
      <c r="AI1055" s="42"/>
      <c r="AJ1055" s="42"/>
      <c r="AK1055" s="42"/>
      <c r="AL1055" s="42"/>
      <c r="AM1055" s="42"/>
      <c r="AN1055" s="42"/>
      <c r="AO1055" s="42"/>
      <c r="AP1055" s="42"/>
      <c r="AQ1055" s="42"/>
    </row>
    <row r="1056" spans="2:43" x14ac:dyDescent="0.2">
      <c r="B1056" s="51"/>
      <c r="AD1056" s="42"/>
      <c r="AE1056" s="42"/>
      <c r="AF1056" s="42"/>
      <c r="AG1056" s="42"/>
      <c r="AH1056" s="42"/>
      <c r="AI1056" s="42"/>
      <c r="AJ1056" s="42"/>
      <c r="AK1056" s="42"/>
      <c r="AL1056" s="42"/>
      <c r="AM1056" s="42"/>
      <c r="AN1056" s="42"/>
      <c r="AO1056" s="42"/>
      <c r="AP1056" s="42"/>
      <c r="AQ1056" s="42"/>
    </row>
    <row r="1057" spans="2:49" x14ac:dyDescent="0.2">
      <c r="B1057" s="51"/>
      <c r="AD1057" s="42"/>
      <c r="AE1057" s="42"/>
      <c r="AF1057" s="42"/>
      <c r="AG1057" s="42"/>
      <c r="AH1057" s="42"/>
      <c r="AI1057" s="42"/>
      <c r="AJ1057" s="42"/>
      <c r="AK1057" s="42"/>
      <c r="AL1057" s="42"/>
      <c r="AM1057" s="42"/>
      <c r="AN1057" s="42"/>
      <c r="AO1057" s="42"/>
      <c r="AP1057" s="42"/>
      <c r="AQ1057" s="42"/>
    </row>
    <row r="1058" spans="2:49" x14ac:dyDescent="0.2">
      <c r="B1058" s="51"/>
      <c r="AD1058" s="42"/>
      <c r="AE1058" s="42"/>
      <c r="AF1058" s="42"/>
      <c r="AG1058" s="42"/>
      <c r="AH1058" s="42"/>
      <c r="AI1058" s="42"/>
      <c r="AJ1058" s="42"/>
      <c r="AK1058" s="42"/>
      <c r="AL1058" s="42"/>
      <c r="AM1058" s="42"/>
      <c r="AN1058" s="42"/>
      <c r="AO1058" s="42"/>
      <c r="AP1058" s="42"/>
      <c r="AQ1058" s="42"/>
    </row>
    <row r="1059" spans="2:49" x14ac:dyDescent="0.2">
      <c r="B1059" s="51"/>
      <c r="C1059" s="57"/>
      <c r="AD1059" s="42"/>
      <c r="AE1059" s="42"/>
      <c r="AF1059" s="42"/>
      <c r="AG1059" s="42"/>
      <c r="AH1059" s="42"/>
      <c r="AI1059" s="42"/>
      <c r="AJ1059" s="42"/>
      <c r="AK1059" s="42"/>
      <c r="AL1059" s="42"/>
      <c r="AM1059" s="42"/>
      <c r="AN1059" s="42"/>
      <c r="AO1059" s="42"/>
      <c r="AP1059" s="42"/>
      <c r="AQ1059" s="42"/>
    </row>
    <row r="1060" spans="2:49" x14ac:dyDescent="0.2">
      <c r="B1060" s="51"/>
      <c r="C1060" s="57"/>
      <c r="AD1060" s="42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  <c r="AP1060" s="42"/>
      <c r="AQ1060" s="42"/>
    </row>
    <row r="1061" spans="2:49" x14ac:dyDescent="0.2">
      <c r="B1061" s="51"/>
      <c r="C1061" s="57"/>
      <c r="AD1061" s="42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  <c r="AP1061" s="42"/>
      <c r="AQ1061" s="42"/>
    </row>
    <row r="1062" spans="2:49" x14ac:dyDescent="0.2">
      <c r="B1062" s="51"/>
      <c r="C1062" s="57"/>
      <c r="AD1062" s="42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  <c r="AP1062" s="42"/>
      <c r="AQ1062" s="42"/>
    </row>
    <row r="1063" spans="2:49" x14ac:dyDescent="0.2">
      <c r="B1063" s="51"/>
      <c r="AD1063" s="42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  <c r="AP1063" s="42"/>
      <c r="AQ1063" s="42"/>
    </row>
    <row r="1064" spans="2:49" x14ac:dyDescent="0.2">
      <c r="B1064" s="51"/>
      <c r="C1064" s="57"/>
      <c r="AD1064" s="42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  <c r="AP1064" s="42"/>
      <c r="AQ1064" s="42"/>
    </row>
    <row r="1065" spans="2:49" x14ac:dyDescent="0.2">
      <c r="B1065" s="51"/>
    </row>
    <row r="1066" spans="2:49" x14ac:dyDescent="0.2">
      <c r="B1066" s="51"/>
      <c r="C1066" s="57"/>
    </row>
    <row r="1067" spans="2:49" x14ac:dyDescent="0.2">
      <c r="B1067" s="51"/>
    </row>
    <row r="1068" spans="2:49" x14ac:dyDescent="0.2">
      <c r="B1068" s="51"/>
      <c r="C1068" s="57"/>
    </row>
    <row r="1069" spans="2:49" x14ac:dyDescent="0.2">
      <c r="B1069" s="51"/>
      <c r="C1069" s="57"/>
    </row>
    <row r="1070" spans="2:49" x14ac:dyDescent="0.2">
      <c r="B1070" s="51"/>
      <c r="C1070" s="57"/>
      <c r="AR1070" s="42"/>
      <c r="AS1070" s="42"/>
      <c r="AT1070" s="42"/>
      <c r="AU1070" s="42"/>
      <c r="AV1070" s="42"/>
      <c r="AW1070" s="42"/>
    </row>
    <row r="1071" spans="2:49" x14ac:dyDescent="0.2">
      <c r="B1071" s="51"/>
      <c r="AR1071" s="42"/>
      <c r="AS1071" s="42"/>
      <c r="AT1071" s="42"/>
      <c r="AU1071" s="42"/>
      <c r="AV1071" s="42"/>
      <c r="AW1071" s="42"/>
    </row>
    <row r="1072" spans="2:49" x14ac:dyDescent="0.2">
      <c r="B1072" s="51"/>
      <c r="AR1072" s="42"/>
      <c r="AS1072" s="42"/>
      <c r="AT1072" s="42"/>
      <c r="AU1072" s="42"/>
      <c r="AV1072" s="42"/>
      <c r="AW1072" s="42"/>
    </row>
    <row r="1073" spans="2:49" x14ac:dyDescent="0.2">
      <c r="B1073" s="51"/>
      <c r="C1073" s="57"/>
      <c r="AR1073" s="42"/>
      <c r="AS1073" s="42"/>
      <c r="AT1073" s="42"/>
      <c r="AU1073" s="42"/>
      <c r="AV1073" s="42"/>
      <c r="AW1073" s="42"/>
    </row>
    <row r="1074" spans="2:49" x14ac:dyDescent="0.2">
      <c r="B1074" s="51"/>
      <c r="AD1074" s="42"/>
      <c r="AE1074" s="42"/>
      <c r="AF1074" s="42"/>
      <c r="AG1074" s="42"/>
      <c r="AH1074" s="42"/>
      <c r="AI1074" s="42"/>
      <c r="AJ1074" s="42"/>
      <c r="AK1074" s="42"/>
      <c r="AL1074" s="42"/>
      <c r="AM1074" s="42"/>
      <c r="AN1074" s="42"/>
      <c r="AO1074" s="42"/>
      <c r="AP1074" s="42"/>
      <c r="AQ1074" s="42"/>
      <c r="AR1074" s="42"/>
      <c r="AS1074" s="42"/>
      <c r="AT1074" s="42"/>
      <c r="AU1074" s="42"/>
      <c r="AV1074" s="42"/>
      <c r="AW1074" s="42"/>
    </row>
    <row r="1075" spans="2:49" x14ac:dyDescent="0.2">
      <c r="B1075" s="51"/>
      <c r="C1075" s="57"/>
      <c r="AD1075" s="42"/>
      <c r="AE1075" s="42"/>
      <c r="AF1075" s="42"/>
      <c r="AG1075" s="42"/>
      <c r="AH1075" s="42"/>
      <c r="AI1075" s="42"/>
      <c r="AJ1075" s="42"/>
      <c r="AK1075" s="42"/>
      <c r="AL1075" s="42"/>
      <c r="AM1075" s="42"/>
      <c r="AN1075" s="42"/>
      <c r="AO1075" s="42"/>
      <c r="AP1075" s="42"/>
      <c r="AQ1075" s="42"/>
      <c r="AR1075" s="42"/>
      <c r="AS1075" s="42"/>
      <c r="AT1075" s="42"/>
      <c r="AU1075" s="42"/>
      <c r="AV1075" s="42"/>
      <c r="AW1075" s="42"/>
    </row>
    <row r="1076" spans="2:49" x14ac:dyDescent="0.2">
      <c r="B1076" s="51"/>
      <c r="C1076" s="57"/>
      <c r="AD1076" s="42"/>
      <c r="AE1076" s="42"/>
      <c r="AF1076" s="42"/>
      <c r="AG1076" s="42"/>
      <c r="AH1076" s="42"/>
      <c r="AI1076" s="42"/>
      <c r="AJ1076" s="42"/>
      <c r="AK1076" s="42"/>
      <c r="AL1076" s="42"/>
      <c r="AM1076" s="42"/>
      <c r="AN1076" s="42"/>
      <c r="AO1076" s="42"/>
      <c r="AP1076" s="42"/>
      <c r="AQ1076" s="42"/>
      <c r="AR1076" s="42"/>
      <c r="AS1076" s="42"/>
      <c r="AT1076" s="42"/>
      <c r="AU1076" s="42"/>
      <c r="AV1076" s="42"/>
      <c r="AW1076" s="42"/>
    </row>
    <row r="1077" spans="2:49" x14ac:dyDescent="0.2">
      <c r="B1077" s="51"/>
      <c r="C1077" s="57"/>
      <c r="AD1077" s="42"/>
      <c r="AE1077" s="42"/>
      <c r="AF1077" s="42"/>
      <c r="AG1077" s="42"/>
      <c r="AH1077" s="42"/>
      <c r="AI1077" s="42"/>
      <c r="AJ1077" s="42"/>
      <c r="AK1077" s="42"/>
      <c r="AL1077" s="42"/>
      <c r="AM1077" s="42"/>
      <c r="AN1077" s="42"/>
      <c r="AO1077" s="42"/>
      <c r="AP1077" s="42"/>
      <c r="AQ1077" s="42"/>
      <c r="AR1077" s="42"/>
      <c r="AS1077" s="42"/>
      <c r="AT1077" s="42"/>
      <c r="AU1077" s="42"/>
      <c r="AV1077" s="42"/>
      <c r="AW1077" s="42"/>
    </row>
    <row r="1078" spans="2:49" x14ac:dyDescent="0.2">
      <c r="B1078" s="51"/>
      <c r="C1078" s="57"/>
      <c r="AD1078" s="42"/>
      <c r="AE1078" s="42"/>
      <c r="AF1078" s="42"/>
      <c r="AG1078" s="42"/>
      <c r="AH1078" s="42"/>
      <c r="AI1078" s="42"/>
      <c r="AJ1078" s="42"/>
      <c r="AK1078" s="42"/>
      <c r="AL1078" s="42"/>
      <c r="AM1078" s="42"/>
      <c r="AN1078" s="42"/>
      <c r="AO1078" s="42"/>
      <c r="AP1078" s="42"/>
      <c r="AQ1078" s="42"/>
      <c r="AR1078" s="42"/>
      <c r="AS1078" s="42"/>
      <c r="AT1078" s="42"/>
      <c r="AU1078" s="42"/>
      <c r="AV1078" s="42"/>
      <c r="AW1078" s="42"/>
    </row>
    <row r="1079" spans="2:49" x14ac:dyDescent="0.2">
      <c r="B1079" s="51"/>
      <c r="C1079" s="57"/>
      <c r="AD1079" s="42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P1079" s="42"/>
      <c r="AQ1079" s="42"/>
      <c r="AR1079" s="42"/>
      <c r="AS1079" s="42"/>
      <c r="AT1079" s="42"/>
      <c r="AU1079" s="42"/>
      <c r="AV1079" s="42"/>
      <c r="AW1079" s="42"/>
    </row>
    <row r="1080" spans="2:49" x14ac:dyDescent="0.2">
      <c r="B1080" s="51"/>
      <c r="AD1080" s="42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P1080" s="42"/>
      <c r="AQ1080" s="42"/>
    </row>
    <row r="1081" spans="2:49" x14ac:dyDescent="0.2">
      <c r="B1081" s="51"/>
      <c r="C1081" s="57"/>
      <c r="AD1081" s="42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P1081" s="42"/>
      <c r="AQ1081" s="42"/>
    </row>
    <row r="1082" spans="2:49" x14ac:dyDescent="0.2">
      <c r="B1082" s="51"/>
      <c r="C1082" s="57"/>
      <c r="AD1082" s="42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  <c r="AP1082" s="42"/>
      <c r="AQ1082" s="42"/>
    </row>
    <row r="1083" spans="2:49" x14ac:dyDescent="0.2">
      <c r="B1083" s="51"/>
      <c r="C1083" s="57"/>
      <c r="AD1083" s="42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  <c r="AP1083" s="42"/>
      <c r="AQ1083" s="42"/>
    </row>
    <row r="1084" spans="2:49" x14ac:dyDescent="0.2">
      <c r="B1084" s="51"/>
      <c r="C1084" s="57"/>
      <c r="AD1084" s="42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  <c r="AP1084" s="42"/>
      <c r="AQ1084" s="42"/>
    </row>
    <row r="1085" spans="2:49" x14ac:dyDescent="0.2">
      <c r="B1085" s="51"/>
      <c r="C1085" s="57"/>
      <c r="AD1085" s="42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  <c r="AP1085" s="42"/>
      <c r="AQ1085" s="42"/>
    </row>
    <row r="1086" spans="2:49" x14ac:dyDescent="0.2">
      <c r="B1086" s="51"/>
      <c r="AD1086" s="42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  <c r="AP1086" s="42"/>
      <c r="AQ1086" s="42"/>
    </row>
    <row r="1087" spans="2:49" x14ac:dyDescent="0.2">
      <c r="B1087" s="51"/>
      <c r="AD1087" s="42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  <c r="AP1087" s="42"/>
      <c r="AQ1087" s="42"/>
    </row>
    <row r="1088" spans="2:49" x14ac:dyDescent="0.2">
      <c r="B1088" s="51"/>
      <c r="AD1088" s="42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  <c r="AP1088" s="42"/>
      <c r="AQ1088" s="42"/>
    </row>
    <row r="1089" spans="2:49" x14ac:dyDescent="0.2">
      <c r="B1089" s="51"/>
      <c r="C1089" s="57"/>
      <c r="AD1089" s="42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  <c r="AP1089" s="42"/>
      <c r="AQ1089" s="42"/>
      <c r="AR1089" s="42"/>
      <c r="AS1089" s="42"/>
      <c r="AT1089" s="42"/>
      <c r="AU1089" s="42"/>
      <c r="AV1089" s="42"/>
      <c r="AW1089" s="42"/>
    </row>
    <row r="1090" spans="2:49" x14ac:dyDescent="0.2">
      <c r="B1090" s="51"/>
      <c r="C1090" s="57"/>
      <c r="AD1090" s="42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  <c r="AP1090" s="42"/>
      <c r="AQ1090" s="42"/>
      <c r="AR1090" s="42"/>
      <c r="AS1090" s="42"/>
      <c r="AT1090" s="42"/>
      <c r="AU1090" s="42"/>
      <c r="AV1090" s="42"/>
      <c r="AW1090" s="42"/>
    </row>
    <row r="1091" spans="2:49" x14ac:dyDescent="0.2">
      <c r="B1091" s="51"/>
      <c r="C1091" s="57"/>
      <c r="AD1091" s="42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P1091" s="42"/>
      <c r="AQ1091" s="42"/>
      <c r="AR1091" s="42"/>
      <c r="AS1091" s="42"/>
      <c r="AT1091" s="42"/>
      <c r="AU1091" s="42"/>
      <c r="AV1091" s="42"/>
      <c r="AW1091" s="42"/>
    </row>
    <row r="1092" spans="2:49" x14ac:dyDescent="0.2">
      <c r="B1092" s="51"/>
      <c r="C1092" s="57"/>
      <c r="AD1092" s="42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P1092" s="42"/>
      <c r="AQ1092" s="42"/>
      <c r="AR1092" s="42"/>
      <c r="AS1092" s="42"/>
      <c r="AT1092" s="42"/>
      <c r="AU1092" s="42"/>
      <c r="AV1092" s="42"/>
      <c r="AW1092" s="42"/>
    </row>
    <row r="1093" spans="2:49" x14ac:dyDescent="0.2">
      <c r="B1093" s="51"/>
      <c r="C1093" s="57"/>
      <c r="AD1093" s="42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P1093" s="42"/>
      <c r="AQ1093" s="42"/>
      <c r="AR1093" s="42"/>
      <c r="AS1093" s="42"/>
      <c r="AT1093" s="42"/>
      <c r="AU1093" s="42"/>
      <c r="AV1093" s="42"/>
      <c r="AW1093" s="42"/>
    </row>
    <row r="1094" spans="2:49" x14ac:dyDescent="0.2">
      <c r="B1094" s="51"/>
      <c r="C1094" s="57"/>
      <c r="AD1094" s="42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P1094" s="42"/>
      <c r="AQ1094" s="42"/>
      <c r="AR1094" s="42"/>
      <c r="AS1094" s="42"/>
      <c r="AT1094" s="42"/>
      <c r="AU1094" s="42"/>
      <c r="AV1094" s="42"/>
      <c r="AW1094" s="42"/>
    </row>
    <row r="1095" spans="2:49" x14ac:dyDescent="0.2">
      <c r="B1095" s="51"/>
      <c r="C1095" s="57"/>
      <c r="AD1095" s="42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P1095" s="42"/>
      <c r="AQ1095" s="42"/>
      <c r="AR1095" s="42"/>
      <c r="AS1095" s="42"/>
      <c r="AT1095" s="42"/>
      <c r="AU1095" s="42"/>
      <c r="AV1095" s="42"/>
      <c r="AW1095" s="42"/>
    </row>
    <row r="1096" spans="2:49" x14ac:dyDescent="0.2">
      <c r="B1096" s="51"/>
      <c r="C1096" s="57"/>
      <c r="AD1096" s="42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P1096" s="42"/>
      <c r="AQ1096" s="42"/>
      <c r="AR1096" s="42"/>
      <c r="AS1096" s="42"/>
      <c r="AT1096" s="42"/>
      <c r="AU1096" s="42"/>
      <c r="AV1096" s="42"/>
      <c r="AW1096" s="42"/>
    </row>
    <row r="1097" spans="2:49" x14ac:dyDescent="0.2">
      <c r="B1097" s="51"/>
      <c r="C1097" s="57"/>
      <c r="AD1097" s="42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P1097" s="42"/>
      <c r="AQ1097" s="42"/>
      <c r="AR1097" s="42"/>
      <c r="AS1097" s="42"/>
      <c r="AT1097" s="42"/>
      <c r="AU1097" s="42"/>
      <c r="AV1097" s="42"/>
      <c r="AW1097" s="42"/>
    </row>
    <row r="1098" spans="2:49" x14ac:dyDescent="0.2">
      <c r="B1098" s="51"/>
      <c r="C1098" s="57"/>
      <c r="AD1098" s="42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P1098" s="42"/>
      <c r="AQ1098" s="42"/>
      <c r="AR1098" s="42"/>
      <c r="AS1098" s="42"/>
      <c r="AT1098" s="42"/>
      <c r="AU1098" s="42"/>
      <c r="AV1098" s="42"/>
      <c r="AW1098" s="42"/>
    </row>
    <row r="1099" spans="2:49" x14ac:dyDescent="0.2">
      <c r="B1099" s="51"/>
      <c r="C1099" s="57"/>
      <c r="AD1099" s="42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P1099" s="42"/>
      <c r="AQ1099" s="42"/>
      <c r="AR1099" s="42"/>
      <c r="AS1099" s="42"/>
      <c r="AT1099" s="42"/>
      <c r="AU1099" s="42"/>
      <c r="AV1099" s="42"/>
      <c r="AW1099" s="42"/>
    </row>
    <row r="1100" spans="2:49" x14ac:dyDescent="0.2">
      <c r="B1100" s="51"/>
      <c r="C1100" s="57"/>
      <c r="AD1100" s="42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P1100" s="42"/>
      <c r="AQ1100" s="42"/>
      <c r="AR1100" s="42"/>
      <c r="AS1100" s="42"/>
      <c r="AT1100" s="42"/>
      <c r="AU1100" s="42"/>
      <c r="AV1100" s="42"/>
      <c r="AW1100" s="42"/>
    </row>
    <row r="1101" spans="2:49" x14ac:dyDescent="0.2">
      <c r="B1101" s="51"/>
      <c r="C1101" s="57"/>
      <c r="AD1101" s="42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P1101" s="42"/>
      <c r="AQ1101" s="42"/>
      <c r="AR1101" s="42"/>
      <c r="AS1101" s="42"/>
      <c r="AT1101" s="42"/>
      <c r="AU1101" s="42"/>
      <c r="AV1101" s="42"/>
      <c r="AW1101" s="42"/>
    </row>
    <row r="1102" spans="2:49" x14ac:dyDescent="0.2">
      <c r="B1102" s="51"/>
      <c r="C1102" s="57"/>
      <c r="AD1102" s="42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P1102" s="42"/>
      <c r="AQ1102" s="42"/>
      <c r="AR1102" s="42"/>
      <c r="AS1102" s="42"/>
      <c r="AT1102" s="42"/>
      <c r="AU1102" s="42"/>
      <c r="AV1102" s="42"/>
      <c r="AW1102" s="42"/>
    </row>
    <row r="1103" spans="2:49" x14ac:dyDescent="0.2">
      <c r="B1103" s="51"/>
      <c r="C1103" s="57"/>
      <c r="AD1103" s="42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P1103" s="42"/>
      <c r="AQ1103" s="42"/>
      <c r="AR1103" s="42"/>
      <c r="AS1103" s="42"/>
      <c r="AT1103" s="42"/>
      <c r="AU1103" s="42"/>
      <c r="AV1103" s="42"/>
      <c r="AW1103" s="42"/>
    </row>
    <row r="1104" spans="2:49" x14ac:dyDescent="0.2">
      <c r="B1104" s="51"/>
      <c r="C1104" s="57"/>
      <c r="AD1104" s="42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P1104" s="42"/>
      <c r="AQ1104" s="42"/>
      <c r="AR1104" s="42"/>
      <c r="AS1104" s="42"/>
      <c r="AT1104" s="42"/>
      <c r="AU1104" s="42"/>
      <c r="AV1104" s="42"/>
      <c r="AW1104" s="42"/>
    </row>
    <row r="1105" spans="2:49" x14ac:dyDescent="0.2">
      <c r="B1105" s="51"/>
      <c r="C1105" s="57"/>
      <c r="AD1105" s="42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P1105" s="42"/>
      <c r="AQ1105" s="42"/>
      <c r="AR1105" s="42"/>
      <c r="AS1105" s="42"/>
      <c r="AT1105" s="42"/>
      <c r="AU1105" s="42"/>
      <c r="AV1105" s="42"/>
      <c r="AW1105" s="42"/>
    </row>
    <row r="1106" spans="2:49" x14ac:dyDescent="0.2">
      <c r="B1106" s="51"/>
      <c r="AD1106" s="42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P1106" s="42"/>
      <c r="AQ1106" s="42"/>
      <c r="AR1106" s="42"/>
      <c r="AS1106" s="42"/>
      <c r="AT1106" s="42"/>
      <c r="AU1106" s="42"/>
      <c r="AV1106" s="42"/>
      <c r="AW1106" s="42"/>
    </row>
    <row r="1107" spans="2:49" x14ac:dyDescent="0.2">
      <c r="B1107" s="51"/>
      <c r="C1107" s="57"/>
      <c r="AD1107" s="42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P1107" s="42"/>
      <c r="AQ1107" s="42"/>
      <c r="AR1107" s="42"/>
      <c r="AS1107" s="42"/>
      <c r="AT1107" s="42"/>
      <c r="AU1107" s="42"/>
      <c r="AV1107" s="42"/>
      <c r="AW1107" s="42"/>
    </row>
    <row r="1108" spans="2:49" x14ac:dyDescent="0.2">
      <c r="B1108" s="51"/>
      <c r="AD1108" s="42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P1108" s="42"/>
      <c r="AQ1108" s="42"/>
      <c r="AR1108" s="42"/>
      <c r="AS1108" s="42"/>
      <c r="AT1108" s="42"/>
      <c r="AU1108" s="42"/>
      <c r="AV1108" s="42"/>
      <c r="AW1108" s="42"/>
    </row>
    <row r="1109" spans="2:49" x14ac:dyDescent="0.2">
      <c r="B1109" s="51"/>
      <c r="AD1109" s="42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P1109" s="42"/>
      <c r="AQ1109" s="42"/>
      <c r="AR1109" s="42"/>
      <c r="AS1109" s="42"/>
      <c r="AT1109" s="42"/>
      <c r="AU1109" s="42"/>
      <c r="AV1109" s="42"/>
      <c r="AW1109" s="42"/>
    </row>
    <row r="1110" spans="2:49" x14ac:dyDescent="0.2">
      <c r="B1110" s="51"/>
      <c r="AD1110" s="42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P1110" s="42"/>
      <c r="AQ1110" s="42"/>
      <c r="AR1110" s="42"/>
      <c r="AS1110" s="42"/>
      <c r="AT1110" s="42"/>
      <c r="AU1110" s="42"/>
      <c r="AV1110" s="42"/>
      <c r="AW1110" s="42"/>
    </row>
    <row r="1111" spans="2:49" x14ac:dyDescent="0.2">
      <c r="B1111" s="51"/>
      <c r="C1111" s="57"/>
      <c r="AD1111" s="42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P1111" s="42"/>
      <c r="AQ1111" s="42"/>
      <c r="AR1111" s="42"/>
      <c r="AS1111" s="42"/>
      <c r="AT1111" s="42"/>
      <c r="AU1111" s="42"/>
      <c r="AV1111" s="42"/>
      <c r="AW1111" s="42"/>
    </row>
    <row r="1112" spans="2:49" x14ac:dyDescent="0.2">
      <c r="B1112" s="51"/>
      <c r="AD1112" s="42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P1112" s="42"/>
      <c r="AQ1112" s="42"/>
      <c r="AR1112" s="42"/>
      <c r="AS1112" s="42"/>
      <c r="AT1112" s="42"/>
      <c r="AU1112" s="42"/>
      <c r="AV1112" s="42"/>
      <c r="AW1112" s="42"/>
    </row>
    <row r="1113" spans="2:49" x14ac:dyDescent="0.2">
      <c r="B1113" s="51"/>
      <c r="C1113" s="57"/>
      <c r="AD1113" s="42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P1113" s="42"/>
      <c r="AQ1113" s="42"/>
      <c r="AR1113" s="42"/>
      <c r="AS1113" s="42"/>
      <c r="AT1113" s="42"/>
      <c r="AU1113" s="42"/>
      <c r="AV1113" s="42"/>
      <c r="AW1113" s="42"/>
    </row>
    <row r="1114" spans="2:49" x14ac:dyDescent="0.2">
      <c r="B1114" s="51"/>
      <c r="C1114" s="57"/>
      <c r="AD1114" s="42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</row>
    <row r="1115" spans="2:49" x14ac:dyDescent="0.2">
      <c r="B1115" s="51"/>
      <c r="AD1115" s="42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P1115" s="42"/>
      <c r="AQ1115" s="42"/>
      <c r="AR1115" s="42"/>
      <c r="AS1115" s="42"/>
      <c r="AT1115" s="42"/>
      <c r="AU1115" s="42"/>
      <c r="AV1115" s="42"/>
      <c r="AW1115" s="42"/>
    </row>
    <row r="1116" spans="2:49" x14ac:dyDescent="0.2">
      <c r="B1116" s="51"/>
      <c r="AD1116" s="42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</row>
    <row r="1117" spans="2:49" x14ac:dyDescent="0.2">
      <c r="B1117" s="51"/>
      <c r="C1117" s="57"/>
      <c r="AD1117" s="42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P1117" s="42"/>
      <c r="AQ1117" s="42"/>
      <c r="AR1117" s="42"/>
      <c r="AS1117" s="42"/>
      <c r="AT1117" s="42"/>
      <c r="AU1117" s="42"/>
      <c r="AV1117" s="42"/>
      <c r="AW1117" s="42"/>
    </row>
    <row r="1118" spans="2:49" x14ac:dyDescent="0.2">
      <c r="B1118" s="51"/>
      <c r="C1118" s="57"/>
      <c r="AD1118" s="42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P1118" s="42"/>
      <c r="AQ1118" s="42"/>
      <c r="AR1118" s="42"/>
      <c r="AS1118" s="42"/>
      <c r="AT1118" s="42"/>
      <c r="AU1118" s="42"/>
      <c r="AV1118" s="42"/>
      <c r="AW1118" s="42"/>
    </row>
    <row r="1119" spans="2:49" x14ac:dyDescent="0.2">
      <c r="B1119" s="51"/>
      <c r="C1119" s="57"/>
      <c r="AD1119" s="42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P1119" s="42"/>
      <c r="AQ1119" s="42"/>
      <c r="AR1119" s="42"/>
      <c r="AS1119" s="42"/>
      <c r="AT1119" s="42"/>
      <c r="AU1119" s="42"/>
      <c r="AV1119" s="42"/>
      <c r="AW1119" s="42"/>
    </row>
    <row r="1120" spans="2:49" x14ac:dyDescent="0.2">
      <c r="B1120" s="51"/>
      <c r="C1120" s="57"/>
      <c r="AD1120" s="42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P1120" s="42"/>
      <c r="AQ1120" s="42"/>
      <c r="AR1120" s="42"/>
      <c r="AS1120" s="42"/>
      <c r="AT1120" s="42"/>
      <c r="AU1120" s="42"/>
      <c r="AV1120" s="42"/>
      <c r="AW1120" s="42"/>
    </row>
    <row r="1121" spans="2:49" x14ac:dyDescent="0.2">
      <c r="B1121" s="51"/>
      <c r="C1121" s="57"/>
      <c r="AD1121" s="42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P1121" s="42"/>
      <c r="AQ1121" s="42"/>
      <c r="AR1121" s="42"/>
      <c r="AS1121" s="42"/>
      <c r="AT1121" s="42"/>
      <c r="AU1121" s="42"/>
      <c r="AV1121" s="42"/>
      <c r="AW1121" s="42"/>
    </row>
    <row r="1122" spans="2:49" x14ac:dyDescent="0.2">
      <c r="B1122" s="51"/>
      <c r="C1122" s="57"/>
      <c r="AD1122" s="42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P1122" s="42"/>
      <c r="AQ1122" s="42"/>
      <c r="AR1122" s="42"/>
      <c r="AS1122" s="42"/>
      <c r="AT1122" s="42"/>
      <c r="AU1122" s="42"/>
      <c r="AV1122" s="42"/>
      <c r="AW1122" s="42"/>
    </row>
    <row r="1123" spans="2:49" x14ac:dyDescent="0.2">
      <c r="B1123" s="51"/>
      <c r="C1123" s="57"/>
      <c r="AD1123" s="42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P1123" s="42"/>
      <c r="AQ1123" s="42"/>
      <c r="AR1123" s="42"/>
      <c r="AS1123" s="42"/>
      <c r="AT1123" s="42"/>
      <c r="AU1123" s="42"/>
      <c r="AV1123" s="42"/>
      <c r="AW1123" s="42"/>
    </row>
    <row r="1124" spans="2:49" x14ac:dyDescent="0.2">
      <c r="B1124" s="51"/>
      <c r="C1124" s="57"/>
      <c r="AD1124" s="42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P1124" s="42"/>
      <c r="AQ1124" s="42"/>
      <c r="AR1124" s="42"/>
      <c r="AS1124" s="42"/>
      <c r="AT1124" s="42"/>
      <c r="AU1124" s="42"/>
      <c r="AV1124" s="42"/>
      <c r="AW1124" s="42"/>
    </row>
    <row r="1125" spans="2:49" x14ac:dyDescent="0.2">
      <c r="B1125" s="51"/>
      <c r="C1125" s="57"/>
      <c r="AD1125" s="42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P1125" s="42"/>
      <c r="AQ1125" s="42"/>
      <c r="AR1125" s="42"/>
      <c r="AS1125" s="42"/>
      <c r="AT1125" s="42"/>
      <c r="AU1125" s="42"/>
      <c r="AV1125" s="42"/>
      <c r="AW1125" s="42"/>
    </row>
    <row r="1126" spans="2:49" x14ac:dyDescent="0.2">
      <c r="B1126" s="51"/>
      <c r="C1126" s="57"/>
      <c r="AD1126" s="42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P1126" s="42"/>
      <c r="AQ1126" s="42"/>
      <c r="AR1126" s="42"/>
      <c r="AS1126" s="42"/>
      <c r="AT1126" s="42"/>
      <c r="AU1126" s="42"/>
      <c r="AV1126" s="42"/>
      <c r="AW1126" s="42"/>
    </row>
    <row r="1127" spans="2:49" x14ac:dyDescent="0.2">
      <c r="B1127" s="51"/>
      <c r="AD1127" s="42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P1127" s="42"/>
      <c r="AQ1127" s="42"/>
      <c r="AR1127" s="42"/>
      <c r="AS1127" s="42"/>
      <c r="AT1127" s="42"/>
      <c r="AU1127" s="42"/>
      <c r="AV1127" s="42"/>
      <c r="AW1127" s="42"/>
    </row>
    <row r="1128" spans="2:49" x14ac:dyDescent="0.2">
      <c r="B1128" s="51"/>
      <c r="C1128" s="57"/>
      <c r="AD1128" s="42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P1128" s="42"/>
      <c r="AQ1128" s="42"/>
      <c r="AR1128" s="42"/>
      <c r="AS1128" s="42"/>
      <c r="AT1128" s="42"/>
      <c r="AU1128" s="42"/>
      <c r="AV1128" s="42"/>
      <c r="AW1128" s="42"/>
    </row>
    <row r="1129" spans="2:49" x14ac:dyDescent="0.2">
      <c r="B1129" s="51"/>
      <c r="C1129" s="57"/>
      <c r="AD1129" s="42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P1129" s="42"/>
      <c r="AQ1129" s="42"/>
      <c r="AR1129" s="42"/>
      <c r="AS1129" s="42"/>
      <c r="AT1129" s="42"/>
      <c r="AU1129" s="42"/>
      <c r="AV1129" s="42"/>
      <c r="AW1129" s="42"/>
    </row>
    <row r="1130" spans="2:49" x14ac:dyDescent="0.2">
      <c r="B1130" s="51"/>
      <c r="C1130" s="57"/>
      <c r="AD1130" s="42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P1130" s="42"/>
      <c r="AQ1130" s="42"/>
      <c r="AR1130" s="42"/>
      <c r="AS1130" s="42"/>
      <c r="AT1130" s="42"/>
      <c r="AU1130" s="42"/>
      <c r="AV1130" s="42"/>
      <c r="AW1130" s="42"/>
    </row>
    <row r="1131" spans="2:49" x14ac:dyDescent="0.2">
      <c r="B1131" s="51"/>
      <c r="C1131" s="57"/>
      <c r="AD1131" s="42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P1131" s="42"/>
      <c r="AQ1131" s="42"/>
      <c r="AR1131" s="42"/>
      <c r="AS1131" s="42"/>
      <c r="AT1131" s="42"/>
      <c r="AU1131" s="42"/>
      <c r="AV1131" s="42"/>
      <c r="AW1131" s="42"/>
    </row>
    <row r="1132" spans="2:49" x14ac:dyDescent="0.2">
      <c r="B1132" s="51"/>
      <c r="AD1132" s="42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P1132" s="42"/>
      <c r="AQ1132" s="42"/>
      <c r="AR1132" s="42"/>
      <c r="AS1132" s="42"/>
      <c r="AT1132" s="42"/>
      <c r="AU1132" s="42"/>
      <c r="AV1132" s="42"/>
      <c r="AW1132" s="42"/>
    </row>
    <row r="1133" spans="2:49" x14ac:dyDescent="0.2">
      <c r="B1133" s="51"/>
      <c r="AD1133" s="42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P1133" s="42"/>
      <c r="AQ1133" s="42"/>
      <c r="AR1133" s="42"/>
      <c r="AS1133" s="42"/>
      <c r="AT1133" s="42"/>
      <c r="AU1133" s="42"/>
      <c r="AV1133" s="42"/>
      <c r="AW1133" s="42"/>
    </row>
    <row r="1134" spans="2:49" x14ac:dyDescent="0.2">
      <c r="B1134" s="51"/>
      <c r="C1134" s="57"/>
      <c r="AD1134" s="42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P1134" s="42"/>
      <c r="AQ1134" s="42"/>
      <c r="AR1134" s="42"/>
      <c r="AS1134" s="42"/>
      <c r="AT1134" s="42"/>
      <c r="AU1134" s="42"/>
      <c r="AV1134" s="42"/>
      <c r="AW1134" s="42"/>
    </row>
    <row r="1135" spans="2:49" x14ac:dyDescent="0.2">
      <c r="B1135" s="51"/>
      <c r="AD1135" s="42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P1135" s="42"/>
      <c r="AQ1135" s="42"/>
      <c r="AR1135" s="42"/>
      <c r="AS1135" s="42"/>
      <c r="AT1135" s="42"/>
      <c r="AU1135" s="42"/>
      <c r="AV1135" s="42"/>
      <c r="AW1135" s="42"/>
    </row>
    <row r="1136" spans="2:49" x14ac:dyDescent="0.2">
      <c r="B1136" s="51"/>
      <c r="C1136" s="57"/>
      <c r="AD1136" s="42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P1136" s="42"/>
      <c r="AQ1136" s="42"/>
      <c r="AR1136" s="42"/>
      <c r="AS1136" s="42"/>
      <c r="AT1136" s="42"/>
      <c r="AU1136" s="42"/>
      <c r="AV1136" s="42"/>
      <c r="AW1136" s="42"/>
    </row>
    <row r="1137" spans="2:49" x14ac:dyDescent="0.2">
      <c r="B1137" s="51"/>
      <c r="C1137" s="57"/>
      <c r="AD1137" s="42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P1137" s="42"/>
      <c r="AQ1137" s="42"/>
      <c r="AR1137" s="42"/>
      <c r="AS1137" s="42"/>
      <c r="AT1137" s="42"/>
      <c r="AU1137" s="42"/>
      <c r="AV1137" s="42"/>
      <c r="AW1137" s="42"/>
    </row>
    <row r="1138" spans="2:49" x14ac:dyDescent="0.2">
      <c r="B1138" s="51"/>
      <c r="C1138" s="57"/>
      <c r="AD1138" s="42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P1138" s="42"/>
      <c r="AQ1138" s="42"/>
      <c r="AR1138" s="42"/>
      <c r="AS1138" s="42"/>
      <c r="AT1138" s="42"/>
      <c r="AU1138" s="42"/>
      <c r="AV1138" s="42"/>
      <c r="AW1138" s="42"/>
    </row>
    <row r="1139" spans="2:49" x14ac:dyDescent="0.2">
      <c r="B1139" s="51"/>
      <c r="C1139" s="57"/>
      <c r="AD1139" s="42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P1139" s="42"/>
      <c r="AQ1139" s="42"/>
      <c r="AR1139" s="42"/>
      <c r="AS1139" s="42"/>
      <c r="AT1139" s="42"/>
      <c r="AU1139" s="42"/>
      <c r="AV1139" s="42"/>
      <c r="AW1139" s="42"/>
    </row>
    <row r="1140" spans="2:49" x14ac:dyDescent="0.2">
      <c r="B1140" s="51"/>
      <c r="C1140" s="57"/>
      <c r="AD1140" s="42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P1140" s="42"/>
      <c r="AQ1140" s="42"/>
      <c r="AR1140" s="42"/>
      <c r="AS1140" s="42"/>
      <c r="AT1140" s="42"/>
      <c r="AU1140" s="42"/>
      <c r="AV1140" s="42"/>
      <c r="AW1140" s="42"/>
    </row>
    <row r="1141" spans="2:49" x14ac:dyDescent="0.2">
      <c r="B1141" s="51"/>
      <c r="C1141" s="57"/>
      <c r="AD1141" s="42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P1141" s="42"/>
      <c r="AQ1141" s="42"/>
      <c r="AR1141" s="42"/>
      <c r="AS1141" s="42"/>
      <c r="AT1141" s="42"/>
      <c r="AU1141" s="42"/>
      <c r="AV1141" s="42"/>
      <c r="AW1141" s="42"/>
    </row>
    <row r="1142" spans="2:49" x14ac:dyDescent="0.2">
      <c r="B1142" s="51"/>
      <c r="C1142" s="57"/>
      <c r="AD1142" s="42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P1142" s="42"/>
      <c r="AQ1142" s="42"/>
      <c r="AR1142" s="42"/>
      <c r="AS1142" s="42"/>
      <c r="AT1142" s="42"/>
      <c r="AU1142" s="42"/>
      <c r="AV1142" s="42"/>
      <c r="AW1142" s="42"/>
    </row>
    <row r="1143" spans="2:49" x14ac:dyDescent="0.2">
      <c r="B1143" s="51"/>
      <c r="C1143" s="57"/>
      <c r="AD1143" s="42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P1143" s="42"/>
      <c r="AQ1143" s="42"/>
      <c r="AR1143" s="42"/>
      <c r="AS1143" s="42"/>
      <c r="AT1143" s="42"/>
      <c r="AU1143" s="42"/>
      <c r="AV1143" s="42"/>
      <c r="AW1143" s="42"/>
    </row>
    <row r="1144" spans="2:49" x14ac:dyDescent="0.2">
      <c r="B1144" s="51"/>
      <c r="C1144" s="57"/>
      <c r="AD1144" s="42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P1144" s="42"/>
      <c r="AQ1144" s="42"/>
      <c r="AR1144" s="42"/>
      <c r="AS1144" s="42"/>
      <c r="AT1144" s="42"/>
      <c r="AU1144" s="42"/>
      <c r="AV1144" s="42"/>
      <c r="AW1144" s="42"/>
    </row>
    <row r="1145" spans="2:49" x14ac:dyDescent="0.2">
      <c r="B1145" s="51"/>
      <c r="C1145" s="57"/>
      <c r="AD1145" s="42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P1145" s="42"/>
      <c r="AQ1145" s="42"/>
      <c r="AR1145" s="42"/>
      <c r="AS1145" s="42"/>
      <c r="AT1145" s="42"/>
      <c r="AU1145" s="42"/>
      <c r="AV1145" s="42"/>
      <c r="AW1145" s="42"/>
    </row>
    <row r="1146" spans="2:49" x14ac:dyDescent="0.2">
      <c r="B1146" s="51"/>
      <c r="C1146" s="57"/>
      <c r="AD1146" s="42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P1146" s="42"/>
      <c r="AQ1146" s="42"/>
      <c r="AR1146" s="42"/>
      <c r="AS1146" s="42"/>
      <c r="AT1146" s="42"/>
      <c r="AU1146" s="42"/>
      <c r="AV1146" s="42"/>
      <c r="AW1146" s="42"/>
    </row>
    <row r="1147" spans="2:49" x14ac:dyDescent="0.2">
      <c r="B1147" s="51"/>
      <c r="C1147" s="57"/>
      <c r="AD1147" s="42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P1147" s="42"/>
      <c r="AQ1147" s="42"/>
      <c r="AR1147" s="42"/>
      <c r="AS1147" s="42"/>
      <c r="AT1147" s="42"/>
      <c r="AU1147" s="42"/>
      <c r="AV1147" s="42"/>
      <c r="AW1147" s="42"/>
    </row>
    <row r="1148" spans="2:49" x14ac:dyDescent="0.2">
      <c r="B1148" s="51"/>
      <c r="AD1148" s="42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P1148" s="42"/>
      <c r="AQ1148" s="42"/>
      <c r="AR1148" s="42"/>
      <c r="AS1148" s="42"/>
      <c r="AT1148" s="42"/>
      <c r="AU1148" s="42"/>
      <c r="AV1148" s="42"/>
      <c r="AW1148" s="42"/>
    </row>
    <row r="1149" spans="2:49" x14ac:dyDescent="0.2">
      <c r="B1149" s="51"/>
      <c r="C1149" s="57"/>
      <c r="AD1149" s="42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P1149" s="42"/>
      <c r="AQ1149" s="42"/>
      <c r="AR1149" s="42"/>
      <c r="AS1149" s="42"/>
      <c r="AT1149" s="42"/>
      <c r="AU1149" s="42"/>
      <c r="AV1149" s="42"/>
      <c r="AW1149" s="42"/>
    </row>
    <row r="1150" spans="2:49" x14ac:dyDescent="0.2">
      <c r="B1150" s="51"/>
      <c r="C1150" s="57"/>
      <c r="AD1150" s="42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P1150" s="42"/>
      <c r="AQ1150" s="42"/>
      <c r="AR1150" s="42"/>
      <c r="AS1150" s="42"/>
      <c r="AT1150" s="42"/>
      <c r="AU1150" s="42"/>
      <c r="AV1150" s="42"/>
      <c r="AW1150" s="42"/>
    </row>
    <row r="1151" spans="2:49" x14ac:dyDescent="0.2">
      <c r="B1151" s="51"/>
      <c r="C1151" s="57"/>
      <c r="AD1151" s="42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P1151" s="42"/>
      <c r="AQ1151" s="42"/>
      <c r="AR1151" s="42"/>
      <c r="AS1151" s="42"/>
      <c r="AT1151" s="42"/>
      <c r="AU1151" s="42"/>
      <c r="AV1151" s="42"/>
      <c r="AW1151" s="42"/>
    </row>
    <row r="1152" spans="2:49" x14ac:dyDescent="0.2">
      <c r="B1152" s="51"/>
      <c r="C1152" s="57"/>
      <c r="AD1152" s="42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P1152" s="42"/>
      <c r="AQ1152" s="42"/>
      <c r="AR1152" s="42"/>
      <c r="AS1152" s="42"/>
      <c r="AT1152" s="42"/>
      <c r="AU1152" s="42"/>
      <c r="AV1152" s="42"/>
      <c r="AW1152" s="42"/>
    </row>
    <row r="1153" spans="2:49" x14ac:dyDescent="0.2">
      <c r="B1153" s="51"/>
      <c r="C1153" s="57"/>
      <c r="AD1153" s="42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P1153" s="42"/>
      <c r="AQ1153" s="42"/>
      <c r="AR1153" s="42"/>
      <c r="AS1153" s="42"/>
      <c r="AT1153" s="42"/>
      <c r="AU1153" s="42"/>
      <c r="AV1153" s="42"/>
      <c r="AW1153" s="42"/>
    </row>
    <row r="1154" spans="2:49" x14ac:dyDescent="0.2">
      <c r="B1154" s="51"/>
      <c r="C1154" s="57"/>
      <c r="AD1154" s="42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P1154" s="42"/>
      <c r="AQ1154" s="42"/>
      <c r="AR1154" s="42"/>
      <c r="AS1154" s="42"/>
      <c r="AT1154" s="42"/>
      <c r="AU1154" s="42"/>
      <c r="AV1154" s="42"/>
      <c r="AW1154" s="42"/>
    </row>
    <row r="1155" spans="2:49" x14ac:dyDescent="0.2">
      <c r="B1155" s="51"/>
      <c r="C1155" s="57"/>
      <c r="AD1155" s="42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P1155" s="42"/>
      <c r="AQ1155" s="42"/>
      <c r="AR1155" s="42"/>
      <c r="AS1155" s="42"/>
      <c r="AT1155" s="42"/>
      <c r="AU1155" s="42"/>
      <c r="AV1155" s="42"/>
      <c r="AW1155" s="42"/>
    </row>
    <row r="1156" spans="2:49" x14ac:dyDescent="0.2">
      <c r="B1156" s="51"/>
      <c r="AD1156" s="42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P1156" s="42"/>
      <c r="AQ1156" s="42"/>
      <c r="AR1156" s="42"/>
      <c r="AS1156" s="42"/>
      <c r="AT1156" s="42"/>
      <c r="AU1156" s="42"/>
      <c r="AV1156" s="42"/>
      <c r="AW1156" s="42"/>
    </row>
    <row r="1157" spans="2:49" x14ac:dyDescent="0.2">
      <c r="B1157" s="51"/>
      <c r="C1157" s="57"/>
      <c r="AD1157" s="42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P1157" s="42"/>
      <c r="AQ1157" s="42"/>
      <c r="AR1157" s="42"/>
      <c r="AS1157" s="42"/>
      <c r="AT1157" s="42"/>
      <c r="AU1157" s="42"/>
      <c r="AV1157" s="42"/>
      <c r="AW1157" s="42"/>
    </row>
    <row r="1158" spans="2:49" x14ac:dyDescent="0.2">
      <c r="B1158" s="51"/>
      <c r="C1158" s="57"/>
      <c r="AD1158" s="42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P1158" s="42"/>
      <c r="AQ1158" s="42"/>
      <c r="AR1158" s="42"/>
      <c r="AS1158" s="42"/>
      <c r="AT1158" s="42"/>
      <c r="AU1158" s="42"/>
      <c r="AV1158" s="42"/>
      <c r="AW1158" s="42"/>
    </row>
    <row r="1159" spans="2:49" x14ac:dyDescent="0.2">
      <c r="B1159" s="51"/>
      <c r="C1159" s="57"/>
      <c r="AD1159" s="42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P1159" s="42"/>
      <c r="AQ1159" s="42"/>
      <c r="AR1159" s="42"/>
      <c r="AS1159" s="42"/>
      <c r="AT1159" s="42"/>
      <c r="AU1159" s="42"/>
      <c r="AV1159" s="42"/>
      <c r="AW1159" s="42"/>
    </row>
    <row r="1160" spans="2:49" x14ac:dyDescent="0.2">
      <c r="B1160" s="51"/>
      <c r="C1160" s="57"/>
      <c r="AD1160" s="42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P1160" s="42"/>
      <c r="AQ1160" s="42"/>
      <c r="AR1160" s="42"/>
      <c r="AS1160" s="42"/>
      <c r="AT1160" s="42"/>
      <c r="AU1160" s="42"/>
      <c r="AV1160" s="42"/>
      <c r="AW1160" s="42"/>
    </row>
    <row r="1161" spans="2:49" x14ac:dyDescent="0.2">
      <c r="B1161" s="51"/>
      <c r="C1161" s="57"/>
      <c r="AD1161" s="42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P1161" s="42"/>
      <c r="AQ1161" s="42"/>
      <c r="AR1161" s="42"/>
      <c r="AS1161" s="42"/>
      <c r="AT1161" s="42"/>
      <c r="AU1161" s="42"/>
      <c r="AV1161" s="42"/>
      <c r="AW1161" s="42"/>
    </row>
    <row r="1162" spans="2:49" x14ac:dyDescent="0.2">
      <c r="B1162" s="51"/>
      <c r="C1162" s="57"/>
      <c r="AD1162" s="42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P1162" s="42"/>
      <c r="AQ1162" s="42"/>
      <c r="AR1162" s="42"/>
      <c r="AS1162" s="42"/>
      <c r="AT1162" s="42"/>
      <c r="AU1162" s="42"/>
      <c r="AV1162" s="42"/>
      <c r="AW1162" s="42"/>
    </row>
    <row r="1163" spans="2:49" x14ac:dyDescent="0.2">
      <c r="B1163" s="51"/>
      <c r="AD1163" s="42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P1163" s="42"/>
      <c r="AQ1163" s="42"/>
      <c r="AR1163" s="42"/>
      <c r="AS1163" s="42"/>
      <c r="AT1163" s="42"/>
      <c r="AU1163" s="42"/>
      <c r="AV1163" s="42"/>
      <c r="AW1163" s="42"/>
    </row>
    <row r="1164" spans="2:49" x14ac:dyDescent="0.2">
      <c r="B1164" s="51"/>
      <c r="C1164" s="57"/>
      <c r="AD1164" s="42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P1164" s="42"/>
      <c r="AQ1164" s="42"/>
      <c r="AR1164" s="42"/>
      <c r="AS1164" s="42"/>
      <c r="AT1164" s="42"/>
      <c r="AU1164" s="42"/>
      <c r="AV1164" s="42"/>
      <c r="AW1164" s="42"/>
    </row>
    <row r="1165" spans="2:49" x14ac:dyDescent="0.2">
      <c r="B1165" s="51"/>
      <c r="C1165" s="57"/>
      <c r="AD1165" s="42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P1165" s="42"/>
      <c r="AQ1165" s="42"/>
      <c r="AR1165" s="42"/>
      <c r="AS1165" s="42"/>
      <c r="AT1165" s="42"/>
      <c r="AU1165" s="42"/>
      <c r="AV1165" s="42"/>
      <c r="AW1165" s="42"/>
    </row>
    <row r="1166" spans="2:49" x14ac:dyDescent="0.2">
      <c r="B1166" s="51"/>
      <c r="C1166" s="57"/>
      <c r="AD1166" s="42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P1166" s="42"/>
      <c r="AQ1166" s="42"/>
      <c r="AR1166" s="42"/>
      <c r="AS1166" s="42"/>
      <c r="AT1166" s="42"/>
      <c r="AU1166" s="42"/>
      <c r="AV1166" s="42"/>
      <c r="AW1166" s="42"/>
    </row>
    <row r="1167" spans="2:49" x14ac:dyDescent="0.2">
      <c r="B1167" s="51"/>
      <c r="AD1167" s="42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P1167" s="42"/>
      <c r="AQ1167" s="42"/>
      <c r="AR1167" s="42"/>
      <c r="AS1167" s="42"/>
      <c r="AT1167" s="42"/>
      <c r="AU1167" s="42"/>
      <c r="AV1167" s="42"/>
      <c r="AW1167" s="42"/>
    </row>
    <row r="1168" spans="2:49" x14ac:dyDescent="0.2">
      <c r="B1168" s="51"/>
      <c r="C1168" s="57"/>
      <c r="AD1168" s="42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P1168" s="42"/>
      <c r="AQ1168" s="42"/>
      <c r="AR1168" s="42"/>
      <c r="AS1168" s="42"/>
      <c r="AT1168" s="42"/>
      <c r="AU1168" s="42"/>
      <c r="AV1168" s="42"/>
      <c r="AW1168" s="42"/>
    </row>
    <row r="1169" spans="2:49" x14ac:dyDescent="0.2">
      <c r="B1169" s="51"/>
      <c r="AD1169" s="42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P1169" s="42"/>
      <c r="AQ1169" s="42"/>
      <c r="AR1169" s="42"/>
      <c r="AS1169" s="42"/>
      <c r="AT1169" s="42"/>
      <c r="AU1169" s="42"/>
      <c r="AV1169" s="42"/>
      <c r="AW1169" s="42"/>
    </row>
    <row r="1170" spans="2:49" x14ac:dyDescent="0.2">
      <c r="B1170" s="51"/>
      <c r="C1170" s="57"/>
      <c r="AD1170" s="42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P1170" s="42"/>
      <c r="AQ1170" s="42"/>
      <c r="AR1170" s="42"/>
      <c r="AS1170" s="42"/>
      <c r="AT1170" s="42"/>
      <c r="AU1170" s="42"/>
      <c r="AV1170" s="42"/>
      <c r="AW1170" s="42"/>
    </row>
    <row r="1171" spans="2:49" x14ac:dyDescent="0.2">
      <c r="B1171" s="51"/>
      <c r="C1171" s="57"/>
      <c r="AD1171" s="42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P1171" s="42"/>
      <c r="AQ1171" s="42"/>
      <c r="AR1171" s="42"/>
      <c r="AS1171" s="42"/>
      <c r="AT1171" s="42"/>
      <c r="AU1171" s="42"/>
      <c r="AV1171" s="42"/>
      <c r="AW1171" s="42"/>
    </row>
    <row r="1172" spans="2:49" x14ac:dyDescent="0.2">
      <c r="B1172" s="51"/>
      <c r="C1172" s="57"/>
      <c r="AD1172" s="42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P1172" s="42"/>
      <c r="AQ1172" s="42"/>
      <c r="AR1172" s="42"/>
      <c r="AS1172" s="42"/>
      <c r="AT1172" s="42"/>
      <c r="AU1172" s="42"/>
      <c r="AV1172" s="42"/>
      <c r="AW1172" s="42"/>
    </row>
    <row r="1173" spans="2:49" x14ac:dyDescent="0.2">
      <c r="B1173" s="51"/>
      <c r="C1173" s="57"/>
      <c r="AD1173" s="42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P1173" s="42"/>
      <c r="AQ1173" s="42"/>
      <c r="AR1173" s="42"/>
      <c r="AS1173" s="42"/>
      <c r="AT1173" s="42"/>
      <c r="AU1173" s="42"/>
      <c r="AV1173" s="42"/>
      <c r="AW1173" s="42"/>
    </row>
    <row r="1174" spans="2:49" x14ac:dyDescent="0.2">
      <c r="B1174" s="51"/>
      <c r="C1174" s="57"/>
      <c r="AD1174" s="42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P1174" s="42"/>
      <c r="AQ1174" s="42"/>
      <c r="AR1174" s="42"/>
      <c r="AS1174" s="42"/>
      <c r="AT1174" s="42"/>
      <c r="AU1174" s="42"/>
      <c r="AV1174" s="42"/>
      <c r="AW1174" s="42"/>
    </row>
    <row r="1175" spans="2:49" x14ac:dyDescent="0.2">
      <c r="B1175" s="51"/>
      <c r="C1175" s="57"/>
      <c r="AD1175" s="42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P1175" s="42"/>
      <c r="AQ1175" s="42"/>
      <c r="AR1175" s="42"/>
      <c r="AS1175" s="42"/>
      <c r="AT1175" s="42"/>
      <c r="AU1175" s="42"/>
      <c r="AV1175" s="42"/>
      <c r="AW1175" s="42"/>
    </row>
    <row r="1176" spans="2:49" x14ac:dyDescent="0.2">
      <c r="B1176" s="51"/>
      <c r="AD1176" s="42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P1176" s="42"/>
      <c r="AQ1176" s="42"/>
      <c r="AR1176" s="42"/>
      <c r="AS1176" s="42"/>
      <c r="AT1176" s="42"/>
      <c r="AU1176" s="42"/>
      <c r="AV1176" s="42"/>
      <c r="AW1176" s="42"/>
    </row>
    <row r="1177" spans="2:49" x14ac:dyDescent="0.2">
      <c r="B1177" s="51"/>
      <c r="C1177" s="57"/>
      <c r="AD1177" s="42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P1177" s="42"/>
      <c r="AQ1177" s="42"/>
      <c r="AR1177" s="42"/>
      <c r="AS1177" s="42"/>
      <c r="AT1177" s="42"/>
      <c r="AU1177" s="42"/>
      <c r="AV1177" s="42"/>
      <c r="AW1177" s="42"/>
    </row>
    <row r="1178" spans="2:49" x14ac:dyDescent="0.2">
      <c r="B1178" s="51"/>
      <c r="C1178" s="57"/>
      <c r="AD1178" s="42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P1178" s="42"/>
      <c r="AQ1178" s="42"/>
      <c r="AR1178" s="42"/>
      <c r="AS1178" s="42"/>
      <c r="AT1178" s="42"/>
      <c r="AU1178" s="42"/>
      <c r="AV1178" s="42"/>
      <c r="AW1178" s="42"/>
    </row>
    <row r="1179" spans="2:49" x14ac:dyDescent="0.2">
      <c r="B1179" s="51"/>
      <c r="C1179" s="57"/>
      <c r="AD1179" s="42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P1179" s="42"/>
      <c r="AQ1179" s="42"/>
      <c r="AR1179" s="42"/>
      <c r="AS1179" s="42"/>
      <c r="AT1179" s="42"/>
      <c r="AU1179" s="42"/>
      <c r="AV1179" s="42"/>
      <c r="AW1179" s="42"/>
    </row>
    <row r="1180" spans="2:49" x14ac:dyDescent="0.2">
      <c r="B1180" s="51"/>
      <c r="C1180" s="57"/>
      <c r="AD1180" s="42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P1180" s="42"/>
      <c r="AQ1180" s="42"/>
      <c r="AR1180" s="42"/>
      <c r="AS1180" s="42"/>
      <c r="AT1180" s="42"/>
      <c r="AU1180" s="42"/>
      <c r="AV1180" s="42"/>
      <c r="AW1180" s="42"/>
    </row>
    <row r="1181" spans="2:49" x14ac:dyDescent="0.2">
      <c r="B1181" s="51"/>
      <c r="C1181" s="57"/>
      <c r="AD1181" s="42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P1181" s="42"/>
      <c r="AQ1181" s="42"/>
      <c r="AR1181" s="42"/>
      <c r="AS1181" s="42"/>
      <c r="AT1181" s="42"/>
      <c r="AU1181" s="42"/>
      <c r="AV1181" s="42"/>
      <c r="AW1181" s="42"/>
    </row>
    <row r="1182" spans="2:49" x14ac:dyDescent="0.2">
      <c r="B1182" s="51"/>
      <c r="AD1182" s="42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P1182" s="42"/>
      <c r="AQ1182" s="42"/>
      <c r="AR1182" s="42"/>
      <c r="AS1182" s="42"/>
      <c r="AT1182" s="42"/>
      <c r="AU1182" s="42"/>
      <c r="AV1182" s="42"/>
      <c r="AW1182" s="42"/>
    </row>
    <row r="1183" spans="2:49" x14ac:dyDescent="0.2">
      <c r="B1183" s="51"/>
      <c r="AD1183" s="42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P1183" s="42"/>
      <c r="AQ1183" s="42"/>
      <c r="AR1183" s="42"/>
      <c r="AS1183" s="42"/>
      <c r="AT1183" s="42"/>
      <c r="AU1183" s="42"/>
      <c r="AV1183" s="42"/>
      <c r="AW1183" s="42"/>
    </row>
    <row r="1184" spans="2:49" x14ac:dyDescent="0.2">
      <c r="B1184" s="51"/>
      <c r="AD1184" s="42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P1184" s="42"/>
      <c r="AQ1184" s="42"/>
      <c r="AR1184" s="42"/>
      <c r="AS1184" s="42"/>
      <c r="AT1184" s="42"/>
      <c r="AU1184" s="42"/>
      <c r="AV1184" s="42"/>
      <c r="AW1184" s="42"/>
    </row>
    <row r="1185" spans="2:49" x14ac:dyDescent="0.2">
      <c r="B1185" s="51"/>
      <c r="C1185" s="57"/>
      <c r="AD1185" s="42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P1185" s="42"/>
      <c r="AQ1185" s="42"/>
      <c r="AR1185" s="42"/>
      <c r="AS1185" s="42"/>
      <c r="AT1185" s="42"/>
      <c r="AU1185" s="42"/>
      <c r="AV1185" s="42"/>
      <c r="AW1185" s="42"/>
    </row>
    <row r="1186" spans="2:49" x14ac:dyDescent="0.2">
      <c r="B1186" s="51"/>
      <c r="C1186" s="57"/>
      <c r="AD1186" s="42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P1186" s="42"/>
      <c r="AQ1186" s="42"/>
      <c r="AR1186" s="42"/>
      <c r="AS1186" s="42"/>
      <c r="AT1186" s="42"/>
      <c r="AU1186" s="42"/>
      <c r="AV1186" s="42"/>
      <c r="AW1186" s="42"/>
    </row>
    <row r="1187" spans="2:49" x14ac:dyDescent="0.2">
      <c r="B1187" s="51"/>
      <c r="C1187" s="57"/>
      <c r="AD1187" s="42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P1187" s="42"/>
      <c r="AQ1187" s="42"/>
      <c r="AR1187" s="42"/>
      <c r="AS1187" s="42"/>
      <c r="AT1187" s="42"/>
      <c r="AU1187" s="42"/>
      <c r="AV1187" s="42"/>
      <c r="AW1187" s="42"/>
    </row>
    <row r="1188" spans="2:49" x14ac:dyDescent="0.2">
      <c r="B1188" s="51"/>
      <c r="AD1188" s="42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P1188" s="42"/>
      <c r="AQ1188" s="42"/>
      <c r="AR1188" s="42"/>
      <c r="AS1188" s="42"/>
      <c r="AT1188" s="42"/>
      <c r="AU1188" s="42"/>
      <c r="AV1188" s="42"/>
      <c r="AW1188" s="42"/>
    </row>
    <row r="1189" spans="2:49" x14ac:dyDescent="0.2">
      <c r="B1189" s="51"/>
      <c r="C1189" s="57"/>
      <c r="AD1189" s="42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P1189" s="42"/>
      <c r="AQ1189" s="42"/>
      <c r="AR1189" s="42"/>
      <c r="AS1189" s="42"/>
      <c r="AT1189" s="42"/>
      <c r="AU1189" s="42"/>
      <c r="AV1189" s="42"/>
      <c r="AW1189" s="42"/>
    </row>
    <row r="1190" spans="2:49" x14ac:dyDescent="0.2">
      <c r="B1190" s="51"/>
      <c r="C1190" s="57"/>
      <c r="AD1190" s="42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P1190" s="42"/>
      <c r="AQ1190" s="42"/>
      <c r="AR1190" s="42"/>
      <c r="AS1190" s="42"/>
      <c r="AT1190" s="42"/>
      <c r="AU1190" s="42"/>
      <c r="AV1190" s="42"/>
      <c r="AW1190" s="42"/>
    </row>
    <row r="1191" spans="2:49" x14ac:dyDescent="0.2">
      <c r="B1191" s="51"/>
      <c r="C1191" s="57"/>
      <c r="AD1191" s="42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P1191" s="42"/>
      <c r="AQ1191" s="42"/>
      <c r="AR1191" s="42"/>
      <c r="AS1191" s="42"/>
      <c r="AT1191" s="42"/>
      <c r="AU1191" s="42"/>
      <c r="AV1191" s="42"/>
      <c r="AW1191" s="42"/>
    </row>
    <row r="1192" spans="2:49" x14ac:dyDescent="0.2">
      <c r="B1192" s="51"/>
      <c r="C1192" s="57"/>
      <c r="AD1192" s="42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P1192" s="42"/>
      <c r="AQ1192" s="42"/>
      <c r="AR1192" s="42"/>
      <c r="AS1192" s="42"/>
      <c r="AT1192" s="42"/>
      <c r="AU1192" s="42"/>
      <c r="AV1192" s="42"/>
      <c r="AW1192" s="42"/>
    </row>
    <row r="1193" spans="2:49" x14ac:dyDescent="0.2">
      <c r="B1193" s="51"/>
      <c r="C1193" s="57"/>
      <c r="AD1193" s="42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P1193" s="42"/>
      <c r="AQ1193" s="42"/>
      <c r="AR1193" s="42"/>
      <c r="AS1193" s="42"/>
      <c r="AT1193" s="42"/>
      <c r="AU1193" s="42"/>
      <c r="AV1193" s="42"/>
      <c r="AW1193" s="42"/>
    </row>
    <row r="1194" spans="2:49" x14ac:dyDescent="0.2">
      <c r="B1194" s="51"/>
      <c r="C1194" s="57"/>
      <c r="AD1194" s="42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P1194" s="42"/>
      <c r="AQ1194" s="42"/>
      <c r="AR1194" s="42"/>
      <c r="AS1194" s="42"/>
      <c r="AT1194" s="42"/>
      <c r="AU1194" s="42"/>
      <c r="AV1194" s="42"/>
      <c r="AW1194" s="42"/>
    </row>
    <row r="1195" spans="2:49" x14ac:dyDescent="0.2">
      <c r="B1195" s="51"/>
      <c r="C1195" s="57"/>
      <c r="AD1195" s="42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P1195" s="42"/>
      <c r="AQ1195" s="42"/>
      <c r="AR1195" s="42"/>
      <c r="AS1195" s="42"/>
      <c r="AT1195" s="42"/>
      <c r="AU1195" s="42"/>
      <c r="AV1195" s="42"/>
      <c r="AW1195" s="42"/>
    </row>
    <row r="1196" spans="2:49" x14ac:dyDescent="0.2">
      <c r="B1196" s="51"/>
      <c r="C1196" s="57"/>
      <c r="AD1196" s="42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P1196" s="42"/>
      <c r="AQ1196" s="42"/>
      <c r="AR1196" s="42"/>
      <c r="AS1196" s="42"/>
      <c r="AT1196" s="42"/>
      <c r="AU1196" s="42"/>
      <c r="AV1196" s="42"/>
      <c r="AW1196" s="42"/>
    </row>
    <row r="1197" spans="2:49" x14ac:dyDescent="0.2">
      <c r="B1197" s="51"/>
      <c r="C1197" s="57"/>
      <c r="AD1197" s="42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P1197" s="42"/>
      <c r="AQ1197" s="42"/>
      <c r="AR1197" s="42"/>
      <c r="AS1197" s="42"/>
      <c r="AT1197" s="42"/>
      <c r="AU1197" s="42"/>
      <c r="AV1197" s="42"/>
      <c r="AW1197" s="42"/>
    </row>
    <row r="1198" spans="2:49" x14ac:dyDescent="0.2">
      <c r="B1198" s="51"/>
      <c r="C1198" s="57"/>
      <c r="AD1198" s="42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P1198" s="42"/>
      <c r="AQ1198" s="42"/>
      <c r="AR1198" s="42"/>
      <c r="AS1198" s="42"/>
      <c r="AT1198" s="42"/>
      <c r="AU1198" s="42"/>
      <c r="AV1198" s="42"/>
      <c r="AW1198" s="42"/>
    </row>
    <row r="1199" spans="2:49" x14ac:dyDescent="0.2">
      <c r="B1199" s="51"/>
      <c r="C1199" s="57"/>
      <c r="AD1199" s="42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P1199" s="42"/>
      <c r="AQ1199" s="42"/>
      <c r="AR1199" s="42"/>
      <c r="AS1199" s="42"/>
      <c r="AT1199" s="42"/>
      <c r="AU1199" s="42"/>
      <c r="AV1199" s="42"/>
      <c r="AW1199" s="42"/>
    </row>
    <row r="1200" spans="2:49" x14ac:dyDescent="0.2">
      <c r="B1200" s="51"/>
      <c r="C1200" s="57"/>
      <c r="AD1200" s="42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P1200" s="42"/>
      <c r="AQ1200" s="42"/>
      <c r="AR1200" s="42"/>
      <c r="AS1200" s="42"/>
      <c r="AT1200" s="42"/>
      <c r="AU1200" s="42"/>
      <c r="AV1200" s="42"/>
      <c r="AW1200" s="42"/>
    </row>
    <row r="1201" spans="2:49" x14ac:dyDescent="0.2">
      <c r="B1201" s="51"/>
      <c r="C1201" s="57"/>
      <c r="AD1201" s="42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P1201" s="42"/>
      <c r="AQ1201" s="42"/>
      <c r="AR1201" s="42"/>
      <c r="AS1201" s="42"/>
      <c r="AT1201" s="42"/>
      <c r="AU1201" s="42"/>
      <c r="AV1201" s="42"/>
      <c r="AW1201" s="42"/>
    </row>
    <row r="1202" spans="2:49" x14ac:dyDescent="0.2">
      <c r="B1202" s="51"/>
      <c r="AD1202" s="42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P1202" s="42"/>
      <c r="AQ1202" s="42"/>
      <c r="AR1202" s="42"/>
      <c r="AS1202" s="42"/>
      <c r="AT1202" s="42"/>
      <c r="AU1202" s="42"/>
      <c r="AV1202" s="42"/>
      <c r="AW1202" s="42"/>
    </row>
    <row r="1203" spans="2:49" x14ac:dyDescent="0.2">
      <c r="B1203" s="51"/>
      <c r="C1203" s="57"/>
      <c r="AD1203" s="42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P1203" s="42"/>
      <c r="AQ1203" s="42"/>
      <c r="AR1203" s="42"/>
      <c r="AS1203" s="42"/>
      <c r="AT1203" s="42"/>
      <c r="AU1203" s="42"/>
      <c r="AV1203" s="42"/>
      <c r="AW1203" s="42"/>
    </row>
    <row r="1204" spans="2:49" x14ac:dyDescent="0.2">
      <c r="B1204" s="51"/>
      <c r="C1204" s="57"/>
      <c r="AD1204" s="42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P1204" s="42"/>
      <c r="AQ1204" s="42"/>
      <c r="AR1204" s="42"/>
      <c r="AS1204" s="42"/>
      <c r="AT1204" s="42"/>
      <c r="AU1204" s="42"/>
      <c r="AV1204" s="42"/>
      <c r="AW1204" s="42"/>
    </row>
    <row r="1205" spans="2:49" x14ac:dyDescent="0.2">
      <c r="B1205" s="51"/>
      <c r="C1205" s="57"/>
      <c r="AD1205" s="42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P1205" s="42"/>
      <c r="AQ1205" s="42"/>
      <c r="AR1205" s="42"/>
      <c r="AS1205" s="42"/>
      <c r="AT1205" s="42"/>
      <c r="AU1205" s="42"/>
      <c r="AV1205" s="42"/>
      <c r="AW1205" s="42"/>
    </row>
    <row r="1206" spans="2:49" x14ac:dyDescent="0.2">
      <c r="B1206" s="51"/>
      <c r="C1206" s="57"/>
      <c r="AD1206" s="42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P1206" s="42"/>
      <c r="AQ1206" s="42"/>
      <c r="AR1206" s="42"/>
      <c r="AS1206" s="42"/>
      <c r="AT1206" s="42"/>
      <c r="AU1206" s="42"/>
      <c r="AV1206" s="42"/>
      <c r="AW1206" s="42"/>
    </row>
    <row r="1207" spans="2:49" x14ac:dyDescent="0.2">
      <c r="B1207" s="51"/>
      <c r="C1207" s="57"/>
      <c r="AD1207" s="42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P1207" s="42"/>
      <c r="AQ1207" s="42"/>
      <c r="AR1207" s="42"/>
      <c r="AS1207" s="42"/>
      <c r="AT1207" s="42"/>
      <c r="AU1207" s="42"/>
      <c r="AV1207" s="42"/>
      <c r="AW1207" s="42"/>
    </row>
    <row r="1208" spans="2:49" x14ac:dyDescent="0.2">
      <c r="B1208" s="51"/>
      <c r="C1208" s="57"/>
      <c r="AD1208" s="42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P1208" s="42"/>
      <c r="AQ1208" s="42"/>
      <c r="AR1208" s="42"/>
      <c r="AS1208" s="42"/>
      <c r="AT1208" s="42"/>
      <c r="AU1208" s="42"/>
      <c r="AV1208" s="42"/>
      <c r="AW1208" s="42"/>
    </row>
    <row r="1209" spans="2:49" x14ac:dyDescent="0.2">
      <c r="B1209" s="51"/>
      <c r="C1209" s="57"/>
      <c r="AD1209" s="42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P1209" s="42"/>
      <c r="AQ1209" s="42"/>
      <c r="AR1209" s="42"/>
      <c r="AS1209" s="42"/>
      <c r="AT1209" s="42"/>
      <c r="AU1209" s="42"/>
      <c r="AV1209" s="42"/>
      <c r="AW1209" s="42"/>
    </row>
    <row r="1210" spans="2:49" x14ac:dyDescent="0.2">
      <c r="B1210" s="51"/>
      <c r="C1210" s="57"/>
      <c r="AD1210" s="42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P1210" s="42"/>
      <c r="AQ1210" s="42"/>
      <c r="AR1210" s="42"/>
      <c r="AS1210" s="42"/>
      <c r="AT1210" s="42"/>
      <c r="AU1210" s="42"/>
      <c r="AV1210" s="42"/>
      <c r="AW1210" s="42"/>
    </row>
    <row r="1211" spans="2:49" x14ac:dyDescent="0.2">
      <c r="B1211" s="51"/>
      <c r="C1211" s="57"/>
      <c r="AD1211" s="42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P1211" s="42"/>
      <c r="AQ1211" s="42"/>
      <c r="AR1211" s="42"/>
      <c r="AS1211" s="42"/>
      <c r="AT1211" s="42"/>
      <c r="AU1211" s="42"/>
      <c r="AV1211" s="42"/>
      <c r="AW1211" s="42"/>
    </row>
    <row r="1212" spans="2:49" x14ac:dyDescent="0.2">
      <c r="B1212" s="51"/>
      <c r="C1212" s="57"/>
      <c r="AD1212" s="42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P1212" s="42"/>
      <c r="AQ1212" s="42"/>
      <c r="AR1212" s="42"/>
      <c r="AS1212" s="42"/>
      <c r="AT1212" s="42"/>
      <c r="AU1212" s="42"/>
      <c r="AV1212" s="42"/>
      <c r="AW1212" s="42"/>
    </row>
    <row r="1213" spans="2:49" x14ac:dyDescent="0.2">
      <c r="B1213" s="51"/>
      <c r="C1213" s="57"/>
      <c r="AD1213" s="42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P1213" s="42"/>
      <c r="AQ1213" s="42"/>
      <c r="AR1213" s="42"/>
      <c r="AS1213" s="42"/>
      <c r="AT1213" s="42"/>
      <c r="AU1213" s="42"/>
      <c r="AV1213" s="42"/>
      <c r="AW1213" s="42"/>
    </row>
    <row r="1214" spans="2:49" x14ac:dyDescent="0.2">
      <c r="B1214" s="51"/>
      <c r="AD1214" s="42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P1214" s="42"/>
      <c r="AQ1214" s="42"/>
      <c r="AR1214" s="42"/>
      <c r="AS1214" s="42"/>
      <c r="AT1214" s="42"/>
      <c r="AU1214" s="42"/>
      <c r="AV1214" s="42"/>
      <c r="AW1214" s="42"/>
    </row>
    <row r="1215" spans="2:49" x14ac:dyDescent="0.2">
      <c r="B1215" s="51"/>
      <c r="C1215" s="57"/>
      <c r="AD1215" s="42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P1215" s="42"/>
      <c r="AQ1215" s="42"/>
      <c r="AR1215" s="42"/>
      <c r="AS1215" s="42"/>
      <c r="AT1215" s="42"/>
      <c r="AU1215" s="42"/>
      <c r="AV1215" s="42"/>
      <c r="AW1215" s="42"/>
    </row>
    <row r="1216" spans="2:49" x14ac:dyDescent="0.2">
      <c r="B1216" s="51"/>
      <c r="C1216" s="57"/>
      <c r="AD1216" s="42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P1216" s="42"/>
      <c r="AQ1216" s="42"/>
      <c r="AR1216" s="42"/>
      <c r="AS1216" s="42"/>
      <c r="AT1216" s="42"/>
      <c r="AU1216" s="42"/>
      <c r="AV1216" s="42"/>
      <c r="AW1216" s="42"/>
    </row>
    <row r="1217" spans="2:49" x14ac:dyDescent="0.2">
      <c r="B1217" s="51"/>
      <c r="AD1217" s="42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P1217" s="42"/>
      <c r="AQ1217" s="42"/>
      <c r="AR1217" s="42"/>
      <c r="AS1217" s="42"/>
      <c r="AT1217" s="42"/>
      <c r="AU1217" s="42"/>
      <c r="AV1217" s="42"/>
      <c r="AW1217" s="42"/>
    </row>
    <row r="1218" spans="2:49" x14ac:dyDescent="0.2">
      <c r="B1218" s="51"/>
      <c r="C1218" s="57"/>
      <c r="AD1218" s="42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P1218" s="42"/>
      <c r="AQ1218" s="42"/>
      <c r="AR1218" s="42"/>
      <c r="AS1218" s="42"/>
      <c r="AT1218" s="42"/>
      <c r="AU1218" s="42"/>
      <c r="AV1218" s="42"/>
      <c r="AW1218" s="42"/>
    </row>
    <row r="1219" spans="2:49" x14ac:dyDescent="0.2">
      <c r="B1219" s="51"/>
      <c r="C1219" s="57"/>
      <c r="AD1219" s="42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P1219" s="42"/>
      <c r="AQ1219" s="42"/>
      <c r="AR1219" s="42"/>
      <c r="AS1219" s="42"/>
      <c r="AT1219" s="42"/>
      <c r="AU1219" s="42"/>
      <c r="AV1219" s="42"/>
      <c r="AW1219" s="42"/>
    </row>
    <row r="1220" spans="2:49" x14ac:dyDescent="0.2">
      <c r="B1220" s="51"/>
      <c r="AD1220" s="42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P1220" s="42"/>
      <c r="AQ1220" s="42"/>
      <c r="AR1220" s="42"/>
      <c r="AS1220" s="42"/>
      <c r="AT1220" s="42"/>
      <c r="AU1220" s="42"/>
      <c r="AV1220" s="42"/>
      <c r="AW1220" s="42"/>
    </row>
    <row r="1221" spans="2:49" x14ac:dyDescent="0.2">
      <c r="B1221" s="51"/>
      <c r="AD1221" s="42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P1221" s="42"/>
      <c r="AQ1221" s="42"/>
      <c r="AR1221" s="42"/>
      <c r="AS1221" s="42"/>
      <c r="AT1221" s="42"/>
      <c r="AU1221" s="42"/>
      <c r="AV1221" s="42"/>
      <c r="AW1221" s="42"/>
    </row>
    <row r="1222" spans="2:49" x14ac:dyDescent="0.2">
      <c r="B1222" s="51"/>
      <c r="C1222" s="57"/>
      <c r="AD1222" s="42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P1222" s="42"/>
      <c r="AQ1222" s="42"/>
      <c r="AR1222" s="42"/>
      <c r="AS1222" s="42"/>
      <c r="AT1222" s="42"/>
      <c r="AU1222" s="42"/>
      <c r="AV1222" s="42"/>
      <c r="AW1222" s="42"/>
    </row>
    <row r="1223" spans="2:49" x14ac:dyDescent="0.2">
      <c r="B1223" s="51"/>
      <c r="C1223" s="57"/>
      <c r="AD1223" s="42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P1223" s="42"/>
      <c r="AQ1223" s="42"/>
      <c r="AR1223" s="42"/>
      <c r="AS1223" s="42"/>
      <c r="AT1223" s="42"/>
      <c r="AU1223" s="42"/>
      <c r="AV1223" s="42"/>
      <c r="AW1223" s="42"/>
    </row>
    <row r="1224" spans="2:49" x14ac:dyDescent="0.2">
      <c r="B1224" s="51"/>
      <c r="C1224" s="57"/>
      <c r="AD1224" s="42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P1224" s="42"/>
      <c r="AQ1224" s="42"/>
      <c r="AR1224" s="42"/>
      <c r="AS1224" s="42"/>
      <c r="AT1224" s="42"/>
      <c r="AU1224" s="42"/>
      <c r="AV1224" s="42"/>
      <c r="AW1224" s="42"/>
    </row>
    <row r="1225" spans="2:49" x14ac:dyDescent="0.2">
      <c r="B1225" s="51"/>
      <c r="C1225" s="57"/>
      <c r="AD1225" s="42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P1225" s="42"/>
      <c r="AQ1225" s="42"/>
      <c r="AR1225" s="42"/>
      <c r="AS1225" s="42"/>
      <c r="AT1225" s="42"/>
      <c r="AU1225" s="42"/>
      <c r="AV1225" s="42"/>
      <c r="AW1225" s="42"/>
    </row>
    <row r="1226" spans="2:49" x14ac:dyDescent="0.2">
      <c r="B1226" s="51"/>
      <c r="C1226" s="57"/>
      <c r="AD1226" s="42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P1226" s="42"/>
      <c r="AQ1226" s="42"/>
      <c r="AR1226" s="42"/>
      <c r="AS1226" s="42"/>
      <c r="AT1226" s="42"/>
      <c r="AU1226" s="42"/>
      <c r="AV1226" s="42"/>
      <c r="AW1226" s="42"/>
    </row>
    <row r="1227" spans="2:49" x14ac:dyDescent="0.2">
      <c r="B1227" s="51"/>
      <c r="C1227" s="57"/>
      <c r="AD1227" s="42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P1227" s="42"/>
      <c r="AQ1227" s="42"/>
      <c r="AR1227" s="42"/>
      <c r="AS1227" s="42"/>
      <c r="AT1227" s="42"/>
      <c r="AU1227" s="42"/>
      <c r="AV1227" s="42"/>
      <c r="AW1227" s="42"/>
    </row>
    <row r="1228" spans="2:49" x14ac:dyDescent="0.2">
      <c r="B1228" s="51"/>
      <c r="C1228" s="57"/>
      <c r="AD1228" s="42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P1228" s="42"/>
      <c r="AQ1228" s="42"/>
      <c r="AR1228" s="42"/>
      <c r="AS1228" s="42"/>
      <c r="AT1228" s="42"/>
      <c r="AU1228" s="42"/>
      <c r="AV1228" s="42"/>
      <c r="AW1228" s="42"/>
    </row>
    <row r="1229" spans="2:49" x14ac:dyDescent="0.2">
      <c r="B1229" s="51"/>
      <c r="C1229" s="57"/>
      <c r="AD1229" s="42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P1229" s="42"/>
      <c r="AQ1229" s="42"/>
      <c r="AR1229" s="42"/>
      <c r="AS1229" s="42"/>
      <c r="AT1229" s="42"/>
      <c r="AU1229" s="42"/>
      <c r="AV1229" s="42"/>
      <c r="AW1229" s="42"/>
    </row>
    <row r="1230" spans="2:49" x14ac:dyDescent="0.2">
      <c r="B1230" s="51"/>
      <c r="C1230" s="57"/>
      <c r="AR1230" s="42"/>
      <c r="AS1230" s="42"/>
      <c r="AT1230" s="42"/>
      <c r="AU1230" s="42"/>
      <c r="AV1230" s="42"/>
      <c r="AW1230" s="42"/>
    </row>
    <row r="1231" spans="2:49" x14ac:dyDescent="0.2">
      <c r="B1231" s="51"/>
      <c r="C1231" s="57"/>
      <c r="AR1231" s="42"/>
      <c r="AS1231" s="42"/>
      <c r="AT1231" s="42"/>
      <c r="AU1231" s="42"/>
      <c r="AV1231" s="42"/>
      <c r="AW1231" s="42"/>
    </row>
    <row r="1232" spans="2:49" x14ac:dyDescent="0.2">
      <c r="B1232" s="51"/>
      <c r="AR1232" s="42"/>
      <c r="AS1232" s="42"/>
      <c r="AT1232" s="42"/>
      <c r="AU1232" s="42"/>
      <c r="AV1232" s="42"/>
      <c r="AW1232" s="42"/>
    </row>
    <row r="1233" spans="2:49" x14ac:dyDescent="0.2">
      <c r="B1233" s="51"/>
      <c r="C1233" s="57"/>
      <c r="AR1233" s="42"/>
      <c r="AS1233" s="42"/>
      <c r="AT1233" s="42"/>
      <c r="AU1233" s="42"/>
      <c r="AV1233" s="42"/>
      <c r="AW1233" s="42"/>
    </row>
    <row r="1234" spans="2:49" x14ac:dyDescent="0.2">
      <c r="B1234" s="51"/>
      <c r="C1234" s="57"/>
      <c r="AR1234" s="42"/>
      <c r="AS1234" s="42"/>
      <c r="AT1234" s="42"/>
      <c r="AU1234" s="42"/>
      <c r="AV1234" s="42"/>
      <c r="AW1234" s="42"/>
    </row>
    <row r="1235" spans="2:49" x14ac:dyDescent="0.2">
      <c r="B1235" s="51"/>
      <c r="C1235" s="57"/>
      <c r="AR1235" s="42"/>
      <c r="AS1235" s="42"/>
      <c r="AT1235" s="42"/>
      <c r="AU1235" s="42"/>
      <c r="AV1235" s="42"/>
      <c r="AW1235" s="42"/>
    </row>
    <row r="1236" spans="2:49" x14ac:dyDescent="0.2">
      <c r="B1236" s="51"/>
      <c r="C1236" s="57"/>
      <c r="AR1236" s="42"/>
      <c r="AS1236" s="42"/>
      <c r="AT1236" s="42"/>
      <c r="AU1236" s="42"/>
      <c r="AV1236" s="42"/>
      <c r="AW1236" s="42"/>
    </row>
    <row r="1237" spans="2:49" x14ac:dyDescent="0.2">
      <c r="B1237" s="51"/>
      <c r="AR1237" s="42"/>
      <c r="AS1237" s="42"/>
      <c r="AT1237" s="42"/>
      <c r="AU1237" s="42"/>
      <c r="AV1237" s="42"/>
      <c r="AW1237" s="42"/>
    </row>
    <row r="1238" spans="2:49" x14ac:dyDescent="0.2">
      <c r="B1238" s="51"/>
      <c r="C1238" s="57"/>
      <c r="AR1238" s="42"/>
      <c r="AS1238" s="42"/>
      <c r="AT1238" s="42"/>
      <c r="AU1238" s="42"/>
      <c r="AV1238" s="42"/>
      <c r="AW1238" s="42"/>
    </row>
    <row r="1239" spans="2:49" x14ac:dyDescent="0.2">
      <c r="B1239" s="51"/>
      <c r="C1239" s="57"/>
      <c r="AR1239" s="42"/>
      <c r="AS1239" s="42"/>
      <c r="AT1239" s="42"/>
      <c r="AU1239" s="42"/>
      <c r="AV1239" s="42"/>
      <c r="AW1239" s="42"/>
    </row>
    <row r="1240" spans="2:49" x14ac:dyDescent="0.2">
      <c r="B1240" s="51"/>
      <c r="C1240" s="57"/>
      <c r="AR1240" s="42"/>
      <c r="AS1240" s="42"/>
      <c r="AT1240" s="42"/>
      <c r="AU1240" s="42"/>
      <c r="AV1240" s="42"/>
      <c r="AW1240" s="42"/>
    </row>
    <row r="1241" spans="2:49" x14ac:dyDescent="0.2">
      <c r="B1241" s="51"/>
      <c r="C1241" s="57"/>
      <c r="AR1241" s="42"/>
      <c r="AS1241" s="42"/>
      <c r="AT1241" s="42"/>
      <c r="AU1241" s="42"/>
      <c r="AV1241" s="42"/>
      <c r="AW1241" s="42"/>
    </row>
    <row r="1242" spans="2:49" x14ac:dyDescent="0.2">
      <c r="B1242" s="51"/>
      <c r="C1242" s="57"/>
      <c r="AR1242" s="42"/>
      <c r="AS1242" s="42"/>
      <c r="AT1242" s="42"/>
      <c r="AU1242" s="42"/>
      <c r="AV1242" s="42"/>
      <c r="AW1242" s="42"/>
    </row>
    <row r="1243" spans="2:49" x14ac:dyDescent="0.2">
      <c r="B1243" s="51"/>
      <c r="C1243" s="57"/>
      <c r="AR1243" s="42"/>
      <c r="AS1243" s="42"/>
      <c r="AT1243" s="42"/>
      <c r="AU1243" s="42"/>
      <c r="AV1243" s="42"/>
      <c r="AW1243" s="42"/>
    </row>
    <row r="1244" spans="2:49" x14ac:dyDescent="0.2">
      <c r="B1244" s="51"/>
      <c r="AR1244" s="42"/>
      <c r="AS1244" s="42"/>
      <c r="AT1244" s="42"/>
      <c r="AU1244" s="42"/>
      <c r="AV1244" s="42"/>
      <c r="AW1244" s="42"/>
    </row>
    <row r="1245" spans="2:49" x14ac:dyDescent="0.2">
      <c r="B1245" s="51"/>
    </row>
    <row r="1246" spans="2:49" x14ac:dyDescent="0.2">
      <c r="B1246" s="51"/>
      <c r="C1246" s="57"/>
    </row>
    <row r="1247" spans="2:49" x14ac:dyDescent="0.2">
      <c r="B1247" s="51"/>
    </row>
    <row r="1248" spans="2:49" x14ac:dyDescent="0.2">
      <c r="B1248" s="51"/>
      <c r="C1248" s="57"/>
    </row>
    <row r="1249" spans="2:3" x14ac:dyDescent="0.2">
      <c r="B1249" s="51"/>
      <c r="C1249" s="57"/>
    </row>
    <row r="1250" spans="2:3" x14ac:dyDescent="0.2">
      <c r="B1250" s="51"/>
    </row>
    <row r="1251" spans="2:3" x14ac:dyDescent="0.2">
      <c r="B1251" s="51"/>
      <c r="C1251" s="57"/>
    </row>
    <row r="1252" spans="2:3" x14ac:dyDescent="0.2">
      <c r="B1252" s="51"/>
      <c r="C1252" s="57"/>
    </row>
    <row r="1253" spans="2:3" x14ac:dyDescent="0.2">
      <c r="B1253" s="51"/>
    </row>
    <row r="1254" spans="2:3" x14ac:dyDescent="0.2">
      <c r="B1254" s="51"/>
      <c r="C1254" s="57"/>
    </row>
    <row r="1255" spans="2:3" x14ac:dyDescent="0.2">
      <c r="B1255" s="51"/>
    </row>
    <row r="1256" spans="2:3" x14ac:dyDescent="0.2">
      <c r="B1256" s="51"/>
      <c r="C1256" s="57"/>
    </row>
    <row r="1257" spans="2:3" x14ac:dyDescent="0.2">
      <c r="B1257" s="51"/>
      <c r="C1257" s="57"/>
    </row>
    <row r="1258" spans="2:3" x14ac:dyDescent="0.2">
      <c r="B1258" s="51"/>
      <c r="C1258" s="57"/>
    </row>
    <row r="1259" spans="2:3" x14ac:dyDescent="0.2">
      <c r="B1259" s="51"/>
      <c r="C1259" s="57"/>
    </row>
    <row r="1260" spans="2:3" x14ac:dyDescent="0.2">
      <c r="B1260" s="51"/>
      <c r="C1260" s="57"/>
    </row>
    <row r="1261" spans="2:3" x14ac:dyDescent="0.2">
      <c r="B1261" s="51"/>
      <c r="C1261" s="57"/>
    </row>
    <row r="1262" spans="2:3" x14ac:dyDescent="0.2">
      <c r="B1262" s="51"/>
      <c r="C1262" s="57"/>
    </row>
    <row r="1263" spans="2:3" x14ac:dyDescent="0.2">
      <c r="B1263" s="51"/>
      <c r="C1263" s="57"/>
    </row>
    <row r="1264" spans="2:3" x14ac:dyDescent="0.2">
      <c r="B1264" s="51"/>
    </row>
    <row r="1265" spans="2:3" x14ac:dyDescent="0.2">
      <c r="B1265" s="51"/>
      <c r="C1265" s="57"/>
    </row>
    <row r="1266" spans="2:3" x14ac:dyDescent="0.2">
      <c r="B1266" s="51"/>
      <c r="C1266" s="57"/>
    </row>
    <row r="1267" spans="2:3" x14ac:dyDescent="0.2">
      <c r="B1267" s="51"/>
      <c r="C1267" s="57"/>
    </row>
    <row r="1268" spans="2:3" x14ac:dyDescent="0.2">
      <c r="B1268" s="51"/>
      <c r="C1268" s="57"/>
    </row>
    <row r="1269" spans="2:3" x14ac:dyDescent="0.2">
      <c r="B1269" s="51"/>
      <c r="C1269" s="57"/>
    </row>
    <row r="1270" spans="2:3" x14ac:dyDescent="0.2">
      <c r="B1270" s="51"/>
      <c r="C1270" s="57"/>
    </row>
    <row r="1271" spans="2:3" x14ac:dyDescent="0.2">
      <c r="B1271" s="51"/>
      <c r="C1271" s="57"/>
    </row>
    <row r="1272" spans="2:3" x14ac:dyDescent="0.2">
      <c r="B1272" s="51"/>
      <c r="C1272" s="57"/>
    </row>
    <row r="1273" spans="2:3" x14ac:dyDescent="0.2">
      <c r="B1273" s="51"/>
    </row>
    <row r="1274" spans="2:3" x14ac:dyDescent="0.2">
      <c r="B1274" s="51"/>
    </row>
    <row r="1275" spans="2:3" x14ac:dyDescent="0.2">
      <c r="B1275" s="51"/>
      <c r="C1275" s="57"/>
    </row>
    <row r="1276" spans="2:3" x14ac:dyDescent="0.2">
      <c r="B1276" s="51"/>
      <c r="C1276" s="57"/>
    </row>
    <row r="1277" spans="2:3" x14ac:dyDescent="0.2">
      <c r="B1277" s="51"/>
      <c r="C1277" s="57"/>
    </row>
    <row r="1278" spans="2:3" x14ac:dyDescent="0.2">
      <c r="B1278" s="51"/>
      <c r="C1278" s="57"/>
    </row>
    <row r="1279" spans="2:3" x14ac:dyDescent="0.2">
      <c r="B1279" s="51"/>
      <c r="C1279" s="57"/>
    </row>
    <row r="1280" spans="2:3" x14ac:dyDescent="0.2">
      <c r="B1280" s="51"/>
      <c r="C1280" s="57"/>
    </row>
    <row r="1281" spans="2:3" x14ac:dyDescent="0.2">
      <c r="B1281" s="51"/>
    </row>
    <row r="1282" spans="2:3" x14ac:dyDescent="0.2">
      <c r="B1282" s="51"/>
    </row>
    <row r="1283" spans="2:3" x14ac:dyDescent="0.2">
      <c r="B1283" s="51"/>
      <c r="C1283" s="57"/>
    </row>
    <row r="1284" spans="2:3" x14ac:dyDescent="0.2">
      <c r="B1284" s="51"/>
      <c r="C1284" s="57"/>
    </row>
    <row r="1285" spans="2:3" x14ac:dyDescent="0.2">
      <c r="B1285" s="51"/>
      <c r="C1285" s="57"/>
    </row>
    <row r="1286" spans="2:3" x14ac:dyDescent="0.2">
      <c r="B1286" s="51"/>
      <c r="C1286" s="57"/>
    </row>
    <row r="1287" spans="2:3" x14ac:dyDescent="0.2">
      <c r="B1287" s="51"/>
      <c r="C1287" s="57"/>
    </row>
    <row r="1288" spans="2:3" x14ac:dyDescent="0.2">
      <c r="B1288" s="51"/>
      <c r="C1288" s="57"/>
    </row>
    <row r="1289" spans="2:3" x14ac:dyDescent="0.2">
      <c r="B1289" s="51"/>
      <c r="C1289" s="57"/>
    </row>
    <row r="1290" spans="2:3" x14ac:dyDescent="0.2">
      <c r="B1290" s="51"/>
      <c r="C1290" s="57"/>
    </row>
    <row r="1291" spans="2:3" x14ac:dyDescent="0.2">
      <c r="B1291" s="51"/>
    </row>
    <row r="1292" spans="2:3" x14ac:dyDescent="0.2">
      <c r="B1292" s="51"/>
      <c r="C1292" s="57"/>
    </row>
    <row r="1293" spans="2:3" x14ac:dyDescent="0.2">
      <c r="B1293" s="51"/>
    </row>
    <row r="1294" spans="2:3" x14ac:dyDescent="0.2">
      <c r="B1294" s="51"/>
      <c r="C1294" s="57"/>
    </row>
    <row r="1295" spans="2:3" x14ac:dyDescent="0.2">
      <c r="B1295" s="51"/>
    </row>
    <row r="1296" spans="2:3" x14ac:dyDescent="0.2">
      <c r="B1296" s="51"/>
      <c r="C1296" s="57"/>
    </row>
    <row r="1297" spans="2:3" x14ac:dyDescent="0.2">
      <c r="B1297" s="51"/>
      <c r="C1297" s="57"/>
    </row>
    <row r="1298" spans="2:3" x14ac:dyDescent="0.2">
      <c r="B1298" s="51"/>
      <c r="C1298" s="57"/>
    </row>
    <row r="1299" spans="2:3" x14ac:dyDescent="0.2">
      <c r="B1299" s="51"/>
      <c r="C1299" s="57"/>
    </row>
    <row r="1300" spans="2:3" x14ac:dyDescent="0.2">
      <c r="B1300" s="51"/>
    </row>
    <row r="1301" spans="2:3" x14ac:dyDescent="0.2">
      <c r="B1301" s="51"/>
      <c r="C1301" s="57"/>
    </row>
    <row r="1302" spans="2:3" x14ac:dyDescent="0.2">
      <c r="B1302" s="51"/>
      <c r="C1302" s="57"/>
    </row>
    <row r="1303" spans="2:3" x14ac:dyDescent="0.2">
      <c r="B1303" s="51"/>
    </row>
    <row r="1304" spans="2:3" x14ac:dyDescent="0.2">
      <c r="B1304" s="51"/>
      <c r="C1304" s="57"/>
    </row>
    <row r="1305" spans="2:3" x14ac:dyDescent="0.2">
      <c r="B1305" s="51"/>
      <c r="C1305" s="57"/>
    </row>
    <row r="1306" spans="2:3" x14ac:dyDescent="0.2">
      <c r="B1306" s="51"/>
      <c r="C1306" s="57"/>
    </row>
    <row r="1307" spans="2:3" x14ac:dyDescent="0.2">
      <c r="B1307" s="51"/>
    </row>
    <row r="1308" spans="2:3" x14ac:dyDescent="0.2">
      <c r="B1308" s="51"/>
    </row>
    <row r="1309" spans="2:3" x14ac:dyDescent="0.2">
      <c r="B1309" s="51"/>
      <c r="C1309" s="57"/>
    </row>
    <row r="1310" spans="2:3" x14ac:dyDescent="0.2">
      <c r="B1310" s="51"/>
      <c r="C1310" s="57"/>
    </row>
    <row r="1311" spans="2:3" x14ac:dyDescent="0.2">
      <c r="B1311" s="51"/>
      <c r="C1311" s="57"/>
    </row>
    <row r="1312" spans="2:3" x14ac:dyDescent="0.2">
      <c r="B1312" s="51"/>
      <c r="C1312" s="57"/>
    </row>
    <row r="1313" spans="2:3" x14ac:dyDescent="0.2">
      <c r="B1313" s="51"/>
      <c r="C1313" s="57"/>
    </row>
    <row r="1314" spans="2:3" x14ac:dyDescent="0.2">
      <c r="B1314" s="51"/>
      <c r="C1314" s="57"/>
    </row>
    <row r="1315" spans="2:3" x14ac:dyDescent="0.2">
      <c r="B1315" s="51"/>
      <c r="C1315" s="57"/>
    </row>
    <row r="1316" spans="2:3" x14ac:dyDescent="0.2">
      <c r="B1316" s="51"/>
      <c r="C1316" s="57"/>
    </row>
    <row r="1317" spans="2:3" x14ac:dyDescent="0.2">
      <c r="B1317" s="51"/>
      <c r="C1317" s="57"/>
    </row>
    <row r="1318" spans="2:3" x14ac:dyDescent="0.2">
      <c r="B1318" s="51"/>
      <c r="C1318" s="57"/>
    </row>
    <row r="1319" spans="2:3" x14ac:dyDescent="0.2">
      <c r="B1319" s="51"/>
      <c r="C1319" s="57"/>
    </row>
    <row r="1320" spans="2:3" x14ac:dyDescent="0.2">
      <c r="B1320" s="51"/>
      <c r="C1320" s="57"/>
    </row>
    <row r="1321" spans="2:3" x14ac:dyDescent="0.2">
      <c r="B1321" s="51"/>
      <c r="C1321" s="57"/>
    </row>
    <row r="1322" spans="2:3" x14ac:dyDescent="0.2">
      <c r="B1322" s="51"/>
      <c r="C1322" s="57"/>
    </row>
    <row r="1323" spans="2:3" x14ac:dyDescent="0.2">
      <c r="B1323" s="51"/>
      <c r="C1323" s="57"/>
    </row>
    <row r="1324" spans="2:3" x14ac:dyDescent="0.2">
      <c r="B1324" s="51"/>
      <c r="C1324" s="57"/>
    </row>
    <row r="1325" spans="2:3" x14ac:dyDescent="0.2">
      <c r="B1325" s="51"/>
      <c r="C1325" s="57"/>
    </row>
    <row r="1326" spans="2:3" x14ac:dyDescent="0.2">
      <c r="B1326" s="51"/>
      <c r="C1326" s="57"/>
    </row>
    <row r="1327" spans="2:3" x14ac:dyDescent="0.2">
      <c r="B1327" s="51"/>
      <c r="C1327" s="57"/>
    </row>
    <row r="1328" spans="2:3" x14ac:dyDescent="0.2">
      <c r="B1328" s="51"/>
      <c r="C1328" s="57"/>
    </row>
    <row r="1329" spans="2:2" x14ac:dyDescent="0.2">
      <c r="B1329" s="51"/>
    </row>
    <row r="1330" spans="2:2" x14ac:dyDescent="0.2">
      <c r="B1330" s="51"/>
    </row>
  </sheetData>
  <sortState xmlns:xlrd2="http://schemas.microsoft.com/office/spreadsheetml/2017/richdata2" ref="W2:Y114">
    <sortCondition ref="W2:W114"/>
    <sortCondition ref="X2:X114"/>
    <sortCondition ref="Y2:Y114"/>
  </sortState>
  <mergeCells count="3">
    <mergeCell ref="AS1:AT1"/>
    <mergeCell ref="AU1:AV1"/>
    <mergeCell ref="AW1:AX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36311-B6AC-0D42-AB5D-DB13A0DDD9AC}">
  <dimension ref="A1:AX1331"/>
  <sheetViews>
    <sheetView workbookViewId="0">
      <pane ySplit="1" topLeftCell="A106" activePane="bottomLeft" state="frozen"/>
      <selection activeCell="J145" sqref="J145"/>
      <selection pane="bottomLeft" activeCell="J123" sqref="J123"/>
    </sheetView>
  </sheetViews>
  <sheetFormatPr baseColWidth="10" defaultRowHeight="16" x14ac:dyDescent="0.2"/>
  <cols>
    <col min="1" max="1" width="3.6640625" style="3" customWidth="1"/>
    <col min="2" max="2" width="10.5" style="3" bestFit="1" customWidth="1"/>
    <col min="3" max="3" width="10.5" style="16" bestFit="1" customWidth="1"/>
    <col min="4" max="4" width="13.1640625" style="16" customWidth="1"/>
    <col min="5" max="6" width="5.6640625" style="3" customWidth="1"/>
    <col min="7" max="8" width="4.1640625" style="3" bestFit="1" customWidth="1"/>
    <col min="9" max="9" width="4.6640625" style="3" customWidth="1"/>
    <col min="10" max="10" width="29.33203125" bestFit="1" customWidth="1"/>
    <col min="11" max="11" width="15.6640625" style="16" bestFit="1" customWidth="1"/>
    <col min="12" max="12" width="5.1640625" style="30" customWidth="1"/>
    <col min="13" max="13" width="6.5" style="9" customWidth="1"/>
    <col min="14" max="14" width="5.6640625" style="3" customWidth="1"/>
    <col min="15" max="15" width="4.6640625" style="3" customWidth="1"/>
    <col min="16" max="16" width="5.6640625" style="3" customWidth="1"/>
    <col min="17" max="17" width="6.1640625" style="3" customWidth="1"/>
    <col min="18" max="18" width="6.6640625" style="3" customWidth="1"/>
    <col min="19" max="19" width="5.6640625" style="3" customWidth="1"/>
    <col min="20" max="20" width="4.6640625" style="3" customWidth="1"/>
    <col min="21" max="21" width="8.1640625" style="3" customWidth="1"/>
    <col min="22" max="22" width="4.83203125" style="3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8" max="28" width="7.6640625" customWidth="1"/>
    <col min="29" max="29" width="4.33203125" bestFit="1" customWidth="1"/>
    <col min="30" max="30" width="4.5" style="3" bestFit="1" customWidth="1"/>
    <col min="31" max="31" width="3.33203125" style="3" bestFit="1" customWidth="1"/>
    <col min="32" max="33" width="3.6640625" style="3" bestFit="1" customWidth="1"/>
    <col min="34" max="34" width="4" style="3" bestFit="1" customWidth="1"/>
    <col min="35" max="35" width="3.1640625" style="3" bestFit="1" customWidth="1"/>
    <col min="36" max="36" width="4.1640625" style="3" bestFit="1" customWidth="1"/>
    <col min="37" max="37" width="4.6640625" style="3" bestFit="1" customWidth="1"/>
    <col min="38" max="38" width="5.1640625" style="3" bestFit="1" customWidth="1"/>
    <col min="39" max="39" width="4.1640625" style="3" bestFit="1" customWidth="1"/>
    <col min="40" max="40" width="3" style="3" bestFit="1" customWidth="1"/>
    <col min="41" max="41" width="1.83203125" style="3" customWidth="1"/>
    <col min="42" max="42" width="7.33203125" style="3" bestFit="1" customWidth="1"/>
    <col min="43" max="43" width="4.6640625" style="3" bestFit="1" customWidth="1"/>
    <col min="44" max="44" width="6.3320312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 x14ac:dyDescent="0.2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15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81"/>
      <c r="AT1" s="81"/>
      <c r="AU1" s="81"/>
      <c r="AV1" s="81"/>
      <c r="AW1" s="81"/>
      <c r="AX1" s="81"/>
    </row>
    <row r="2" spans="1:50" x14ac:dyDescent="0.2">
      <c r="A2" s="5">
        <v>7</v>
      </c>
      <c r="B2" s="14">
        <v>45914</v>
      </c>
      <c r="C2" s="37" t="s">
        <v>103</v>
      </c>
      <c r="D2" s="17" t="s">
        <v>145</v>
      </c>
      <c r="E2" s="5" t="s">
        <v>91</v>
      </c>
      <c r="F2" s="5" t="s">
        <v>73</v>
      </c>
      <c r="G2" s="5">
        <v>70</v>
      </c>
      <c r="H2" s="5">
        <v>88</v>
      </c>
      <c r="I2" s="5">
        <v>4</v>
      </c>
      <c r="J2" s="2" t="s">
        <v>391</v>
      </c>
      <c r="K2" s="17" t="s">
        <v>23</v>
      </c>
      <c r="M2" s="9">
        <v>24</v>
      </c>
      <c r="N2" s="2">
        <v>10</v>
      </c>
      <c r="O2" s="2">
        <v>3</v>
      </c>
      <c r="P2" s="2">
        <v>2</v>
      </c>
      <c r="Q2" s="2">
        <v>0</v>
      </c>
      <c r="R2" s="31">
        <v>1</v>
      </c>
      <c r="S2" s="9">
        <v>2</v>
      </c>
      <c r="T2" s="9">
        <v>2</v>
      </c>
      <c r="U2" s="9" t="s">
        <v>122</v>
      </c>
      <c r="V2" s="3">
        <f>IF(M2=0,0,1)</f>
        <v>1</v>
      </c>
      <c r="W2" s="8"/>
      <c r="X2" s="2"/>
      <c r="Y2" s="2"/>
      <c r="Z2" s="1"/>
      <c r="AP2" s="25"/>
      <c r="AQ2"/>
      <c r="AV2" s="11"/>
      <c r="AX2" s="3"/>
    </row>
    <row r="3" spans="1:50" x14ac:dyDescent="0.2">
      <c r="A3" s="5">
        <v>7</v>
      </c>
      <c r="B3" s="14">
        <v>45914</v>
      </c>
      <c r="C3" s="37" t="s">
        <v>103</v>
      </c>
      <c r="D3" s="17" t="s">
        <v>145</v>
      </c>
      <c r="E3" s="5" t="s">
        <v>91</v>
      </c>
      <c r="F3" s="5" t="s">
        <v>73</v>
      </c>
      <c r="G3" s="5">
        <v>70</v>
      </c>
      <c r="H3" s="5">
        <v>88</v>
      </c>
      <c r="I3" s="5">
        <v>5</v>
      </c>
      <c r="J3" s="2" t="s">
        <v>392</v>
      </c>
      <c r="K3" s="17" t="s">
        <v>173</v>
      </c>
      <c r="L3" s="30">
        <v>1</v>
      </c>
      <c r="M3" s="9">
        <v>22</v>
      </c>
      <c r="N3" s="2">
        <v>1</v>
      </c>
      <c r="O3" s="2">
        <v>0</v>
      </c>
      <c r="P3" s="2">
        <v>0</v>
      </c>
      <c r="Q3" s="2">
        <v>0</v>
      </c>
      <c r="R3" s="30">
        <v>0</v>
      </c>
      <c r="S3" s="9">
        <v>1</v>
      </c>
      <c r="T3" s="9">
        <v>1</v>
      </c>
      <c r="U3" s="9" t="s">
        <v>122</v>
      </c>
      <c r="V3" s="3">
        <f t="shared" ref="V3:V66" si="0">IF(M3=0,0,1)</f>
        <v>1</v>
      </c>
      <c r="W3" s="8"/>
      <c r="X3" s="2"/>
      <c r="Y3" s="2"/>
      <c r="AP3" s="25"/>
      <c r="AQ3"/>
      <c r="AV3" s="11"/>
      <c r="AX3" s="3"/>
    </row>
    <row r="4" spans="1:50" x14ac:dyDescent="0.2">
      <c r="A4" s="5">
        <v>7</v>
      </c>
      <c r="B4" s="14">
        <v>45914</v>
      </c>
      <c r="C4" s="37" t="s">
        <v>103</v>
      </c>
      <c r="D4" s="17" t="s">
        <v>145</v>
      </c>
      <c r="E4" s="5" t="s">
        <v>91</v>
      </c>
      <c r="F4" s="5" t="s">
        <v>73</v>
      </c>
      <c r="G4" s="5">
        <v>70</v>
      </c>
      <c r="H4" s="5">
        <v>88</v>
      </c>
      <c r="I4" s="5">
        <v>6</v>
      </c>
      <c r="J4" s="2" t="s">
        <v>393</v>
      </c>
      <c r="K4" s="17" t="s">
        <v>14</v>
      </c>
      <c r="L4" s="30">
        <v>1</v>
      </c>
      <c r="M4" s="9">
        <v>19</v>
      </c>
      <c r="N4" s="2">
        <v>8</v>
      </c>
      <c r="O4" s="2">
        <v>3</v>
      </c>
      <c r="P4" s="2">
        <v>1</v>
      </c>
      <c r="Q4" s="2">
        <v>2</v>
      </c>
      <c r="R4" s="33">
        <v>0</v>
      </c>
      <c r="S4" s="9">
        <v>1</v>
      </c>
      <c r="T4" s="9">
        <v>2</v>
      </c>
      <c r="U4" s="9" t="s">
        <v>122</v>
      </c>
      <c r="V4" s="3">
        <f t="shared" si="0"/>
        <v>1</v>
      </c>
      <c r="W4" s="8"/>
      <c r="X4" s="8"/>
      <c r="Y4" s="8"/>
      <c r="Z4" s="1"/>
      <c r="AP4" s="25"/>
      <c r="AQ4"/>
      <c r="AR4" s="21"/>
      <c r="AS4" s="21"/>
      <c r="AT4" s="21"/>
      <c r="AU4" s="21"/>
      <c r="AV4" s="24"/>
      <c r="AW4" s="21"/>
      <c r="AX4" s="21"/>
    </row>
    <row r="5" spans="1:50" x14ac:dyDescent="0.2">
      <c r="A5" s="5">
        <v>7</v>
      </c>
      <c r="B5" s="14">
        <v>45914</v>
      </c>
      <c r="C5" s="37" t="s">
        <v>103</v>
      </c>
      <c r="D5" s="17" t="s">
        <v>145</v>
      </c>
      <c r="E5" s="5" t="s">
        <v>91</v>
      </c>
      <c r="F5" s="5" t="s">
        <v>73</v>
      </c>
      <c r="G5" s="5">
        <v>70</v>
      </c>
      <c r="H5" s="5">
        <v>88</v>
      </c>
      <c r="I5" s="3">
        <v>7</v>
      </c>
      <c r="J5" t="s">
        <v>394</v>
      </c>
      <c r="K5" s="17" t="s">
        <v>385</v>
      </c>
      <c r="M5" s="9">
        <v>26</v>
      </c>
      <c r="N5" s="2">
        <v>10</v>
      </c>
      <c r="O5" s="2">
        <v>4</v>
      </c>
      <c r="P5" s="2">
        <v>2</v>
      </c>
      <c r="Q5" s="2">
        <v>2</v>
      </c>
      <c r="R5" s="30">
        <v>0</v>
      </c>
      <c r="S5" s="9">
        <v>0</v>
      </c>
      <c r="T5" s="9">
        <v>1</v>
      </c>
      <c r="U5" s="9" t="s">
        <v>122</v>
      </c>
      <c r="V5" s="3">
        <f t="shared" si="0"/>
        <v>1</v>
      </c>
      <c r="W5" s="8"/>
      <c r="X5" s="2"/>
      <c r="Y5" s="2"/>
      <c r="Z5" s="1"/>
      <c r="AP5" s="25"/>
      <c r="AQ5"/>
      <c r="AV5" s="11"/>
      <c r="AX5" s="3"/>
    </row>
    <row r="6" spans="1:50" x14ac:dyDescent="0.2">
      <c r="A6" s="5">
        <v>7</v>
      </c>
      <c r="B6" s="14">
        <v>45914</v>
      </c>
      <c r="C6" s="37" t="s">
        <v>103</v>
      </c>
      <c r="D6" s="17" t="s">
        <v>145</v>
      </c>
      <c r="E6" s="5" t="s">
        <v>91</v>
      </c>
      <c r="F6" s="5" t="s">
        <v>73</v>
      </c>
      <c r="G6" s="5">
        <v>70</v>
      </c>
      <c r="H6" s="5">
        <v>88</v>
      </c>
      <c r="I6" s="3">
        <v>8</v>
      </c>
      <c r="J6" t="s">
        <v>395</v>
      </c>
      <c r="K6" s="17" t="s">
        <v>33</v>
      </c>
      <c r="L6" s="30">
        <v>1</v>
      </c>
      <c r="M6" s="9">
        <v>12</v>
      </c>
      <c r="N6" s="2">
        <v>5</v>
      </c>
      <c r="O6" s="2">
        <v>2</v>
      </c>
      <c r="P6" s="2">
        <v>1</v>
      </c>
      <c r="Q6" s="2">
        <v>1</v>
      </c>
      <c r="R6" s="30">
        <v>0</v>
      </c>
      <c r="S6" s="9">
        <v>0</v>
      </c>
      <c r="T6" s="9">
        <v>3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 x14ac:dyDescent="0.2">
      <c r="A7" s="5">
        <v>7</v>
      </c>
      <c r="B7" s="14">
        <v>45914</v>
      </c>
      <c r="C7" s="37" t="s">
        <v>103</v>
      </c>
      <c r="D7" s="17" t="s">
        <v>145</v>
      </c>
      <c r="E7" s="5" t="s">
        <v>91</v>
      </c>
      <c r="F7" s="5" t="s">
        <v>73</v>
      </c>
      <c r="G7" s="5">
        <v>70</v>
      </c>
      <c r="H7" s="5">
        <v>88</v>
      </c>
      <c r="I7" s="9">
        <v>9</v>
      </c>
      <c r="J7" s="8" t="s">
        <v>396</v>
      </c>
      <c r="K7" s="26" t="s">
        <v>15</v>
      </c>
      <c r="M7" s="9">
        <v>18</v>
      </c>
      <c r="N7" s="8">
        <v>14</v>
      </c>
      <c r="O7" s="8">
        <v>5</v>
      </c>
      <c r="P7" s="8">
        <v>3</v>
      </c>
      <c r="Q7" s="8">
        <v>2</v>
      </c>
      <c r="R7" s="31">
        <v>0</v>
      </c>
      <c r="S7" s="9">
        <v>1</v>
      </c>
      <c r="T7" s="9">
        <v>0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 x14ac:dyDescent="0.2">
      <c r="A8" s="5">
        <v>7</v>
      </c>
      <c r="B8" s="14">
        <v>45914</v>
      </c>
      <c r="C8" s="37" t="s">
        <v>103</v>
      </c>
      <c r="D8" s="17" t="s">
        <v>145</v>
      </c>
      <c r="E8" s="5" t="s">
        <v>91</v>
      </c>
      <c r="F8" s="5" t="s">
        <v>73</v>
      </c>
      <c r="G8" s="5">
        <v>70</v>
      </c>
      <c r="H8" s="5">
        <v>88</v>
      </c>
      <c r="I8" s="5">
        <v>11</v>
      </c>
      <c r="J8" s="2" t="s">
        <v>397</v>
      </c>
      <c r="K8" s="17" t="s">
        <v>12</v>
      </c>
      <c r="M8" s="9">
        <v>13</v>
      </c>
      <c r="N8" s="2">
        <v>0</v>
      </c>
      <c r="O8" s="2">
        <v>0</v>
      </c>
      <c r="P8" s="2">
        <v>0</v>
      </c>
      <c r="Q8" s="2">
        <v>0</v>
      </c>
      <c r="R8" s="31">
        <v>0</v>
      </c>
      <c r="S8" s="9">
        <v>0</v>
      </c>
      <c r="T8" s="9">
        <v>2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 x14ac:dyDescent="0.2">
      <c r="A9" s="5">
        <v>7</v>
      </c>
      <c r="B9" s="14">
        <v>45914</v>
      </c>
      <c r="C9" s="37" t="s">
        <v>103</v>
      </c>
      <c r="D9" s="17" t="s">
        <v>145</v>
      </c>
      <c r="E9" s="5" t="s">
        <v>91</v>
      </c>
      <c r="F9" s="5" t="s">
        <v>73</v>
      </c>
      <c r="G9" s="5">
        <v>70</v>
      </c>
      <c r="H9" s="5">
        <v>88</v>
      </c>
      <c r="I9" s="5">
        <v>12</v>
      </c>
      <c r="J9" s="2" t="s">
        <v>398</v>
      </c>
      <c r="K9" s="17" t="s">
        <v>49</v>
      </c>
      <c r="L9" s="30">
        <v>1</v>
      </c>
      <c r="M9" s="9">
        <v>27</v>
      </c>
      <c r="N9" s="2">
        <v>14</v>
      </c>
      <c r="O9" s="2">
        <v>7</v>
      </c>
      <c r="P9" s="2">
        <v>0</v>
      </c>
      <c r="Q9" s="2">
        <v>7</v>
      </c>
      <c r="R9" s="33">
        <v>0</v>
      </c>
      <c r="S9" s="9">
        <v>0</v>
      </c>
      <c r="T9" s="9">
        <v>1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 x14ac:dyDescent="0.2">
      <c r="A10" s="5">
        <v>7</v>
      </c>
      <c r="B10" s="14">
        <v>45914</v>
      </c>
      <c r="C10" s="37" t="s">
        <v>103</v>
      </c>
      <c r="D10" s="17" t="s">
        <v>145</v>
      </c>
      <c r="E10" s="5" t="s">
        <v>91</v>
      </c>
      <c r="F10" s="5" t="s">
        <v>73</v>
      </c>
      <c r="G10" s="5">
        <v>70</v>
      </c>
      <c r="H10" s="5">
        <v>88</v>
      </c>
      <c r="I10" s="5">
        <v>13</v>
      </c>
      <c r="J10" s="2" t="s">
        <v>399</v>
      </c>
      <c r="K10" s="17" t="s">
        <v>46</v>
      </c>
      <c r="M10" s="9">
        <v>17</v>
      </c>
      <c r="N10" s="2">
        <v>2</v>
      </c>
      <c r="O10" s="2">
        <v>1</v>
      </c>
      <c r="P10" s="2">
        <v>0</v>
      </c>
      <c r="Q10" s="2">
        <v>1</v>
      </c>
      <c r="R10" s="33">
        <v>0</v>
      </c>
      <c r="S10" s="9">
        <v>0</v>
      </c>
      <c r="T10" s="9">
        <v>1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 x14ac:dyDescent="0.2">
      <c r="A11" s="5">
        <v>7</v>
      </c>
      <c r="B11" s="14">
        <v>45914</v>
      </c>
      <c r="C11" s="37" t="s">
        <v>103</v>
      </c>
      <c r="D11" s="17" t="s">
        <v>145</v>
      </c>
      <c r="E11" s="5" t="s">
        <v>91</v>
      </c>
      <c r="F11" s="5" t="s">
        <v>73</v>
      </c>
      <c r="G11" s="5">
        <v>70</v>
      </c>
      <c r="H11" s="5">
        <v>88</v>
      </c>
      <c r="I11" s="9">
        <v>14</v>
      </c>
      <c r="J11" s="8" t="s">
        <v>400</v>
      </c>
      <c r="K11" s="26" t="s">
        <v>11</v>
      </c>
      <c r="L11" s="30">
        <v>1</v>
      </c>
      <c r="M11" s="9">
        <v>22</v>
      </c>
      <c r="N11" s="8">
        <v>6</v>
      </c>
      <c r="O11" s="8">
        <v>3</v>
      </c>
      <c r="P11" s="8">
        <v>0</v>
      </c>
      <c r="Q11" s="8">
        <v>3</v>
      </c>
      <c r="R11" s="30">
        <v>0</v>
      </c>
      <c r="S11" s="9">
        <v>0</v>
      </c>
      <c r="T11" s="9">
        <v>1</v>
      </c>
      <c r="U11" s="9" t="s">
        <v>122</v>
      </c>
      <c r="V11" s="3">
        <f t="shared" si="0"/>
        <v>1</v>
      </c>
      <c r="W11" s="8"/>
      <c r="X11" s="2"/>
      <c r="Y11" s="2"/>
      <c r="Z11" s="23"/>
      <c r="AA11" s="22"/>
      <c r="AB11" s="22"/>
      <c r="AC11" s="22"/>
      <c r="AD11" s="21"/>
      <c r="AP11" s="25"/>
      <c r="AQ11"/>
      <c r="AV11" s="11"/>
      <c r="AX11" s="3"/>
    </row>
    <row r="12" spans="1:50" x14ac:dyDescent="0.2">
      <c r="A12" s="5">
        <v>7</v>
      </c>
      <c r="B12" s="14">
        <v>45914</v>
      </c>
      <c r="C12" s="37" t="s">
        <v>145</v>
      </c>
      <c r="D12" s="17" t="s">
        <v>103</v>
      </c>
      <c r="E12" s="5" t="s">
        <v>90</v>
      </c>
      <c r="F12" s="5" t="s">
        <v>72</v>
      </c>
      <c r="G12" s="5">
        <v>88</v>
      </c>
      <c r="H12" s="5">
        <v>70</v>
      </c>
      <c r="I12" s="5">
        <v>5</v>
      </c>
      <c r="J12" s="2" t="s">
        <v>1085</v>
      </c>
      <c r="K12" s="17" t="s">
        <v>16</v>
      </c>
      <c r="L12" s="30">
        <v>1</v>
      </c>
      <c r="M12" s="9">
        <v>26</v>
      </c>
      <c r="N12" s="2">
        <v>9</v>
      </c>
      <c r="O12" s="2">
        <v>3</v>
      </c>
      <c r="P12" s="2">
        <v>3</v>
      </c>
      <c r="Q12" s="2">
        <v>0</v>
      </c>
      <c r="R12" s="30">
        <v>0</v>
      </c>
      <c r="S12" s="9">
        <v>0</v>
      </c>
      <c r="T12" s="9">
        <v>3</v>
      </c>
      <c r="U12" s="9" t="s">
        <v>122</v>
      </c>
      <c r="V12" s="3">
        <f t="shared" si="0"/>
        <v>1</v>
      </c>
      <c r="W12" s="8"/>
      <c r="X12" s="2"/>
      <c r="Y12" s="2"/>
      <c r="Z12" s="1"/>
      <c r="AP12" s="25"/>
      <c r="AQ12"/>
      <c r="AV12" s="11"/>
      <c r="AX12" s="3"/>
    </row>
    <row r="13" spans="1:50" x14ac:dyDescent="0.2">
      <c r="A13" s="5">
        <v>7</v>
      </c>
      <c r="B13" s="14">
        <v>45914</v>
      </c>
      <c r="C13" s="37" t="s">
        <v>145</v>
      </c>
      <c r="D13" s="17" t="s">
        <v>103</v>
      </c>
      <c r="E13" s="5" t="s">
        <v>90</v>
      </c>
      <c r="F13" s="5" t="s">
        <v>72</v>
      </c>
      <c r="G13" s="5">
        <v>88</v>
      </c>
      <c r="H13" s="5">
        <v>70</v>
      </c>
      <c r="I13" s="9">
        <v>6</v>
      </c>
      <c r="J13" s="8" t="s">
        <v>401</v>
      </c>
      <c r="K13" s="26" t="s">
        <v>386</v>
      </c>
      <c r="M13" s="9">
        <v>21</v>
      </c>
      <c r="N13" s="8">
        <v>11</v>
      </c>
      <c r="O13" s="8">
        <v>4</v>
      </c>
      <c r="P13" s="8">
        <v>2</v>
      </c>
      <c r="Q13" s="8">
        <v>2</v>
      </c>
      <c r="R13" s="31">
        <v>0</v>
      </c>
      <c r="S13" s="9">
        <v>1</v>
      </c>
      <c r="T13" s="9">
        <v>0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 x14ac:dyDescent="0.2">
      <c r="A14" s="5">
        <v>7</v>
      </c>
      <c r="B14" s="14">
        <v>45914</v>
      </c>
      <c r="C14" s="37" t="s">
        <v>145</v>
      </c>
      <c r="D14" s="17" t="s">
        <v>103</v>
      </c>
      <c r="E14" s="5" t="s">
        <v>90</v>
      </c>
      <c r="F14" s="5" t="s">
        <v>72</v>
      </c>
      <c r="G14" s="5">
        <v>88</v>
      </c>
      <c r="H14" s="5">
        <v>70</v>
      </c>
      <c r="I14" s="5">
        <v>9</v>
      </c>
      <c r="J14" s="2" t="s">
        <v>402</v>
      </c>
      <c r="K14" s="17" t="s">
        <v>387</v>
      </c>
      <c r="M14" s="9">
        <v>12</v>
      </c>
      <c r="N14" s="2">
        <v>2</v>
      </c>
      <c r="O14" s="2">
        <v>1</v>
      </c>
      <c r="P14" s="2">
        <v>0</v>
      </c>
      <c r="Q14" s="2">
        <v>1</v>
      </c>
      <c r="R14" s="33">
        <v>0</v>
      </c>
      <c r="S14" s="9">
        <v>0</v>
      </c>
      <c r="T14" s="9">
        <v>2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 x14ac:dyDescent="0.2">
      <c r="A15" s="5">
        <v>7</v>
      </c>
      <c r="B15" s="14">
        <v>45914</v>
      </c>
      <c r="C15" s="37" t="s">
        <v>145</v>
      </c>
      <c r="D15" s="17" t="s">
        <v>103</v>
      </c>
      <c r="E15" s="5" t="s">
        <v>90</v>
      </c>
      <c r="F15" s="5" t="s">
        <v>72</v>
      </c>
      <c r="G15" s="5">
        <v>88</v>
      </c>
      <c r="H15" s="5">
        <v>70</v>
      </c>
      <c r="I15" s="5">
        <v>10</v>
      </c>
      <c r="J15" s="2" t="s">
        <v>403</v>
      </c>
      <c r="K15" s="17" t="s">
        <v>388</v>
      </c>
      <c r="L15" s="30">
        <v>1</v>
      </c>
      <c r="M15" s="9">
        <v>27</v>
      </c>
      <c r="N15" s="2">
        <v>15</v>
      </c>
      <c r="O15" s="2">
        <v>6</v>
      </c>
      <c r="P15" s="2">
        <v>1</v>
      </c>
      <c r="Q15" s="2">
        <v>5</v>
      </c>
      <c r="R15" s="31">
        <v>0</v>
      </c>
      <c r="S15" s="9">
        <v>2</v>
      </c>
      <c r="T15" s="9">
        <v>3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X15" s="3"/>
    </row>
    <row r="16" spans="1:50" x14ac:dyDescent="0.2">
      <c r="A16" s="5">
        <v>7</v>
      </c>
      <c r="B16" s="14">
        <v>45914</v>
      </c>
      <c r="C16" s="37" t="s">
        <v>145</v>
      </c>
      <c r="D16" s="17" t="s">
        <v>103</v>
      </c>
      <c r="E16" s="5" t="s">
        <v>90</v>
      </c>
      <c r="F16" s="5" t="s">
        <v>72</v>
      </c>
      <c r="G16" s="5">
        <v>88</v>
      </c>
      <c r="H16" s="5">
        <v>70</v>
      </c>
      <c r="I16" s="9">
        <v>11</v>
      </c>
      <c r="J16" s="8" t="s">
        <v>404</v>
      </c>
      <c r="K16" s="26" t="s">
        <v>54</v>
      </c>
      <c r="M16" s="9">
        <v>27</v>
      </c>
      <c r="N16" s="8">
        <v>13</v>
      </c>
      <c r="O16" s="8">
        <v>6</v>
      </c>
      <c r="P16" s="8">
        <v>0</v>
      </c>
      <c r="Q16" s="8">
        <v>6</v>
      </c>
      <c r="R16" s="31">
        <v>0</v>
      </c>
      <c r="S16" s="9">
        <v>1</v>
      </c>
      <c r="T16" s="9">
        <v>2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V16" s="11"/>
      <c r="AX16" s="3"/>
    </row>
    <row r="17" spans="1:50" x14ac:dyDescent="0.2">
      <c r="A17" s="5">
        <v>7</v>
      </c>
      <c r="B17" s="14">
        <v>45914</v>
      </c>
      <c r="C17" s="37" t="s">
        <v>145</v>
      </c>
      <c r="D17" s="17" t="s">
        <v>103</v>
      </c>
      <c r="E17" s="5" t="s">
        <v>90</v>
      </c>
      <c r="F17" s="5" t="s">
        <v>72</v>
      </c>
      <c r="G17" s="5">
        <v>88</v>
      </c>
      <c r="H17" s="5">
        <v>70</v>
      </c>
      <c r="I17" s="9">
        <v>15</v>
      </c>
      <c r="J17" s="8" t="s">
        <v>405</v>
      </c>
      <c r="K17" s="26" t="s">
        <v>6</v>
      </c>
      <c r="M17" s="9">
        <v>4</v>
      </c>
      <c r="N17" s="8">
        <v>0</v>
      </c>
      <c r="O17" s="8">
        <v>0</v>
      </c>
      <c r="P17" s="8">
        <v>0</v>
      </c>
      <c r="Q17" s="8">
        <v>0</v>
      </c>
      <c r="R17" s="31">
        <v>0</v>
      </c>
      <c r="S17" s="9">
        <v>0</v>
      </c>
      <c r="T17" s="9">
        <v>0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 x14ac:dyDescent="0.2">
      <c r="A18" s="5">
        <v>7</v>
      </c>
      <c r="B18" s="14">
        <v>45914</v>
      </c>
      <c r="C18" s="37" t="s">
        <v>145</v>
      </c>
      <c r="D18" s="17" t="s">
        <v>103</v>
      </c>
      <c r="E18" s="5" t="s">
        <v>90</v>
      </c>
      <c r="F18" s="5" t="s">
        <v>72</v>
      </c>
      <c r="G18" s="5">
        <v>88</v>
      </c>
      <c r="H18" s="5">
        <v>70</v>
      </c>
      <c r="I18" s="3">
        <v>18</v>
      </c>
      <c r="J18" t="s">
        <v>406</v>
      </c>
      <c r="K18" s="26" t="s">
        <v>389</v>
      </c>
      <c r="L18" s="30">
        <v>1</v>
      </c>
      <c r="M18" s="9">
        <v>28</v>
      </c>
      <c r="N18" s="8">
        <v>13</v>
      </c>
      <c r="O18" s="8">
        <v>6</v>
      </c>
      <c r="P18" s="8">
        <v>0</v>
      </c>
      <c r="Q18" s="8">
        <v>6</v>
      </c>
      <c r="R18" s="30">
        <v>0</v>
      </c>
      <c r="S18" s="9">
        <v>1</v>
      </c>
      <c r="T18" s="9">
        <v>2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 x14ac:dyDescent="0.2">
      <c r="A19" s="5">
        <v>7</v>
      </c>
      <c r="B19" s="14">
        <v>45914</v>
      </c>
      <c r="C19" s="37" t="s">
        <v>145</v>
      </c>
      <c r="D19" s="17" t="s">
        <v>103</v>
      </c>
      <c r="E19" s="5" t="s">
        <v>90</v>
      </c>
      <c r="F19" s="5" t="s">
        <v>72</v>
      </c>
      <c r="G19" s="5">
        <v>88</v>
      </c>
      <c r="H19" s="5">
        <v>70</v>
      </c>
      <c r="I19" s="5">
        <v>19</v>
      </c>
      <c r="J19" s="2" t="s">
        <v>407</v>
      </c>
      <c r="K19" s="17" t="s">
        <v>390</v>
      </c>
      <c r="L19" s="30">
        <v>1</v>
      </c>
      <c r="M19" s="9">
        <v>31</v>
      </c>
      <c r="N19" s="2">
        <v>15</v>
      </c>
      <c r="O19" s="2">
        <v>4</v>
      </c>
      <c r="P19" s="2">
        <v>3</v>
      </c>
      <c r="Q19" s="2">
        <v>1</v>
      </c>
      <c r="R19" s="33">
        <v>0</v>
      </c>
      <c r="S19" s="9">
        <v>4</v>
      </c>
      <c r="T19" s="9">
        <v>3</v>
      </c>
      <c r="U19" s="9" t="s">
        <v>122</v>
      </c>
      <c r="V19" s="3">
        <f t="shared" si="0"/>
        <v>1</v>
      </c>
      <c r="W19" s="8"/>
      <c r="X19" s="8"/>
      <c r="Y19" s="8"/>
      <c r="Z19" s="1"/>
      <c r="AP19" s="25"/>
      <c r="AQ19"/>
      <c r="AV19" s="11"/>
      <c r="AX19" s="3"/>
    </row>
    <row r="20" spans="1:50" x14ac:dyDescent="0.2">
      <c r="A20" s="5">
        <v>7</v>
      </c>
      <c r="B20" s="14">
        <v>45914</v>
      </c>
      <c r="C20" s="37" t="s">
        <v>145</v>
      </c>
      <c r="D20" s="17" t="s">
        <v>103</v>
      </c>
      <c r="E20" s="5" t="s">
        <v>90</v>
      </c>
      <c r="F20" s="5" t="s">
        <v>72</v>
      </c>
      <c r="G20" s="5">
        <v>88</v>
      </c>
      <c r="H20" s="5">
        <v>70</v>
      </c>
      <c r="I20" s="5">
        <v>20</v>
      </c>
      <c r="J20" s="2" t="s">
        <v>135</v>
      </c>
      <c r="K20" s="17" t="s">
        <v>52</v>
      </c>
      <c r="L20" s="30">
        <v>1</v>
      </c>
      <c r="M20" s="9">
        <v>24</v>
      </c>
      <c r="N20" s="2">
        <v>10</v>
      </c>
      <c r="O20" s="2">
        <v>4</v>
      </c>
      <c r="P20" s="2">
        <v>2</v>
      </c>
      <c r="Q20" s="2">
        <v>2</v>
      </c>
      <c r="R20" s="33">
        <v>0</v>
      </c>
      <c r="S20" s="9">
        <v>0</v>
      </c>
      <c r="T20" s="9">
        <v>1</v>
      </c>
      <c r="U20" s="9" t="s">
        <v>122</v>
      </c>
      <c r="V20" s="3">
        <f t="shared" si="0"/>
        <v>1</v>
      </c>
      <c r="W20" s="8"/>
      <c r="X20" s="2"/>
      <c r="Y20" s="2"/>
      <c r="Z20" s="1"/>
      <c r="AP20" s="25"/>
      <c r="AQ20"/>
      <c r="AV20" s="11"/>
      <c r="AX20" s="3"/>
    </row>
    <row r="21" spans="1:50" x14ac:dyDescent="0.2">
      <c r="A21" s="5">
        <v>8</v>
      </c>
      <c r="B21" s="14">
        <v>45914</v>
      </c>
      <c r="C21" s="17" t="s">
        <v>131</v>
      </c>
      <c r="D21" s="37" t="s">
        <v>89</v>
      </c>
      <c r="E21" s="5" t="s">
        <v>91</v>
      </c>
      <c r="F21" s="5" t="s">
        <v>72</v>
      </c>
      <c r="G21" s="5">
        <v>106</v>
      </c>
      <c r="H21" s="5">
        <v>80</v>
      </c>
      <c r="I21" s="3">
        <v>2</v>
      </c>
      <c r="J21" t="s">
        <v>421</v>
      </c>
      <c r="K21" s="17" t="s">
        <v>37</v>
      </c>
      <c r="L21" s="30">
        <v>1</v>
      </c>
      <c r="M21" s="9">
        <v>24</v>
      </c>
      <c r="N21" s="2">
        <v>25</v>
      </c>
      <c r="O21" s="2">
        <v>9</v>
      </c>
      <c r="P21" s="2">
        <v>3</v>
      </c>
      <c r="Q21" s="2">
        <v>6</v>
      </c>
      <c r="R21" s="30">
        <v>0</v>
      </c>
      <c r="S21" s="9">
        <v>4</v>
      </c>
      <c r="T21" s="9">
        <v>4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 x14ac:dyDescent="0.2">
      <c r="A22" s="5">
        <v>8</v>
      </c>
      <c r="B22" s="14">
        <v>45914</v>
      </c>
      <c r="C22" s="17" t="s">
        <v>131</v>
      </c>
      <c r="D22" s="37" t="s">
        <v>89</v>
      </c>
      <c r="E22" s="5" t="s">
        <v>91</v>
      </c>
      <c r="F22" s="5" t="s">
        <v>72</v>
      </c>
      <c r="G22" s="5">
        <v>106</v>
      </c>
      <c r="H22" s="5">
        <v>80</v>
      </c>
      <c r="I22" s="3">
        <v>3</v>
      </c>
      <c r="J22" t="s">
        <v>422</v>
      </c>
      <c r="K22" s="17" t="s">
        <v>412</v>
      </c>
      <c r="L22" s="30">
        <v>1</v>
      </c>
      <c r="M22" s="9">
        <v>21</v>
      </c>
      <c r="N22" s="2">
        <v>9</v>
      </c>
      <c r="O22" s="2">
        <v>3</v>
      </c>
      <c r="P22" s="2">
        <v>0</v>
      </c>
      <c r="Q22" s="2">
        <v>3</v>
      </c>
      <c r="R22" s="30">
        <v>0</v>
      </c>
      <c r="S22" s="9">
        <v>3</v>
      </c>
      <c r="T22" s="9">
        <v>2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 x14ac:dyDescent="0.2">
      <c r="A23" s="5">
        <v>8</v>
      </c>
      <c r="B23" s="14">
        <v>45914</v>
      </c>
      <c r="C23" s="17" t="s">
        <v>131</v>
      </c>
      <c r="D23" s="37" t="s">
        <v>89</v>
      </c>
      <c r="E23" s="5" t="s">
        <v>91</v>
      </c>
      <c r="F23" s="5" t="s">
        <v>72</v>
      </c>
      <c r="G23" s="5">
        <v>106</v>
      </c>
      <c r="H23" s="5">
        <v>80</v>
      </c>
      <c r="I23" s="5">
        <v>4</v>
      </c>
      <c r="J23" s="2" t="s">
        <v>221</v>
      </c>
      <c r="K23" s="17" t="s">
        <v>18</v>
      </c>
      <c r="M23" s="9">
        <v>18</v>
      </c>
      <c r="N23" s="2">
        <v>10</v>
      </c>
      <c r="O23" s="2">
        <v>2</v>
      </c>
      <c r="P23" s="2">
        <v>1</v>
      </c>
      <c r="Q23" s="2">
        <v>0</v>
      </c>
      <c r="R23" s="31">
        <v>1</v>
      </c>
      <c r="S23" s="9">
        <v>5</v>
      </c>
      <c r="T23" s="9">
        <v>3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 x14ac:dyDescent="0.2">
      <c r="A24" s="5">
        <v>8</v>
      </c>
      <c r="B24" s="14">
        <v>45914</v>
      </c>
      <c r="C24" s="17" t="s">
        <v>131</v>
      </c>
      <c r="D24" s="37" t="s">
        <v>89</v>
      </c>
      <c r="E24" s="5" t="s">
        <v>91</v>
      </c>
      <c r="F24" s="5" t="s">
        <v>72</v>
      </c>
      <c r="G24" s="5">
        <v>106</v>
      </c>
      <c r="H24" s="5">
        <v>80</v>
      </c>
      <c r="I24" s="5">
        <v>5</v>
      </c>
      <c r="J24" s="2" t="s">
        <v>115</v>
      </c>
      <c r="K24" s="17" t="s">
        <v>176</v>
      </c>
      <c r="M24" s="9">
        <v>16</v>
      </c>
      <c r="N24" s="2">
        <v>2</v>
      </c>
      <c r="O24" s="2">
        <v>1</v>
      </c>
      <c r="P24" s="2">
        <v>0</v>
      </c>
      <c r="Q24" s="2">
        <v>1</v>
      </c>
      <c r="R24" s="33">
        <v>0</v>
      </c>
      <c r="S24" s="9">
        <v>0</v>
      </c>
      <c r="T24" s="9">
        <v>1</v>
      </c>
      <c r="U24" s="9" t="s">
        <v>122</v>
      </c>
      <c r="V24" s="3">
        <f t="shared" si="0"/>
        <v>1</v>
      </c>
      <c r="W24" s="8"/>
      <c r="X24" s="2"/>
      <c r="Y24" s="2"/>
      <c r="AP24" s="25"/>
      <c r="AQ24"/>
      <c r="AV24" s="11"/>
      <c r="AX24" s="3"/>
    </row>
    <row r="25" spans="1:50" x14ac:dyDescent="0.2">
      <c r="A25" s="5">
        <v>8</v>
      </c>
      <c r="B25" s="14">
        <v>45914</v>
      </c>
      <c r="C25" s="17" t="s">
        <v>131</v>
      </c>
      <c r="D25" s="37" t="s">
        <v>89</v>
      </c>
      <c r="E25" s="5" t="s">
        <v>91</v>
      </c>
      <c r="F25" s="5" t="s">
        <v>72</v>
      </c>
      <c r="G25" s="5">
        <v>106</v>
      </c>
      <c r="H25" s="5">
        <v>80</v>
      </c>
      <c r="I25" s="3">
        <v>8</v>
      </c>
      <c r="J25" t="s">
        <v>423</v>
      </c>
      <c r="K25" s="17" t="s">
        <v>413</v>
      </c>
      <c r="M25" s="9">
        <v>23</v>
      </c>
      <c r="N25" s="2">
        <v>9</v>
      </c>
      <c r="O25" s="2">
        <v>4</v>
      </c>
      <c r="P25" s="2">
        <v>0</v>
      </c>
      <c r="Q25" s="2">
        <v>4</v>
      </c>
      <c r="R25" s="30">
        <v>0</v>
      </c>
      <c r="S25" s="9">
        <v>1</v>
      </c>
      <c r="T25" s="9">
        <v>0</v>
      </c>
      <c r="U25" s="9" t="s">
        <v>122</v>
      </c>
      <c r="V25" s="3">
        <f t="shared" si="0"/>
        <v>1</v>
      </c>
      <c r="W25" s="8"/>
      <c r="X25" s="8"/>
      <c r="Z25" s="1"/>
      <c r="AD25" s="10"/>
      <c r="AP25" s="25"/>
      <c r="AQ25"/>
      <c r="AV25" s="11"/>
      <c r="AX25" s="3"/>
    </row>
    <row r="26" spans="1:50" x14ac:dyDescent="0.2">
      <c r="A26" s="5">
        <v>8</v>
      </c>
      <c r="B26" s="14">
        <v>45914</v>
      </c>
      <c r="C26" s="17" t="s">
        <v>131</v>
      </c>
      <c r="D26" s="37" t="s">
        <v>89</v>
      </c>
      <c r="E26" s="5" t="s">
        <v>91</v>
      </c>
      <c r="F26" s="5" t="s">
        <v>72</v>
      </c>
      <c r="G26" s="5">
        <v>106</v>
      </c>
      <c r="H26" s="5">
        <v>80</v>
      </c>
      <c r="I26" s="5">
        <v>9</v>
      </c>
      <c r="J26" s="2" t="s">
        <v>424</v>
      </c>
      <c r="K26" s="17" t="s">
        <v>126</v>
      </c>
      <c r="L26" s="30">
        <v>1</v>
      </c>
      <c r="M26" s="9">
        <v>25</v>
      </c>
      <c r="N26" s="2">
        <v>17</v>
      </c>
      <c r="O26" s="2">
        <v>6</v>
      </c>
      <c r="P26" s="2">
        <v>5</v>
      </c>
      <c r="Q26" s="2">
        <v>0</v>
      </c>
      <c r="R26" s="31">
        <v>1</v>
      </c>
      <c r="S26" s="9">
        <v>0</v>
      </c>
      <c r="T26" s="9">
        <v>3</v>
      </c>
      <c r="U26" s="9" t="s">
        <v>122</v>
      </c>
      <c r="V26" s="3">
        <f t="shared" si="0"/>
        <v>1</v>
      </c>
      <c r="W26" s="8"/>
      <c r="X26" s="2"/>
      <c r="Y26" s="2"/>
      <c r="Z26" s="1"/>
      <c r="AD26" s="10"/>
      <c r="AP26" s="25"/>
      <c r="AQ26"/>
      <c r="AV26" s="11"/>
      <c r="AX26" s="3"/>
    </row>
    <row r="27" spans="1:50" x14ac:dyDescent="0.2">
      <c r="A27" s="5">
        <v>8</v>
      </c>
      <c r="B27" s="14">
        <v>45914</v>
      </c>
      <c r="C27" s="17" t="s">
        <v>131</v>
      </c>
      <c r="D27" s="37" t="s">
        <v>89</v>
      </c>
      <c r="E27" s="5" t="s">
        <v>91</v>
      </c>
      <c r="F27" s="5" t="s">
        <v>72</v>
      </c>
      <c r="G27" s="5">
        <v>106</v>
      </c>
      <c r="H27" s="5">
        <v>80</v>
      </c>
      <c r="I27" s="9">
        <v>19</v>
      </c>
      <c r="J27" s="8" t="s">
        <v>425</v>
      </c>
      <c r="K27" s="17" t="s">
        <v>51</v>
      </c>
      <c r="M27" s="9">
        <v>12</v>
      </c>
      <c r="N27" s="2">
        <v>4</v>
      </c>
      <c r="O27" s="2">
        <v>1</v>
      </c>
      <c r="P27" s="2">
        <v>0</v>
      </c>
      <c r="Q27" s="2">
        <v>1</v>
      </c>
      <c r="R27" s="31">
        <v>0</v>
      </c>
      <c r="S27" s="9">
        <v>2</v>
      </c>
      <c r="T27" s="9">
        <v>5</v>
      </c>
      <c r="U27" s="9" t="s">
        <v>122</v>
      </c>
      <c r="V27" s="3">
        <f t="shared" si="0"/>
        <v>1</v>
      </c>
      <c r="W27" s="8"/>
      <c r="X27" s="2"/>
      <c r="Y27" s="2"/>
      <c r="Z27" s="1"/>
      <c r="AP27" s="25"/>
      <c r="AQ27"/>
      <c r="AV27" s="11"/>
      <c r="AX27" s="3"/>
    </row>
    <row r="28" spans="1:50" x14ac:dyDescent="0.2">
      <c r="A28" s="5">
        <v>8</v>
      </c>
      <c r="B28" s="14">
        <v>45914</v>
      </c>
      <c r="C28" s="17" t="s">
        <v>131</v>
      </c>
      <c r="D28" s="37" t="s">
        <v>89</v>
      </c>
      <c r="E28" s="5" t="s">
        <v>91</v>
      </c>
      <c r="F28" s="5" t="s">
        <v>72</v>
      </c>
      <c r="G28" s="5">
        <v>106</v>
      </c>
      <c r="H28" s="5">
        <v>80</v>
      </c>
      <c r="I28" s="9">
        <v>20</v>
      </c>
      <c r="J28" s="8" t="s">
        <v>426</v>
      </c>
      <c r="K28" s="17" t="s">
        <v>414</v>
      </c>
      <c r="L28" s="30">
        <v>1</v>
      </c>
      <c r="M28" s="9">
        <v>23</v>
      </c>
      <c r="N28" s="2">
        <v>9</v>
      </c>
      <c r="O28" s="2">
        <v>3</v>
      </c>
      <c r="P28" s="2">
        <v>0</v>
      </c>
      <c r="Q28" s="2">
        <v>3</v>
      </c>
      <c r="R28" s="32">
        <v>0</v>
      </c>
      <c r="S28" s="9">
        <v>3</v>
      </c>
      <c r="T28" s="9">
        <v>4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 x14ac:dyDescent="0.2">
      <c r="A29" s="5">
        <v>8</v>
      </c>
      <c r="B29" s="14">
        <v>45914</v>
      </c>
      <c r="C29" s="17" t="s">
        <v>131</v>
      </c>
      <c r="D29" s="37" t="s">
        <v>89</v>
      </c>
      <c r="E29" s="5" t="s">
        <v>91</v>
      </c>
      <c r="F29" s="5" t="s">
        <v>72</v>
      </c>
      <c r="G29" s="5">
        <v>106</v>
      </c>
      <c r="H29" s="5">
        <v>80</v>
      </c>
      <c r="I29" s="9">
        <v>22</v>
      </c>
      <c r="J29" s="8" t="s">
        <v>427</v>
      </c>
      <c r="K29" s="17" t="s">
        <v>415</v>
      </c>
      <c r="L29" s="30">
        <v>1</v>
      </c>
      <c r="M29" s="9">
        <v>14</v>
      </c>
      <c r="N29" s="2">
        <v>6</v>
      </c>
      <c r="O29" s="2">
        <v>2</v>
      </c>
      <c r="P29" s="2">
        <v>0</v>
      </c>
      <c r="Q29" s="2">
        <v>2</v>
      </c>
      <c r="R29" s="31">
        <v>0</v>
      </c>
      <c r="S29" s="9">
        <v>2</v>
      </c>
      <c r="T29" s="9">
        <v>4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 x14ac:dyDescent="0.2">
      <c r="A30" s="5">
        <v>8</v>
      </c>
      <c r="B30" s="14">
        <v>45914</v>
      </c>
      <c r="C30" s="17" t="s">
        <v>131</v>
      </c>
      <c r="D30" s="37" t="s">
        <v>89</v>
      </c>
      <c r="E30" s="5" t="s">
        <v>91</v>
      </c>
      <c r="F30" s="5" t="s">
        <v>72</v>
      </c>
      <c r="G30" s="5">
        <v>106</v>
      </c>
      <c r="H30" s="5">
        <v>80</v>
      </c>
      <c r="I30" s="5">
        <v>25</v>
      </c>
      <c r="J30" s="2" t="s">
        <v>408</v>
      </c>
      <c r="K30" s="17" t="s">
        <v>409</v>
      </c>
      <c r="M30" s="9">
        <v>6</v>
      </c>
      <c r="N30" s="2">
        <v>4</v>
      </c>
      <c r="O30" s="2">
        <v>2</v>
      </c>
      <c r="P30" s="2">
        <v>0</v>
      </c>
      <c r="Q30" s="2">
        <v>2</v>
      </c>
      <c r="R30" s="33">
        <v>0</v>
      </c>
      <c r="S30" s="9">
        <v>0</v>
      </c>
      <c r="T30" s="9">
        <v>2</v>
      </c>
      <c r="U30" s="9" t="s">
        <v>122</v>
      </c>
      <c r="V30" s="3">
        <f t="shared" si="0"/>
        <v>1</v>
      </c>
      <c r="W30" s="8"/>
      <c r="X30" s="2"/>
      <c r="Y30" s="2"/>
      <c r="Z30" s="1"/>
      <c r="AD30" s="10"/>
      <c r="AP30" s="25"/>
      <c r="AQ30"/>
      <c r="AV30" s="11"/>
      <c r="AX30" s="3"/>
    </row>
    <row r="31" spans="1:50" x14ac:dyDescent="0.2">
      <c r="A31" s="5">
        <v>8</v>
      </c>
      <c r="B31" s="14">
        <v>45914</v>
      </c>
      <c r="C31" s="17" t="s">
        <v>131</v>
      </c>
      <c r="D31" s="37" t="s">
        <v>89</v>
      </c>
      <c r="E31" s="5" t="s">
        <v>91</v>
      </c>
      <c r="F31" s="5" t="s">
        <v>72</v>
      </c>
      <c r="G31" s="5">
        <v>106</v>
      </c>
      <c r="H31" s="5">
        <v>80</v>
      </c>
      <c r="I31" s="5">
        <v>26</v>
      </c>
      <c r="J31" s="2" t="s">
        <v>410</v>
      </c>
      <c r="K31" s="17" t="s">
        <v>411</v>
      </c>
      <c r="M31" s="9">
        <v>18</v>
      </c>
      <c r="N31" s="2">
        <v>11</v>
      </c>
      <c r="O31" s="2">
        <v>5</v>
      </c>
      <c r="P31" s="2">
        <v>0</v>
      </c>
      <c r="Q31" s="2">
        <v>5</v>
      </c>
      <c r="R31" s="30">
        <v>0</v>
      </c>
      <c r="S31" s="9">
        <v>1</v>
      </c>
      <c r="T31" s="9">
        <v>4</v>
      </c>
      <c r="U31" s="9" t="s">
        <v>122</v>
      </c>
      <c r="V31" s="3">
        <f t="shared" si="0"/>
        <v>1</v>
      </c>
      <c r="W31" s="8"/>
      <c r="X31" s="2"/>
      <c r="Y31" s="2"/>
      <c r="Z31" s="1"/>
      <c r="AP31" s="25"/>
      <c r="AQ31"/>
      <c r="AV31" s="11"/>
      <c r="AX31" s="3"/>
    </row>
    <row r="32" spans="1:50" x14ac:dyDescent="0.2">
      <c r="A32" s="5">
        <v>8</v>
      </c>
      <c r="B32" s="14">
        <v>45914</v>
      </c>
      <c r="C32" s="17" t="s">
        <v>89</v>
      </c>
      <c r="D32" s="37" t="s">
        <v>131</v>
      </c>
      <c r="E32" s="5" t="s">
        <v>90</v>
      </c>
      <c r="F32" s="5" t="s">
        <v>73</v>
      </c>
      <c r="G32" s="5">
        <v>80</v>
      </c>
      <c r="H32" s="5">
        <v>106</v>
      </c>
      <c r="I32" s="5">
        <v>1</v>
      </c>
      <c r="J32" s="2" t="s">
        <v>433</v>
      </c>
      <c r="K32" s="17" t="s">
        <v>107</v>
      </c>
      <c r="M32" s="9">
        <v>19</v>
      </c>
      <c r="N32" s="2">
        <v>10</v>
      </c>
      <c r="O32" s="2">
        <v>4</v>
      </c>
      <c r="P32" s="2">
        <v>1</v>
      </c>
      <c r="Q32" s="2">
        <v>3</v>
      </c>
      <c r="R32" s="2">
        <v>0</v>
      </c>
      <c r="S32" s="30">
        <v>1</v>
      </c>
      <c r="T32" s="9">
        <v>3</v>
      </c>
      <c r="U32" s="9" t="s">
        <v>122</v>
      </c>
      <c r="V32" s="3">
        <f t="shared" si="0"/>
        <v>1</v>
      </c>
      <c r="W32" s="8"/>
      <c r="X32" s="2"/>
      <c r="Y32" s="2"/>
      <c r="Z32" s="1"/>
      <c r="AP32" s="25"/>
      <c r="AQ32"/>
      <c r="AV32" s="11"/>
      <c r="AX32" s="3"/>
    </row>
    <row r="33" spans="1:50" x14ac:dyDescent="0.2">
      <c r="A33" s="5">
        <v>8</v>
      </c>
      <c r="B33" s="14">
        <v>45914</v>
      </c>
      <c r="C33" s="17" t="s">
        <v>89</v>
      </c>
      <c r="D33" s="37" t="s">
        <v>131</v>
      </c>
      <c r="E33" s="5" t="s">
        <v>90</v>
      </c>
      <c r="F33" s="5" t="s">
        <v>73</v>
      </c>
      <c r="G33" s="5">
        <v>80</v>
      </c>
      <c r="H33" s="5">
        <v>106</v>
      </c>
      <c r="I33" s="5">
        <v>4</v>
      </c>
      <c r="J33" s="2" t="s">
        <v>428</v>
      </c>
      <c r="K33" s="17" t="s">
        <v>60</v>
      </c>
      <c r="M33" s="9">
        <v>9</v>
      </c>
      <c r="N33" s="2">
        <v>2</v>
      </c>
      <c r="O33" s="2">
        <v>0</v>
      </c>
      <c r="P33" s="2">
        <v>0</v>
      </c>
      <c r="Q33" s="2">
        <v>0</v>
      </c>
      <c r="R33" s="2">
        <v>0</v>
      </c>
      <c r="S33" s="31">
        <v>2</v>
      </c>
      <c r="T33" s="9">
        <v>2</v>
      </c>
      <c r="U33" s="9" t="s">
        <v>122</v>
      </c>
      <c r="V33" s="3">
        <f t="shared" si="0"/>
        <v>1</v>
      </c>
      <c r="W33" s="8"/>
      <c r="Y33" s="2"/>
      <c r="Z33" s="1"/>
      <c r="AP33" s="25"/>
      <c r="AQ33"/>
    </row>
    <row r="34" spans="1:50" x14ac:dyDescent="0.2">
      <c r="A34" s="5">
        <v>8</v>
      </c>
      <c r="B34" s="14">
        <v>45914</v>
      </c>
      <c r="C34" s="17" t="s">
        <v>89</v>
      </c>
      <c r="D34" s="37" t="s">
        <v>131</v>
      </c>
      <c r="E34" s="5" t="s">
        <v>90</v>
      </c>
      <c r="F34" s="5" t="s">
        <v>73</v>
      </c>
      <c r="G34" s="5">
        <v>80</v>
      </c>
      <c r="H34" s="5">
        <v>106</v>
      </c>
      <c r="I34" s="5">
        <v>5</v>
      </c>
      <c r="J34" s="2" t="s">
        <v>429</v>
      </c>
      <c r="K34" s="17" t="s">
        <v>42</v>
      </c>
      <c r="L34" s="30">
        <v>1</v>
      </c>
      <c r="M34" s="9">
        <v>16</v>
      </c>
      <c r="N34" s="2">
        <v>5</v>
      </c>
      <c r="O34" s="2">
        <v>2</v>
      </c>
      <c r="P34" s="2">
        <v>1</v>
      </c>
      <c r="Q34" s="2">
        <v>0</v>
      </c>
      <c r="R34" s="2">
        <v>1</v>
      </c>
      <c r="S34" s="33">
        <v>0</v>
      </c>
      <c r="T34" s="9">
        <v>3</v>
      </c>
      <c r="U34" s="9" t="s">
        <v>122</v>
      </c>
      <c r="V34" s="3">
        <f t="shared" si="0"/>
        <v>1</v>
      </c>
      <c r="W34" s="8"/>
      <c r="X34" s="2"/>
      <c r="Y34" s="2"/>
      <c r="Z34" s="1"/>
      <c r="AP34" s="25"/>
      <c r="AQ34"/>
      <c r="AX34" s="3"/>
    </row>
    <row r="35" spans="1:50" x14ac:dyDescent="0.2">
      <c r="A35" s="5">
        <v>8</v>
      </c>
      <c r="B35" s="14">
        <v>45914</v>
      </c>
      <c r="C35" s="17" t="s">
        <v>89</v>
      </c>
      <c r="D35" s="37" t="s">
        <v>131</v>
      </c>
      <c r="E35" s="5" t="s">
        <v>90</v>
      </c>
      <c r="F35" s="5" t="s">
        <v>73</v>
      </c>
      <c r="G35" s="5">
        <v>80</v>
      </c>
      <c r="H35" s="5">
        <v>106</v>
      </c>
      <c r="I35" s="3">
        <v>6</v>
      </c>
      <c r="J35" t="s">
        <v>430</v>
      </c>
      <c r="K35" s="17" t="s">
        <v>416</v>
      </c>
      <c r="L35" s="30">
        <v>1</v>
      </c>
      <c r="M35" s="9">
        <v>32</v>
      </c>
      <c r="N35" s="2">
        <v>17</v>
      </c>
      <c r="O35" s="2">
        <v>6</v>
      </c>
      <c r="P35" s="2">
        <v>0</v>
      </c>
      <c r="Q35" s="2">
        <v>6</v>
      </c>
      <c r="R35" s="2">
        <v>0</v>
      </c>
      <c r="S35" s="30">
        <v>5</v>
      </c>
      <c r="T35" s="9">
        <v>1</v>
      </c>
      <c r="U35" s="9" t="s">
        <v>122</v>
      </c>
      <c r="V35" s="3">
        <f t="shared" si="0"/>
        <v>1</v>
      </c>
      <c r="W35" s="8"/>
      <c r="X35" s="2"/>
      <c r="Y35" s="2"/>
      <c r="Z35" s="1"/>
      <c r="AD35" s="10"/>
      <c r="AP35" s="25"/>
      <c r="AQ35"/>
      <c r="AX35" s="3"/>
    </row>
    <row r="36" spans="1:50" x14ac:dyDescent="0.2">
      <c r="A36" s="5">
        <v>8</v>
      </c>
      <c r="B36" s="14">
        <v>45914</v>
      </c>
      <c r="C36" s="17" t="s">
        <v>89</v>
      </c>
      <c r="D36" s="37" t="s">
        <v>131</v>
      </c>
      <c r="E36" s="5" t="s">
        <v>90</v>
      </c>
      <c r="F36" s="5" t="s">
        <v>73</v>
      </c>
      <c r="G36" s="5">
        <v>80</v>
      </c>
      <c r="H36" s="5">
        <v>106</v>
      </c>
      <c r="I36" s="5">
        <v>7</v>
      </c>
      <c r="J36" s="2" t="s">
        <v>431</v>
      </c>
      <c r="K36" s="17" t="s">
        <v>417</v>
      </c>
      <c r="M36" s="9">
        <v>8</v>
      </c>
      <c r="N36" s="2">
        <v>2</v>
      </c>
      <c r="O36" s="2">
        <v>1</v>
      </c>
      <c r="P36" s="2">
        <v>0</v>
      </c>
      <c r="Q36" s="2">
        <v>1</v>
      </c>
      <c r="R36" s="2">
        <v>0</v>
      </c>
      <c r="S36" s="30">
        <v>0</v>
      </c>
      <c r="T36" s="9">
        <v>2</v>
      </c>
      <c r="U36" s="9" t="s">
        <v>122</v>
      </c>
      <c r="V36" s="3">
        <f t="shared" si="0"/>
        <v>1</v>
      </c>
      <c r="W36" s="8"/>
      <c r="X36" s="2"/>
      <c r="Y36" s="2"/>
      <c r="Z36" s="1"/>
      <c r="AP36" s="25"/>
      <c r="AQ36"/>
      <c r="AX36" s="3"/>
    </row>
    <row r="37" spans="1:50" x14ac:dyDescent="0.2">
      <c r="A37" s="5">
        <v>8</v>
      </c>
      <c r="B37" s="14">
        <v>45914</v>
      </c>
      <c r="C37" s="17" t="s">
        <v>89</v>
      </c>
      <c r="D37" s="37" t="s">
        <v>131</v>
      </c>
      <c r="E37" s="5" t="s">
        <v>90</v>
      </c>
      <c r="F37" s="5" t="s">
        <v>73</v>
      </c>
      <c r="G37" s="5">
        <v>80</v>
      </c>
      <c r="H37" s="5">
        <v>106</v>
      </c>
      <c r="I37" s="5">
        <v>8</v>
      </c>
      <c r="J37" s="2" t="s">
        <v>432</v>
      </c>
      <c r="K37" s="17" t="s">
        <v>418</v>
      </c>
      <c r="M37" s="9">
        <v>16</v>
      </c>
      <c r="N37" s="2">
        <v>9</v>
      </c>
      <c r="O37" s="2">
        <v>3</v>
      </c>
      <c r="P37" s="2">
        <v>0</v>
      </c>
      <c r="Q37" s="2">
        <v>3</v>
      </c>
      <c r="R37" s="2">
        <v>0</v>
      </c>
      <c r="S37" s="30">
        <v>3</v>
      </c>
      <c r="T37" s="9">
        <v>1</v>
      </c>
      <c r="U37" s="9" t="s">
        <v>122</v>
      </c>
      <c r="V37" s="3">
        <f t="shared" si="0"/>
        <v>1</v>
      </c>
      <c r="W37" s="8"/>
      <c r="X37" s="8"/>
      <c r="Z37" s="1"/>
      <c r="AP37" s="25"/>
      <c r="AQ37"/>
      <c r="AX37" s="3"/>
    </row>
    <row r="38" spans="1:50" x14ac:dyDescent="0.2">
      <c r="A38" s="5">
        <v>8</v>
      </c>
      <c r="B38" s="14">
        <v>45914</v>
      </c>
      <c r="C38" s="17" t="s">
        <v>89</v>
      </c>
      <c r="D38" s="37" t="s">
        <v>131</v>
      </c>
      <c r="E38" s="5" t="s">
        <v>90</v>
      </c>
      <c r="F38" s="5" t="s">
        <v>73</v>
      </c>
      <c r="G38" s="5">
        <v>80</v>
      </c>
      <c r="H38" s="5">
        <v>106</v>
      </c>
      <c r="I38" s="3">
        <v>9</v>
      </c>
      <c r="J38" t="s">
        <v>433</v>
      </c>
      <c r="K38" s="17" t="s">
        <v>11</v>
      </c>
      <c r="L38" s="30">
        <v>1</v>
      </c>
      <c r="M38" s="9">
        <v>19</v>
      </c>
      <c r="N38" s="2">
        <v>4</v>
      </c>
      <c r="O38" s="2">
        <v>2</v>
      </c>
      <c r="P38" s="2">
        <v>0</v>
      </c>
      <c r="Q38" s="2">
        <v>2</v>
      </c>
      <c r="R38" s="2">
        <v>0</v>
      </c>
      <c r="S38" s="30">
        <v>0</v>
      </c>
      <c r="T38" s="9">
        <v>0</v>
      </c>
      <c r="U38" s="9" t="s">
        <v>122</v>
      </c>
      <c r="V38" s="3">
        <f t="shared" si="0"/>
        <v>1</v>
      </c>
      <c r="W38" s="8"/>
      <c r="X38" s="2"/>
      <c r="Y38" s="2"/>
      <c r="Z38" s="1"/>
      <c r="AP38" s="25"/>
      <c r="AQ38"/>
      <c r="AX38" s="3"/>
    </row>
    <row r="39" spans="1:50" x14ac:dyDescent="0.2">
      <c r="A39" s="5">
        <v>8</v>
      </c>
      <c r="B39" s="14">
        <v>45914</v>
      </c>
      <c r="C39" s="17" t="s">
        <v>89</v>
      </c>
      <c r="D39" s="37" t="s">
        <v>131</v>
      </c>
      <c r="E39" s="5" t="s">
        <v>90</v>
      </c>
      <c r="F39" s="5" t="s">
        <v>73</v>
      </c>
      <c r="G39" s="5">
        <v>80</v>
      </c>
      <c r="H39" s="5">
        <v>106</v>
      </c>
      <c r="I39" s="3">
        <v>11</v>
      </c>
      <c r="J39" t="s">
        <v>434</v>
      </c>
      <c r="K39" s="17" t="s">
        <v>199</v>
      </c>
      <c r="M39" s="9">
        <v>19</v>
      </c>
      <c r="N39" s="2">
        <v>9</v>
      </c>
      <c r="O39" s="2">
        <v>1</v>
      </c>
      <c r="P39" s="2">
        <v>0</v>
      </c>
      <c r="Q39" s="2">
        <v>1</v>
      </c>
      <c r="R39" s="2">
        <v>0</v>
      </c>
      <c r="S39" s="30">
        <v>7</v>
      </c>
      <c r="T39" s="9">
        <v>5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 x14ac:dyDescent="0.2">
      <c r="A40" s="5">
        <v>8</v>
      </c>
      <c r="B40" s="14">
        <v>45914</v>
      </c>
      <c r="C40" s="17" t="s">
        <v>89</v>
      </c>
      <c r="D40" s="37" t="s">
        <v>131</v>
      </c>
      <c r="E40" s="5" t="s">
        <v>90</v>
      </c>
      <c r="F40" s="5" t="s">
        <v>73</v>
      </c>
      <c r="G40" s="5">
        <v>80</v>
      </c>
      <c r="H40" s="5">
        <v>106</v>
      </c>
      <c r="I40" s="3">
        <v>12</v>
      </c>
      <c r="J40" t="s">
        <v>435</v>
      </c>
      <c r="K40" s="17" t="s">
        <v>137</v>
      </c>
      <c r="L40" s="30">
        <v>1</v>
      </c>
      <c r="M40" s="9">
        <v>36</v>
      </c>
      <c r="N40" s="2">
        <v>18</v>
      </c>
      <c r="O40" s="2">
        <v>5</v>
      </c>
      <c r="P40" s="2">
        <v>0</v>
      </c>
      <c r="Q40" s="2">
        <v>5</v>
      </c>
      <c r="R40" s="2">
        <v>0</v>
      </c>
      <c r="S40" s="30">
        <v>8</v>
      </c>
      <c r="T40" s="9">
        <v>2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 x14ac:dyDescent="0.2">
      <c r="A41" s="5">
        <v>8</v>
      </c>
      <c r="B41" s="14">
        <v>45914</v>
      </c>
      <c r="C41" s="17" t="s">
        <v>89</v>
      </c>
      <c r="D41" s="37" t="s">
        <v>131</v>
      </c>
      <c r="E41" s="5" t="s">
        <v>90</v>
      </c>
      <c r="F41" s="5" t="s">
        <v>73</v>
      </c>
      <c r="G41" s="5">
        <v>80</v>
      </c>
      <c r="H41" s="5">
        <v>106</v>
      </c>
      <c r="I41" s="5">
        <v>13</v>
      </c>
      <c r="J41" s="2" t="s">
        <v>436</v>
      </c>
      <c r="K41" s="17" t="s">
        <v>419</v>
      </c>
      <c r="M41" s="9">
        <v>9</v>
      </c>
      <c r="N41" s="2">
        <v>2</v>
      </c>
      <c r="O41" s="2">
        <v>1</v>
      </c>
      <c r="P41" s="2">
        <v>0</v>
      </c>
      <c r="Q41" s="2">
        <v>1</v>
      </c>
      <c r="R41" s="2">
        <v>0</v>
      </c>
      <c r="S41" s="30">
        <v>0</v>
      </c>
      <c r="T41" s="9">
        <v>1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 x14ac:dyDescent="0.2">
      <c r="A42" s="5">
        <v>8</v>
      </c>
      <c r="B42" s="14">
        <v>45914</v>
      </c>
      <c r="C42" s="17" t="s">
        <v>89</v>
      </c>
      <c r="D42" s="37" t="s">
        <v>131</v>
      </c>
      <c r="E42" s="5" t="s">
        <v>90</v>
      </c>
      <c r="F42" s="5" t="s">
        <v>73</v>
      </c>
      <c r="G42" s="5">
        <v>80</v>
      </c>
      <c r="H42" s="5">
        <v>106</v>
      </c>
      <c r="I42" s="3">
        <v>14</v>
      </c>
      <c r="J42" t="s">
        <v>437</v>
      </c>
      <c r="K42" s="17" t="s">
        <v>420</v>
      </c>
      <c r="L42" s="30">
        <v>1</v>
      </c>
      <c r="M42" s="9">
        <v>17</v>
      </c>
      <c r="N42" s="2">
        <v>2</v>
      </c>
      <c r="O42" s="2">
        <v>1</v>
      </c>
      <c r="P42" s="2">
        <v>0</v>
      </c>
      <c r="Q42" s="2">
        <v>1</v>
      </c>
      <c r="R42" s="2">
        <v>0</v>
      </c>
      <c r="S42" s="30">
        <v>0</v>
      </c>
      <c r="T42" s="9">
        <v>5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 x14ac:dyDescent="0.2">
      <c r="A43" s="5">
        <v>9</v>
      </c>
      <c r="B43" s="14">
        <v>45914</v>
      </c>
      <c r="C43" s="17" t="s">
        <v>438</v>
      </c>
      <c r="D43" s="37" t="s">
        <v>101</v>
      </c>
      <c r="E43" s="5" t="s">
        <v>91</v>
      </c>
      <c r="F43" s="5" t="s">
        <v>73</v>
      </c>
      <c r="G43" s="5">
        <v>68</v>
      </c>
      <c r="H43" s="5">
        <v>72</v>
      </c>
      <c r="I43" s="3">
        <v>4</v>
      </c>
      <c r="J43" t="s">
        <v>448</v>
      </c>
      <c r="K43" s="17" t="s">
        <v>440</v>
      </c>
      <c r="M43" s="9">
        <v>31</v>
      </c>
      <c r="N43" s="2">
        <v>13</v>
      </c>
      <c r="O43" s="2">
        <v>6</v>
      </c>
      <c r="P43" s="2">
        <v>1</v>
      </c>
      <c r="Q43" s="2">
        <v>5</v>
      </c>
      <c r="R43" s="30">
        <v>0</v>
      </c>
      <c r="S43" s="9">
        <v>0</v>
      </c>
      <c r="T43" s="9">
        <v>3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 x14ac:dyDescent="0.2">
      <c r="A44" s="5">
        <v>9</v>
      </c>
      <c r="B44" s="14">
        <v>45914</v>
      </c>
      <c r="C44" s="17" t="s">
        <v>438</v>
      </c>
      <c r="D44" s="37" t="s">
        <v>101</v>
      </c>
      <c r="E44" s="5" t="s">
        <v>91</v>
      </c>
      <c r="F44" s="5" t="s">
        <v>73</v>
      </c>
      <c r="G44" s="5">
        <v>68</v>
      </c>
      <c r="H44" s="5">
        <v>72</v>
      </c>
      <c r="I44" s="9">
        <v>6</v>
      </c>
      <c r="J44" s="8" t="s">
        <v>449</v>
      </c>
      <c r="K44" s="26" t="s">
        <v>441</v>
      </c>
      <c r="M44" s="9">
        <v>21</v>
      </c>
      <c r="N44" s="8">
        <v>3</v>
      </c>
      <c r="O44" s="8">
        <v>1</v>
      </c>
      <c r="P44" s="8">
        <v>0</v>
      </c>
      <c r="Q44" s="8">
        <v>1</v>
      </c>
      <c r="R44" s="30">
        <v>0</v>
      </c>
      <c r="S44" s="9">
        <v>1</v>
      </c>
      <c r="T44" s="9">
        <v>3</v>
      </c>
      <c r="U44" s="9" t="s">
        <v>122</v>
      </c>
      <c r="V44" s="3">
        <f t="shared" si="0"/>
        <v>1</v>
      </c>
      <c r="W44" s="8"/>
      <c r="X44" s="2"/>
      <c r="Y44" s="2"/>
      <c r="Z44" s="1"/>
      <c r="AP44" s="25"/>
      <c r="AQ44"/>
      <c r="AX44" s="3"/>
    </row>
    <row r="45" spans="1:50" x14ac:dyDescent="0.2">
      <c r="A45" s="5">
        <v>9</v>
      </c>
      <c r="B45" s="14">
        <v>45914</v>
      </c>
      <c r="C45" s="17" t="s">
        <v>438</v>
      </c>
      <c r="D45" s="37" t="s">
        <v>101</v>
      </c>
      <c r="E45" s="5" t="s">
        <v>91</v>
      </c>
      <c r="F45" s="5" t="s">
        <v>73</v>
      </c>
      <c r="G45" s="5">
        <v>68</v>
      </c>
      <c r="H45" s="5">
        <v>72</v>
      </c>
      <c r="I45" s="9">
        <v>8</v>
      </c>
      <c r="J45" s="8" t="s">
        <v>450</v>
      </c>
      <c r="K45" s="26" t="s">
        <v>134</v>
      </c>
      <c r="L45" s="30">
        <v>1</v>
      </c>
      <c r="M45" s="9">
        <v>22</v>
      </c>
      <c r="N45" s="8">
        <v>4</v>
      </c>
      <c r="O45" s="8">
        <v>1</v>
      </c>
      <c r="P45" s="8">
        <v>0</v>
      </c>
      <c r="Q45" s="8">
        <v>1</v>
      </c>
      <c r="R45" s="31">
        <v>0</v>
      </c>
      <c r="S45" s="9">
        <v>2</v>
      </c>
      <c r="T45" s="9">
        <v>2</v>
      </c>
      <c r="U45" s="9" t="s">
        <v>122</v>
      </c>
      <c r="V45" s="3">
        <f t="shared" si="0"/>
        <v>1</v>
      </c>
      <c r="W45" s="8"/>
      <c r="X45" s="8"/>
      <c r="Y45" s="8"/>
      <c r="Z45" s="1"/>
      <c r="AP45" s="25"/>
      <c r="AQ45"/>
      <c r="AX45" s="3"/>
    </row>
    <row r="46" spans="1:50" x14ac:dyDescent="0.2">
      <c r="A46" s="5">
        <v>9</v>
      </c>
      <c r="B46" s="14">
        <v>45914</v>
      </c>
      <c r="C46" s="17" t="s">
        <v>438</v>
      </c>
      <c r="D46" s="37" t="s">
        <v>101</v>
      </c>
      <c r="E46" s="5" t="s">
        <v>91</v>
      </c>
      <c r="F46" s="5" t="s">
        <v>73</v>
      </c>
      <c r="G46" s="5">
        <v>68</v>
      </c>
      <c r="H46" s="5">
        <v>72</v>
      </c>
      <c r="I46" s="9">
        <v>9</v>
      </c>
      <c r="J46" s="8" t="s">
        <v>192</v>
      </c>
      <c r="K46" s="26" t="s">
        <v>1234</v>
      </c>
      <c r="L46" s="30">
        <v>1</v>
      </c>
      <c r="M46" s="9">
        <v>19</v>
      </c>
      <c r="N46" s="8">
        <v>7</v>
      </c>
      <c r="O46" s="8">
        <v>3</v>
      </c>
      <c r="P46" s="8">
        <v>1</v>
      </c>
      <c r="Q46" s="8">
        <v>2</v>
      </c>
      <c r="R46" s="31">
        <v>0</v>
      </c>
      <c r="S46" s="9">
        <v>0</v>
      </c>
      <c r="T46" s="9">
        <v>2</v>
      </c>
      <c r="U46" s="9" t="s">
        <v>122</v>
      </c>
      <c r="V46" s="3">
        <f t="shared" si="0"/>
        <v>1</v>
      </c>
      <c r="W46" s="8"/>
      <c r="X46" s="2"/>
      <c r="Y46" s="2"/>
      <c r="AP46" s="25"/>
      <c r="AQ46"/>
      <c r="AX46" s="3"/>
    </row>
    <row r="47" spans="1:50" x14ac:dyDescent="0.2">
      <c r="A47" s="5">
        <v>9</v>
      </c>
      <c r="B47" s="14">
        <v>45914</v>
      </c>
      <c r="C47" s="17" t="s">
        <v>438</v>
      </c>
      <c r="D47" s="37" t="s">
        <v>101</v>
      </c>
      <c r="E47" s="5" t="s">
        <v>91</v>
      </c>
      <c r="F47" s="5" t="s">
        <v>73</v>
      </c>
      <c r="G47" s="5">
        <v>68</v>
      </c>
      <c r="H47" s="5">
        <v>72</v>
      </c>
      <c r="I47" s="5" t="s">
        <v>104</v>
      </c>
      <c r="J47" s="2" t="s">
        <v>451</v>
      </c>
      <c r="K47" s="17" t="s">
        <v>442</v>
      </c>
      <c r="L47" s="30">
        <v>1</v>
      </c>
      <c r="M47" s="9">
        <v>32</v>
      </c>
      <c r="N47" s="2">
        <v>21</v>
      </c>
      <c r="O47" s="2">
        <v>6</v>
      </c>
      <c r="P47" s="2">
        <v>2</v>
      </c>
      <c r="Q47" s="2">
        <v>4</v>
      </c>
      <c r="R47" s="31">
        <v>0</v>
      </c>
      <c r="S47" s="9">
        <v>7</v>
      </c>
      <c r="T47" s="9">
        <v>4</v>
      </c>
      <c r="U47" s="9" t="s">
        <v>122</v>
      </c>
      <c r="V47" s="3">
        <f t="shared" si="0"/>
        <v>1</v>
      </c>
      <c r="W47" s="8"/>
      <c r="X47" s="2"/>
      <c r="Y47" s="2"/>
      <c r="Z47" s="1"/>
      <c r="AD47" s="10"/>
      <c r="AP47" s="25"/>
      <c r="AQ47"/>
    </row>
    <row r="48" spans="1:50" x14ac:dyDescent="0.2">
      <c r="A48" s="5">
        <v>9</v>
      </c>
      <c r="B48" s="14">
        <v>45914</v>
      </c>
      <c r="C48" s="17" t="s">
        <v>438</v>
      </c>
      <c r="D48" s="37" t="s">
        <v>101</v>
      </c>
      <c r="E48" s="5" t="s">
        <v>91</v>
      </c>
      <c r="F48" s="5" t="s">
        <v>73</v>
      </c>
      <c r="G48" s="5">
        <v>68</v>
      </c>
      <c r="H48" s="5">
        <v>72</v>
      </c>
      <c r="I48" s="5">
        <v>11</v>
      </c>
      <c r="J48" s="2" t="s">
        <v>452</v>
      </c>
      <c r="K48" s="17" t="s">
        <v>186</v>
      </c>
      <c r="M48" s="9">
        <v>11</v>
      </c>
      <c r="N48" s="2">
        <v>3</v>
      </c>
      <c r="O48" s="2">
        <v>1</v>
      </c>
      <c r="P48" s="2">
        <v>0</v>
      </c>
      <c r="Q48" s="2">
        <v>1</v>
      </c>
      <c r="R48" s="31">
        <v>0</v>
      </c>
      <c r="S48" s="9">
        <v>1</v>
      </c>
      <c r="T48" s="9">
        <v>5</v>
      </c>
      <c r="U48" s="9" t="s">
        <v>122</v>
      </c>
      <c r="V48" s="3">
        <f t="shared" si="0"/>
        <v>1</v>
      </c>
      <c r="W48" s="8"/>
      <c r="X48" s="8"/>
      <c r="Y48" s="8"/>
      <c r="Z48" s="1"/>
      <c r="AD48" s="10"/>
      <c r="AP48" s="25"/>
      <c r="AQ48"/>
      <c r="AX48" s="3"/>
    </row>
    <row r="49" spans="1:50" x14ac:dyDescent="0.2">
      <c r="A49" s="5">
        <v>9</v>
      </c>
      <c r="B49" s="14">
        <v>45914</v>
      </c>
      <c r="C49" s="17" t="s">
        <v>438</v>
      </c>
      <c r="D49" s="37" t="s">
        <v>101</v>
      </c>
      <c r="E49" s="5" t="s">
        <v>91</v>
      </c>
      <c r="F49" s="5" t="s">
        <v>73</v>
      </c>
      <c r="G49" s="5">
        <v>68</v>
      </c>
      <c r="H49" s="5">
        <v>72</v>
      </c>
      <c r="I49" s="3">
        <v>12</v>
      </c>
      <c r="J49" t="s">
        <v>453</v>
      </c>
      <c r="K49" s="17" t="s">
        <v>417</v>
      </c>
      <c r="L49" s="30">
        <v>1</v>
      </c>
      <c r="M49" s="9">
        <v>29</v>
      </c>
      <c r="N49" s="2">
        <v>8</v>
      </c>
      <c r="O49" s="2">
        <v>4</v>
      </c>
      <c r="P49" s="2">
        <v>0</v>
      </c>
      <c r="Q49" s="2">
        <v>4</v>
      </c>
      <c r="R49" s="30">
        <v>0</v>
      </c>
      <c r="S49" s="9">
        <v>0</v>
      </c>
      <c r="T49" s="9">
        <v>3</v>
      </c>
      <c r="U49" s="9" t="s">
        <v>122</v>
      </c>
      <c r="V49" s="3">
        <f t="shared" si="0"/>
        <v>1</v>
      </c>
      <c r="W49" s="8"/>
      <c r="X49" s="2"/>
      <c r="Y49" s="2"/>
      <c r="Z49" s="1"/>
      <c r="AD49" s="10"/>
      <c r="AP49" s="25"/>
      <c r="AQ49"/>
      <c r="AX49" s="3"/>
    </row>
    <row r="50" spans="1:50" x14ac:dyDescent="0.2">
      <c r="A50" s="5">
        <v>9</v>
      </c>
      <c r="B50" s="14">
        <v>45914</v>
      </c>
      <c r="C50" s="17" t="s">
        <v>438</v>
      </c>
      <c r="D50" s="37" t="s">
        <v>101</v>
      </c>
      <c r="E50" s="5" t="s">
        <v>91</v>
      </c>
      <c r="F50" s="5" t="s">
        <v>73</v>
      </c>
      <c r="G50" s="5">
        <v>68</v>
      </c>
      <c r="H50" s="5">
        <v>72</v>
      </c>
      <c r="I50" s="5">
        <v>13</v>
      </c>
      <c r="J50" s="2" t="s">
        <v>454</v>
      </c>
      <c r="K50" s="17" t="s">
        <v>443</v>
      </c>
      <c r="L50" s="30">
        <v>1</v>
      </c>
      <c r="M50" s="9">
        <v>23</v>
      </c>
      <c r="N50" s="2">
        <v>7</v>
      </c>
      <c r="O50" s="2">
        <v>3</v>
      </c>
      <c r="P50" s="2">
        <v>0</v>
      </c>
      <c r="Q50" s="2">
        <v>3</v>
      </c>
      <c r="R50" s="33">
        <v>0</v>
      </c>
      <c r="S50" s="9">
        <v>1</v>
      </c>
      <c r="T50" s="9">
        <v>5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 x14ac:dyDescent="0.2">
      <c r="A51" s="5">
        <v>9</v>
      </c>
      <c r="B51" s="14">
        <v>45914</v>
      </c>
      <c r="C51" s="17" t="s">
        <v>438</v>
      </c>
      <c r="D51" s="37" t="s">
        <v>101</v>
      </c>
      <c r="E51" s="5" t="s">
        <v>91</v>
      </c>
      <c r="F51" s="5" t="s">
        <v>73</v>
      </c>
      <c r="G51" s="5">
        <v>68</v>
      </c>
      <c r="H51" s="5">
        <v>72</v>
      </c>
      <c r="I51" s="5">
        <v>14</v>
      </c>
      <c r="J51" s="2" t="s">
        <v>455</v>
      </c>
      <c r="K51" s="17" t="s">
        <v>13</v>
      </c>
      <c r="M51" s="9">
        <v>2</v>
      </c>
      <c r="N51" s="2">
        <v>0</v>
      </c>
      <c r="O51" s="2">
        <v>0</v>
      </c>
      <c r="P51" s="2">
        <v>0</v>
      </c>
      <c r="Q51" s="2">
        <v>0</v>
      </c>
      <c r="R51" s="33">
        <v>0</v>
      </c>
      <c r="S51" s="9">
        <v>0</v>
      </c>
      <c r="T51" s="9">
        <v>0</v>
      </c>
      <c r="U51" s="9" t="s">
        <v>122</v>
      </c>
      <c r="V51" s="3">
        <f t="shared" si="0"/>
        <v>1</v>
      </c>
      <c r="W51" s="8"/>
      <c r="X51" s="2"/>
      <c r="Y51" s="2"/>
      <c r="Z51" s="1"/>
      <c r="AD51" s="10"/>
      <c r="AP51" s="25"/>
      <c r="AQ51"/>
      <c r="AX51" s="3"/>
    </row>
    <row r="52" spans="1:50" x14ac:dyDescent="0.2">
      <c r="A52" s="5">
        <v>9</v>
      </c>
      <c r="B52" s="14">
        <v>45914</v>
      </c>
      <c r="C52" s="17" t="s">
        <v>438</v>
      </c>
      <c r="D52" s="37" t="s">
        <v>101</v>
      </c>
      <c r="E52" s="5" t="s">
        <v>91</v>
      </c>
      <c r="F52" s="5" t="s">
        <v>73</v>
      </c>
      <c r="G52" s="5">
        <v>68</v>
      </c>
      <c r="H52" s="5">
        <v>72</v>
      </c>
      <c r="I52" s="5">
        <v>15</v>
      </c>
      <c r="J52" s="2" t="s">
        <v>456</v>
      </c>
      <c r="K52" s="17" t="s">
        <v>45</v>
      </c>
      <c r="M52" s="9">
        <v>10</v>
      </c>
      <c r="N52" s="2">
        <v>2</v>
      </c>
      <c r="O52" s="2">
        <v>1</v>
      </c>
      <c r="P52" s="2">
        <v>0</v>
      </c>
      <c r="Q52" s="2">
        <v>1</v>
      </c>
      <c r="R52" s="30">
        <v>0</v>
      </c>
      <c r="S52" s="9">
        <v>0</v>
      </c>
      <c r="T52" s="9">
        <v>3</v>
      </c>
      <c r="U52" s="9" t="s">
        <v>122</v>
      </c>
      <c r="V52" s="3">
        <f t="shared" si="0"/>
        <v>1</v>
      </c>
      <c r="W52" s="8"/>
      <c r="X52" s="2"/>
      <c r="Y52" s="2"/>
      <c r="Z52" s="1"/>
      <c r="AP52" s="25"/>
      <c r="AQ52"/>
      <c r="AX52" s="3"/>
    </row>
    <row r="53" spans="1:50" x14ac:dyDescent="0.2">
      <c r="A53" s="5">
        <v>9</v>
      </c>
      <c r="B53" s="14">
        <v>45914</v>
      </c>
      <c r="C53" s="17" t="s">
        <v>101</v>
      </c>
      <c r="D53" s="37" t="s">
        <v>438</v>
      </c>
      <c r="E53" s="5" t="s">
        <v>90</v>
      </c>
      <c r="F53" s="5" t="s">
        <v>73</v>
      </c>
      <c r="G53" s="5">
        <v>72</v>
      </c>
      <c r="H53" s="5">
        <v>68</v>
      </c>
      <c r="I53" s="5">
        <v>4</v>
      </c>
      <c r="J53" s="2" t="s">
        <v>457</v>
      </c>
      <c r="K53" s="17" t="s">
        <v>62</v>
      </c>
      <c r="L53" s="30">
        <v>1</v>
      </c>
      <c r="M53" s="9">
        <v>30</v>
      </c>
      <c r="N53" s="2">
        <v>13</v>
      </c>
      <c r="O53" s="2">
        <v>3</v>
      </c>
      <c r="P53" s="2">
        <v>1</v>
      </c>
      <c r="Q53" s="2">
        <v>2</v>
      </c>
      <c r="R53" s="33">
        <v>0</v>
      </c>
      <c r="S53" s="9">
        <v>6</v>
      </c>
      <c r="T53" s="9">
        <v>4</v>
      </c>
      <c r="U53" s="9" t="s">
        <v>122</v>
      </c>
      <c r="V53" s="3">
        <f t="shared" si="0"/>
        <v>1</v>
      </c>
      <c r="W53" s="8"/>
      <c r="X53" s="8"/>
      <c r="Y53" s="8"/>
      <c r="Z53" s="1"/>
      <c r="AP53" s="25"/>
      <c r="AQ53"/>
      <c r="AX53" s="3"/>
    </row>
    <row r="54" spans="1:50" x14ac:dyDescent="0.2">
      <c r="A54" s="5">
        <v>9</v>
      </c>
      <c r="B54" s="14">
        <v>45914</v>
      </c>
      <c r="C54" s="17" t="s">
        <v>101</v>
      </c>
      <c r="D54" s="37" t="s">
        <v>438</v>
      </c>
      <c r="E54" s="5" t="s">
        <v>90</v>
      </c>
      <c r="F54" s="5" t="s">
        <v>73</v>
      </c>
      <c r="G54" s="5">
        <v>72</v>
      </c>
      <c r="H54" s="5">
        <v>68</v>
      </c>
      <c r="I54" s="3">
        <v>5</v>
      </c>
      <c r="J54" t="s">
        <v>458</v>
      </c>
      <c r="K54" s="17" t="s">
        <v>43</v>
      </c>
      <c r="M54" s="9">
        <v>10</v>
      </c>
      <c r="N54" s="2">
        <v>3</v>
      </c>
      <c r="O54" s="2">
        <v>1</v>
      </c>
      <c r="P54" s="2">
        <v>1</v>
      </c>
      <c r="Q54" s="2">
        <v>0</v>
      </c>
      <c r="R54" s="30">
        <v>0</v>
      </c>
      <c r="S54" s="9">
        <v>0</v>
      </c>
      <c r="T54" s="9">
        <v>2</v>
      </c>
      <c r="U54" s="9" t="s">
        <v>122</v>
      </c>
      <c r="V54" s="3">
        <f t="shared" si="0"/>
        <v>1</v>
      </c>
      <c r="W54" s="8"/>
      <c r="X54" s="8"/>
      <c r="Z54" s="1"/>
      <c r="AP54" s="25"/>
      <c r="AQ54"/>
      <c r="AX54" s="3"/>
    </row>
    <row r="55" spans="1:50" x14ac:dyDescent="0.2">
      <c r="A55" s="5">
        <v>9</v>
      </c>
      <c r="B55" s="14">
        <v>45914</v>
      </c>
      <c r="C55" s="17" t="s">
        <v>101</v>
      </c>
      <c r="D55" s="37" t="s">
        <v>438</v>
      </c>
      <c r="E55" s="5" t="s">
        <v>90</v>
      </c>
      <c r="F55" s="5" t="s">
        <v>73</v>
      </c>
      <c r="G55" s="5">
        <v>72</v>
      </c>
      <c r="H55" s="5">
        <v>68</v>
      </c>
      <c r="I55" s="3">
        <v>6</v>
      </c>
      <c r="J55" t="s">
        <v>459</v>
      </c>
      <c r="K55" s="17" t="s">
        <v>6</v>
      </c>
      <c r="M55" s="9">
        <v>16</v>
      </c>
      <c r="N55" s="2">
        <v>3</v>
      </c>
      <c r="O55" s="2">
        <v>0</v>
      </c>
      <c r="P55" s="2">
        <v>0</v>
      </c>
      <c r="Q55" s="2">
        <v>0</v>
      </c>
      <c r="R55" s="30">
        <v>0</v>
      </c>
      <c r="S55" s="9">
        <v>3</v>
      </c>
      <c r="T55" s="9">
        <v>1</v>
      </c>
      <c r="U55" s="9" t="s">
        <v>122</v>
      </c>
      <c r="V55" s="3">
        <f t="shared" si="0"/>
        <v>1</v>
      </c>
      <c r="W55" s="8"/>
      <c r="X55" s="8"/>
      <c r="Z55" s="1"/>
      <c r="AP55" s="25"/>
      <c r="AQ55"/>
      <c r="AX55" s="3"/>
    </row>
    <row r="56" spans="1:50" x14ac:dyDescent="0.2">
      <c r="A56" s="5">
        <v>9</v>
      </c>
      <c r="B56" s="14">
        <v>45914</v>
      </c>
      <c r="C56" s="17" t="s">
        <v>101</v>
      </c>
      <c r="D56" s="37" t="s">
        <v>438</v>
      </c>
      <c r="E56" s="5" t="s">
        <v>90</v>
      </c>
      <c r="F56" s="5" t="s">
        <v>73</v>
      </c>
      <c r="G56" s="5">
        <v>72</v>
      </c>
      <c r="H56" s="5">
        <v>68</v>
      </c>
      <c r="I56" s="5">
        <v>7</v>
      </c>
      <c r="J56" s="2" t="s">
        <v>460</v>
      </c>
      <c r="K56" s="17" t="s">
        <v>44</v>
      </c>
      <c r="M56" s="9">
        <v>3</v>
      </c>
      <c r="N56" s="2">
        <v>0</v>
      </c>
      <c r="O56" s="2">
        <v>0</v>
      </c>
      <c r="P56" s="2">
        <v>0</v>
      </c>
      <c r="Q56" s="2">
        <v>0</v>
      </c>
      <c r="R56" s="30">
        <v>0</v>
      </c>
      <c r="S56" s="9">
        <v>0</v>
      </c>
      <c r="T56" s="9">
        <v>0</v>
      </c>
      <c r="U56" s="9" t="s">
        <v>122</v>
      </c>
      <c r="V56" s="3">
        <f t="shared" si="0"/>
        <v>1</v>
      </c>
      <c r="W56" s="8"/>
      <c r="X56" s="8"/>
      <c r="Y56" s="8"/>
      <c r="Z56" s="1"/>
      <c r="AP56" s="25"/>
      <c r="AQ56"/>
      <c r="AX56" s="3"/>
    </row>
    <row r="57" spans="1:50" x14ac:dyDescent="0.2">
      <c r="A57" s="5">
        <v>9</v>
      </c>
      <c r="B57" s="14">
        <v>45914</v>
      </c>
      <c r="C57" s="17" t="s">
        <v>101</v>
      </c>
      <c r="D57" s="37" t="s">
        <v>438</v>
      </c>
      <c r="E57" s="5" t="s">
        <v>90</v>
      </c>
      <c r="F57" s="5" t="s">
        <v>73</v>
      </c>
      <c r="G57" s="5">
        <v>72</v>
      </c>
      <c r="H57" s="5">
        <v>68</v>
      </c>
      <c r="I57" s="5">
        <v>8</v>
      </c>
      <c r="J57" s="2" t="s">
        <v>144</v>
      </c>
      <c r="K57" s="17" t="s">
        <v>31</v>
      </c>
      <c r="L57" s="30">
        <v>1</v>
      </c>
      <c r="M57" s="9">
        <v>30</v>
      </c>
      <c r="N57" s="2">
        <v>15</v>
      </c>
      <c r="O57" s="2">
        <v>5</v>
      </c>
      <c r="P57" s="2">
        <v>0</v>
      </c>
      <c r="Q57" s="2">
        <v>5</v>
      </c>
      <c r="R57" s="30">
        <v>0</v>
      </c>
      <c r="S57" s="9">
        <v>5</v>
      </c>
      <c r="T57" s="9">
        <v>3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 x14ac:dyDescent="0.2">
      <c r="A58" s="5">
        <v>9</v>
      </c>
      <c r="B58" s="14">
        <v>45914</v>
      </c>
      <c r="C58" s="17" t="s">
        <v>101</v>
      </c>
      <c r="D58" s="37" t="s">
        <v>438</v>
      </c>
      <c r="E58" s="5" t="s">
        <v>90</v>
      </c>
      <c r="F58" s="5" t="s">
        <v>73</v>
      </c>
      <c r="G58" s="5">
        <v>72</v>
      </c>
      <c r="H58" s="5">
        <v>68</v>
      </c>
      <c r="I58" s="5">
        <v>9</v>
      </c>
      <c r="J58" s="2" t="s">
        <v>461</v>
      </c>
      <c r="K58" s="17" t="s">
        <v>444</v>
      </c>
      <c r="L58" s="30">
        <v>1</v>
      </c>
      <c r="M58" s="9">
        <v>28</v>
      </c>
      <c r="N58" s="2">
        <v>10</v>
      </c>
      <c r="O58" s="2">
        <v>5</v>
      </c>
      <c r="P58" s="2">
        <v>0</v>
      </c>
      <c r="Q58" s="2">
        <v>5</v>
      </c>
      <c r="R58" s="30">
        <v>0</v>
      </c>
      <c r="S58" s="9">
        <v>0</v>
      </c>
      <c r="T58" s="9">
        <v>2</v>
      </c>
      <c r="U58" s="9" t="s">
        <v>122</v>
      </c>
      <c r="V58" s="3">
        <f t="shared" si="0"/>
        <v>1</v>
      </c>
      <c r="W58" s="8"/>
      <c r="X58" s="8"/>
      <c r="Y58" s="8"/>
      <c r="Z58" s="1"/>
      <c r="AP58" s="25"/>
      <c r="AQ58"/>
      <c r="AX58" s="3"/>
    </row>
    <row r="59" spans="1:50" x14ac:dyDescent="0.2">
      <c r="A59" s="5">
        <v>9</v>
      </c>
      <c r="B59" s="14">
        <v>45914</v>
      </c>
      <c r="C59" s="17" t="s">
        <v>101</v>
      </c>
      <c r="D59" s="37" t="s">
        <v>438</v>
      </c>
      <c r="E59" s="5" t="s">
        <v>90</v>
      </c>
      <c r="F59" s="5" t="s">
        <v>73</v>
      </c>
      <c r="G59" s="5">
        <v>72</v>
      </c>
      <c r="H59" s="5">
        <v>68</v>
      </c>
      <c r="I59" s="3">
        <v>10</v>
      </c>
      <c r="J59" t="s">
        <v>462</v>
      </c>
      <c r="K59" s="17" t="s">
        <v>445</v>
      </c>
      <c r="M59" s="9">
        <v>19</v>
      </c>
      <c r="N59" s="2">
        <v>2</v>
      </c>
      <c r="O59" s="2">
        <v>0</v>
      </c>
      <c r="P59" s="2">
        <v>0</v>
      </c>
      <c r="Q59" s="2">
        <v>0</v>
      </c>
      <c r="R59" s="33">
        <v>0</v>
      </c>
      <c r="S59" s="9">
        <v>2</v>
      </c>
      <c r="T59" s="9">
        <v>1</v>
      </c>
      <c r="U59" s="9" t="s">
        <v>122</v>
      </c>
      <c r="V59" s="3">
        <f t="shared" si="0"/>
        <v>1</v>
      </c>
      <c r="W59" s="8"/>
      <c r="X59" s="8"/>
      <c r="Y59" s="8"/>
      <c r="Z59" s="1"/>
      <c r="AD59" s="10"/>
      <c r="AP59" s="25"/>
      <c r="AQ59"/>
      <c r="AX59" s="3"/>
    </row>
    <row r="60" spans="1:50" x14ac:dyDescent="0.2">
      <c r="A60" s="5">
        <v>9</v>
      </c>
      <c r="B60" s="14">
        <v>45914</v>
      </c>
      <c r="C60" s="17" t="s">
        <v>101</v>
      </c>
      <c r="D60" s="37" t="s">
        <v>438</v>
      </c>
      <c r="E60" s="5" t="s">
        <v>90</v>
      </c>
      <c r="F60" s="5" t="s">
        <v>73</v>
      </c>
      <c r="G60" s="5">
        <v>72</v>
      </c>
      <c r="H60" s="5">
        <v>68</v>
      </c>
      <c r="I60" s="5">
        <v>11</v>
      </c>
      <c r="J60" s="2" t="s">
        <v>143</v>
      </c>
      <c r="K60" s="17" t="s">
        <v>22</v>
      </c>
      <c r="L60" s="30">
        <v>1</v>
      </c>
      <c r="M60" s="9">
        <v>16</v>
      </c>
      <c r="N60" s="2">
        <v>5</v>
      </c>
      <c r="O60" s="2">
        <v>2</v>
      </c>
      <c r="P60" s="2">
        <v>1</v>
      </c>
      <c r="Q60" s="2">
        <v>1</v>
      </c>
      <c r="R60" s="31">
        <v>0</v>
      </c>
      <c r="S60" s="9">
        <v>0</v>
      </c>
      <c r="T60" s="9">
        <v>2</v>
      </c>
      <c r="U60" s="9" t="s">
        <v>122</v>
      </c>
      <c r="V60" s="3">
        <f t="shared" si="0"/>
        <v>1</v>
      </c>
      <c r="W60" s="8"/>
      <c r="X60" s="8"/>
      <c r="Y60" s="8"/>
      <c r="Z60" s="1"/>
      <c r="AP60" s="25"/>
      <c r="AQ60"/>
      <c r="AX60" s="3"/>
    </row>
    <row r="61" spans="1:50" x14ac:dyDescent="0.2">
      <c r="A61" s="5">
        <v>9</v>
      </c>
      <c r="B61" s="14">
        <v>45914</v>
      </c>
      <c r="C61" s="17" t="s">
        <v>101</v>
      </c>
      <c r="D61" s="37" t="s">
        <v>438</v>
      </c>
      <c r="E61" s="5" t="s">
        <v>90</v>
      </c>
      <c r="F61" s="5" t="s">
        <v>73</v>
      </c>
      <c r="G61" s="5">
        <v>72</v>
      </c>
      <c r="H61" s="5">
        <v>68</v>
      </c>
      <c r="I61" s="5">
        <v>12</v>
      </c>
      <c r="J61" s="2" t="s">
        <v>463</v>
      </c>
      <c r="K61" s="17" t="s">
        <v>446</v>
      </c>
      <c r="M61" s="9">
        <v>15</v>
      </c>
      <c r="N61" s="2">
        <v>9</v>
      </c>
      <c r="O61" s="2">
        <v>4</v>
      </c>
      <c r="P61" s="2">
        <v>1</v>
      </c>
      <c r="Q61" s="2">
        <v>3</v>
      </c>
      <c r="R61" s="30">
        <v>0</v>
      </c>
      <c r="S61" s="9">
        <v>0</v>
      </c>
      <c r="T61" s="9">
        <v>3</v>
      </c>
      <c r="U61" s="9" t="s">
        <v>122</v>
      </c>
      <c r="V61" s="3">
        <f t="shared" si="0"/>
        <v>1</v>
      </c>
      <c r="W61" s="8"/>
      <c r="X61" s="8"/>
      <c r="Y61" s="8"/>
      <c r="Z61" s="1"/>
      <c r="AP61" s="25"/>
      <c r="AQ61"/>
      <c r="AX61" s="3"/>
    </row>
    <row r="62" spans="1:50" x14ac:dyDescent="0.2">
      <c r="A62" s="5">
        <v>9</v>
      </c>
      <c r="B62" s="14">
        <v>45914</v>
      </c>
      <c r="C62" s="17" t="s">
        <v>101</v>
      </c>
      <c r="D62" s="37" t="s">
        <v>438</v>
      </c>
      <c r="E62" s="5" t="s">
        <v>90</v>
      </c>
      <c r="F62" s="5" t="s">
        <v>73</v>
      </c>
      <c r="G62" s="5">
        <v>72</v>
      </c>
      <c r="H62" s="5">
        <v>68</v>
      </c>
      <c r="I62" s="5">
        <v>13</v>
      </c>
      <c r="J62" s="2" t="s">
        <v>464</v>
      </c>
      <c r="K62" s="17" t="s">
        <v>447</v>
      </c>
      <c r="L62" s="30">
        <v>1</v>
      </c>
      <c r="M62" s="9">
        <v>21</v>
      </c>
      <c r="N62" s="2">
        <v>9</v>
      </c>
      <c r="O62" s="2">
        <v>4</v>
      </c>
      <c r="P62" s="2">
        <v>0</v>
      </c>
      <c r="Q62" s="2">
        <v>4</v>
      </c>
      <c r="R62" s="8">
        <v>0</v>
      </c>
      <c r="S62" s="9">
        <v>1</v>
      </c>
      <c r="T62" s="31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D62" s="10"/>
      <c r="AP62" s="25"/>
      <c r="AQ62"/>
      <c r="AX62" s="3"/>
    </row>
    <row r="63" spans="1:50" x14ac:dyDescent="0.2">
      <c r="A63" s="5">
        <v>9</v>
      </c>
      <c r="B63" s="14">
        <v>45914</v>
      </c>
      <c r="C63" s="17" t="s">
        <v>101</v>
      </c>
      <c r="D63" s="37" t="s">
        <v>438</v>
      </c>
      <c r="E63" s="5" t="s">
        <v>90</v>
      </c>
      <c r="F63" s="5" t="s">
        <v>73</v>
      </c>
      <c r="G63" s="5">
        <v>72</v>
      </c>
      <c r="H63" s="5">
        <v>68</v>
      </c>
      <c r="I63" s="5">
        <v>14</v>
      </c>
      <c r="J63" s="2" t="s">
        <v>465</v>
      </c>
      <c r="K63" s="17" t="s">
        <v>11</v>
      </c>
      <c r="M63" s="9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9">
        <v>0</v>
      </c>
      <c r="T63" s="33">
        <v>0</v>
      </c>
      <c r="U63" s="9" t="s">
        <v>122</v>
      </c>
      <c r="V63" s="3">
        <f t="shared" si="0"/>
        <v>0</v>
      </c>
      <c r="W63" s="8"/>
      <c r="X63" s="8"/>
      <c r="Y63" s="8"/>
      <c r="Z63" s="1"/>
      <c r="AP63" s="25"/>
      <c r="AQ63"/>
      <c r="AX63" s="3"/>
    </row>
    <row r="64" spans="1:50" x14ac:dyDescent="0.2">
      <c r="A64" s="5">
        <v>9</v>
      </c>
      <c r="B64" s="14">
        <v>45914</v>
      </c>
      <c r="C64" s="17" t="s">
        <v>101</v>
      </c>
      <c r="D64" s="37" t="s">
        <v>438</v>
      </c>
      <c r="E64" s="5" t="s">
        <v>90</v>
      </c>
      <c r="F64" s="5" t="s">
        <v>73</v>
      </c>
      <c r="G64" s="5">
        <v>72</v>
      </c>
      <c r="H64" s="5">
        <v>68</v>
      </c>
      <c r="I64" s="3">
        <v>15</v>
      </c>
      <c r="J64" s="2" t="s">
        <v>439</v>
      </c>
      <c r="K64" s="17" t="s">
        <v>188</v>
      </c>
      <c r="M64" s="9">
        <v>12</v>
      </c>
      <c r="N64" s="2">
        <v>3</v>
      </c>
      <c r="O64" s="2">
        <v>1</v>
      </c>
      <c r="P64" s="2">
        <v>0</v>
      </c>
      <c r="Q64" s="2">
        <v>1</v>
      </c>
      <c r="R64" s="2">
        <v>0</v>
      </c>
      <c r="S64" s="9">
        <v>1</v>
      </c>
      <c r="T64" s="31">
        <v>1</v>
      </c>
      <c r="U64" s="9" t="s">
        <v>122</v>
      </c>
      <c r="V64" s="3">
        <f t="shared" si="0"/>
        <v>1</v>
      </c>
      <c r="W64" s="8"/>
      <c r="X64" s="8"/>
      <c r="Y64" s="8"/>
      <c r="Z64" s="1"/>
      <c r="AD64" s="10"/>
      <c r="AP64" s="25"/>
      <c r="AQ64"/>
    </row>
    <row r="65" spans="1:50" x14ac:dyDescent="0.2">
      <c r="A65" s="5">
        <v>37</v>
      </c>
      <c r="B65" s="13">
        <v>45921</v>
      </c>
      <c r="C65" s="37" t="s">
        <v>89</v>
      </c>
      <c r="D65" s="17" t="s">
        <v>103</v>
      </c>
      <c r="E65" s="5" t="s">
        <v>91</v>
      </c>
      <c r="F65" s="5" t="s">
        <v>73</v>
      </c>
      <c r="G65" s="5">
        <v>64</v>
      </c>
      <c r="H65" s="5">
        <v>71</v>
      </c>
      <c r="I65" s="9">
        <v>4</v>
      </c>
      <c r="J65" s="8" t="s">
        <v>428</v>
      </c>
      <c r="K65" s="26" t="s">
        <v>60</v>
      </c>
      <c r="M65" s="9">
        <v>4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31">
        <v>0</v>
      </c>
      <c r="T65" s="9">
        <v>0</v>
      </c>
      <c r="U65" s="9" t="s">
        <v>122</v>
      </c>
      <c r="V65" s="3">
        <f t="shared" si="0"/>
        <v>1</v>
      </c>
      <c r="W65" s="8"/>
      <c r="X65" s="8"/>
      <c r="Y65" s="8"/>
      <c r="Z65" s="1"/>
      <c r="AP65" s="25"/>
      <c r="AQ65"/>
      <c r="AX65" s="3"/>
    </row>
    <row r="66" spans="1:50" x14ac:dyDescent="0.2">
      <c r="A66" s="5">
        <v>37</v>
      </c>
      <c r="B66" s="13">
        <v>45921</v>
      </c>
      <c r="C66" s="37" t="s">
        <v>89</v>
      </c>
      <c r="D66" s="17" t="s">
        <v>103</v>
      </c>
      <c r="E66" s="5" t="s">
        <v>91</v>
      </c>
      <c r="F66" s="5" t="s">
        <v>73</v>
      </c>
      <c r="G66" s="5">
        <v>64</v>
      </c>
      <c r="H66" s="5">
        <v>71</v>
      </c>
      <c r="I66" s="5">
        <v>5</v>
      </c>
      <c r="J66" s="2" t="s">
        <v>429</v>
      </c>
      <c r="K66" s="17" t="s">
        <v>42</v>
      </c>
      <c r="L66" s="30">
        <v>1</v>
      </c>
      <c r="M66" s="9">
        <v>34</v>
      </c>
      <c r="N66" s="2">
        <v>23</v>
      </c>
      <c r="O66" s="2">
        <v>8</v>
      </c>
      <c r="P66" s="2">
        <v>7</v>
      </c>
      <c r="Q66" s="2">
        <v>1</v>
      </c>
      <c r="R66" s="2">
        <v>0</v>
      </c>
      <c r="S66" s="33">
        <v>0</v>
      </c>
      <c r="T66" s="9">
        <v>3</v>
      </c>
      <c r="U66" s="9" t="s">
        <v>122</v>
      </c>
      <c r="V66" s="3">
        <f t="shared" si="0"/>
        <v>1</v>
      </c>
      <c r="W66" s="8"/>
      <c r="X66" s="8"/>
      <c r="Z66" s="1"/>
      <c r="AD66" s="10"/>
      <c r="AP66" s="25"/>
      <c r="AQ66"/>
      <c r="AX66" s="3"/>
    </row>
    <row r="67" spans="1:50" x14ac:dyDescent="0.2">
      <c r="A67" s="5">
        <v>37</v>
      </c>
      <c r="B67" s="13">
        <v>45921</v>
      </c>
      <c r="C67" s="37" t="s">
        <v>89</v>
      </c>
      <c r="D67" s="17" t="s">
        <v>103</v>
      </c>
      <c r="E67" s="5" t="s">
        <v>91</v>
      </c>
      <c r="F67" s="5" t="s">
        <v>73</v>
      </c>
      <c r="G67" s="5">
        <v>64</v>
      </c>
      <c r="H67" s="5">
        <v>71</v>
      </c>
      <c r="I67" s="3">
        <v>6</v>
      </c>
      <c r="J67" t="s">
        <v>430</v>
      </c>
      <c r="K67" s="17" t="s">
        <v>416</v>
      </c>
      <c r="L67" s="30">
        <v>1</v>
      </c>
      <c r="M67" s="9">
        <v>27</v>
      </c>
      <c r="N67" s="2">
        <v>15</v>
      </c>
      <c r="O67" s="2">
        <v>6</v>
      </c>
      <c r="P67" s="2">
        <v>2</v>
      </c>
      <c r="Q67" s="2">
        <v>2</v>
      </c>
      <c r="R67" s="2">
        <v>2</v>
      </c>
      <c r="S67" s="30">
        <v>1</v>
      </c>
      <c r="T67" s="9">
        <v>5</v>
      </c>
      <c r="U67" s="9" t="s">
        <v>122</v>
      </c>
      <c r="V67" s="3">
        <f t="shared" ref="V67:V130" si="1">IF(M67=0,0,1)</f>
        <v>1</v>
      </c>
      <c r="W67" s="8"/>
      <c r="X67" s="2"/>
      <c r="Y67" s="2"/>
      <c r="Z67" s="1"/>
      <c r="AP67" s="25"/>
      <c r="AQ67"/>
      <c r="AX67" s="3"/>
    </row>
    <row r="68" spans="1:50" x14ac:dyDescent="0.2">
      <c r="A68" s="5">
        <v>37</v>
      </c>
      <c r="B68" s="13">
        <v>45921</v>
      </c>
      <c r="C68" s="37" t="s">
        <v>89</v>
      </c>
      <c r="D68" s="17" t="s">
        <v>103</v>
      </c>
      <c r="E68" s="5" t="s">
        <v>91</v>
      </c>
      <c r="F68" s="5" t="s">
        <v>73</v>
      </c>
      <c r="G68" s="5">
        <v>64</v>
      </c>
      <c r="H68" s="5">
        <v>71</v>
      </c>
      <c r="I68" s="5">
        <v>7</v>
      </c>
      <c r="J68" s="2" t="s">
        <v>1080</v>
      </c>
      <c r="K68" s="17" t="s">
        <v>1079</v>
      </c>
      <c r="L68" s="30">
        <v>1</v>
      </c>
      <c r="M68" s="9">
        <v>29</v>
      </c>
      <c r="N68" s="2">
        <v>9</v>
      </c>
      <c r="O68" s="2">
        <v>4</v>
      </c>
      <c r="P68" s="2">
        <v>1</v>
      </c>
      <c r="Q68" s="2">
        <v>2</v>
      </c>
      <c r="R68" s="2">
        <v>1</v>
      </c>
      <c r="S68" s="30">
        <v>0</v>
      </c>
      <c r="T68" s="9">
        <v>2</v>
      </c>
      <c r="U68" s="9" t="s">
        <v>122</v>
      </c>
      <c r="V68" s="3">
        <f t="shared" si="1"/>
        <v>1</v>
      </c>
      <c r="W68" s="8"/>
      <c r="X68" s="2"/>
      <c r="Y68" s="2"/>
      <c r="Z68" s="1"/>
      <c r="AP68" s="25"/>
      <c r="AQ68"/>
      <c r="AX68" s="3"/>
    </row>
    <row r="69" spans="1:50" x14ac:dyDescent="0.2">
      <c r="A69" s="5">
        <v>37</v>
      </c>
      <c r="B69" s="13">
        <v>45921</v>
      </c>
      <c r="C69" s="37" t="s">
        <v>89</v>
      </c>
      <c r="D69" s="17" t="s">
        <v>103</v>
      </c>
      <c r="E69" s="5" t="s">
        <v>91</v>
      </c>
      <c r="F69" s="5" t="s">
        <v>73</v>
      </c>
      <c r="G69" s="5">
        <v>64</v>
      </c>
      <c r="H69" s="5">
        <v>71</v>
      </c>
      <c r="I69" s="5">
        <v>8</v>
      </c>
      <c r="J69" s="2" t="s">
        <v>432</v>
      </c>
      <c r="K69" s="17" t="s">
        <v>418</v>
      </c>
      <c r="M69" s="9">
        <v>10</v>
      </c>
      <c r="N69" s="2">
        <v>2</v>
      </c>
      <c r="O69" s="2">
        <v>1</v>
      </c>
      <c r="P69" s="2">
        <v>0</v>
      </c>
      <c r="Q69" s="2">
        <v>0</v>
      </c>
      <c r="R69" s="2">
        <v>1</v>
      </c>
      <c r="S69" s="30">
        <v>0</v>
      </c>
      <c r="T69" s="9">
        <v>0</v>
      </c>
      <c r="U69" s="9" t="s">
        <v>122</v>
      </c>
      <c r="V69" s="3">
        <f t="shared" si="1"/>
        <v>1</v>
      </c>
      <c r="W69" s="8"/>
      <c r="X69" s="2"/>
      <c r="Y69" s="2"/>
      <c r="Z69" s="1"/>
      <c r="AP69" s="25"/>
      <c r="AQ69"/>
      <c r="AX69" s="3"/>
    </row>
    <row r="70" spans="1:50" x14ac:dyDescent="0.2">
      <c r="A70" s="5">
        <v>37</v>
      </c>
      <c r="B70" s="13">
        <v>45921</v>
      </c>
      <c r="C70" s="37" t="s">
        <v>89</v>
      </c>
      <c r="D70" s="17" t="s">
        <v>103</v>
      </c>
      <c r="E70" s="5" t="s">
        <v>91</v>
      </c>
      <c r="F70" s="5" t="s">
        <v>73</v>
      </c>
      <c r="G70" s="5">
        <v>64</v>
      </c>
      <c r="H70" s="5">
        <v>71</v>
      </c>
      <c r="I70" s="3">
        <v>9</v>
      </c>
      <c r="J70" t="s">
        <v>433</v>
      </c>
      <c r="K70" s="17" t="s">
        <v>11</v>
      </c>
      <c r="M70" s="9">
        <v>12</v>
      </c>
      <c r="N70" s="2">
        <v>2</v>
      </c>
      <c r="O70" s="2">
        <v>1</v>
      </c>
      <c r="P70" s="2">
        <v>0</v>
      </c>
      <c r="Q70" s="2">
        <v>0</v>
      </c>
      <c r="R70" s="2">
        <v>1</v>
      </c>
      <c r="S70" s="30">
        <v>0</v>
      </c>
      <c r="T70" s="9">
        <v>0</v>
      </c>
      <c r="U70" s="9" t="s">
        <v>122</v>
      </c>
      <c r="V70" s="3">
        <f t="shared" si="1"/>
        <v>1</v>
      </c>
      <c r="W70" s="8"/>
      <c r="X70" s="2"/>
      <c r="Y70" s="2"/>
      <c r="Z70" s="1"/>
      <c r="AD70" s="10"/>
      <c r="AP70" s="25"/>
      <c r="AQ70"/>
      <c r="AX70" s="3"/>
    </row>
    <row r="71" spans="1:50" x14ac:dyDescent="0.2">
      <c r="A71" s="5">
        <v>37</v>
      </c>
      <c r="B71" s="13">
        <v>45921</v>
      </c>
      <c r="C71" s="37" t="s">
        <v>89</v>
      </c>
      <c r="D71" s="17" t="s">
        <v>103</v>
      </c>
      <c r="E71" s="5" t="s">
        <v>91</v>
      </c>
      <c r="F71" s="5" t="s">
        <v>73</v>
      </c>
      <c r="G71" s="5">
        <v>64</v>
      </c>
      <c r="H71" s="5">
        <v>71</v>
      </c>
      <c r="I71" s="5">
        <v>10</v>
      </c>
      <c r="J71" s="2" t="s">
        <v>431</v>
      </c>
      <c r="K71" s="17" t="s">
        <v>417</v>
      </c>
      <c r="M71" s="9">
        <v>6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30">
        <v>0</v>
      </c>
      <c r="T71" s="9">
        <v>2</v>
      </c>
      <c r="U71" s="9" t="s">
        <v>122</v>
      </c>
      <c r="V71" s="3">
        <f t="shared" si="1"/>
        <v>1</v>
      </c>
      <c r="W71" s="8"/>
      <c r="X71" s="8"/>
      <c r="Y71" s="8"/>
      <c r="AP71" s="25"/>
      <c r="AQ71"/>
      <c r="AX71" s="3"/>
    </row>
    <row r="72" spans="1:50" x14ac:dyDescent="0.2">
      <c r="A72" s="5">
        <v>37</v>
      </c>
      <c r="B72" s="13">
        <v>45921</v>
      </c>
      <c r="C72" s="37" t="s">
        <v>89</v>
      </c>
      <c r="D72" s="17" t="s">
        <v>103</v>
      </c>
      <c r="E72" s="5" t="s">
        <v>91</v>
      </c>
      <c r="F72" s="5" t="s">
        <v>73</v>
      </c>
      <c r="G72" s="5">
        <v>64</v>
      </c>
      <c r="H72" s="5">
        <v>71</v>
      </c>
      <c r="I72" s="3">
        <v>11</v>
      </c>
      <c r="J72" t="s">
        <v>434</v>
      </c>
      <c r="K72" s="17" t="s">
        <v>199</v>
      </c>
      <c r="M72" s="9">
        <v>7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30">
        <v>0</v>
      </c>
      <c r="T72" s="9">
        <v>3</v>
      </c>
      <c r="U72" s="9" t="s">
        <v>122</v>
      </c>
      <c r="V72" s="3">
        <f t="shared" si="1"/>
        <v>1</v>
      </c>
      <c r="W72" s="8"/>
      <c r="X72" s="8"/>
      <c r="Z72" s="1"/>
      <c r="AP72" s="25"/>
      <c r="AQ72"/>
      <c r="AX72" s="3"/>
    </row>
    <row r="73" spans="1:50" x14ac:dyDescent="0.2">
      <c r="A73" s="5">
        <v>37</v>
      </c>
      <c r="B73" s="13">
        <v>45921</v>
      </c>
      <c r="C73" s="37" t="s">
        <v>89</v>
      </c>
      <c r="D73" s="17" t="s">
        <v>103</v>
      </c>
      <c r="E73" s="5" t="s">
        <v>91</v>
      </c>
      <c r="F73" s="5" t="s">
        <v>73</v>
      </c>
      <c r="G73" s="5">
        <v>64</v>
      </c>
      <c r="H73" s="5">
        <v>71</v>
      </c>
      <c r="I73" s="5">
        <v>12</v>
      </c>
      <c r="J73" s="2" t="s">
        <v>435</v>
      </c>
      <c r="K73" s="17" t="s">
        <v>137</v>
      </c>
      <c r="L73" s="30">
        <v>1</v>
      </c>
      <c r="M73" s="9">
        <v>29</v>
      </c>
      <c r="N73" s="2">
        <v>11</v>
      </c>
      <c r="O73" s="2">
        <v>4</v>
      </c>
      <c r="P73" s="2">
        <v>0</v>
      </c>
      <c r="Q73" s="2">
        <v>3</v>
      </c>
      <c r="R73" s="2">
        <v>1</v>
      </c>
      <c r="S73" s="31">
        <v>3</v>
      </c>
      <c r="T73" s="9">
        <v>3</v>
      </c>
      <c r="U73" s="9" t="s">
        <v>122</v>
      </c>
      <c r="V73" s="3">
        <f t="shared" si="1"/>
        <v>1</v>
      </c>
      <c r="W73" s="8"/>
      <c r="X73" s="2"/>
      <c r="Y73" s="2"/>
      <c r="Z73" s="1"/>
      <c r="AP73" s="25"/>
      <c r="AQ73"/>
      <c r="AX73" s="3"/>
    </row>
    <row r="74" spans="1:50" x14ac:dyDescent="0.2">
      <c r="A74" s="5">
        <v>37</v>
      </c>
      <c r="B74" s="13">
        <v>45921</v>
      </c>
      <c r="C74" s="37" t="s">
        <v>89</v>
      </c>
      <c r="D74" s="17" t="s">
        <v>103</v>
      </c>
      <c r="E74" s="5" t="s">
        <v>91</v>
      </c>
      <c r="F74" s="5" t="s">
        <v>73</v>
      </c>
      <c r="G74" s="5">
        <v>64</v>
      </c>
      <c r="H74" s="5">
        <v>71</v>
      </c>
      <c r="I74" s="5">
        <v>13</v>
      </c>
      <c r="J74" s="2" t="s">
        <v>436</v>
      </c>
      <c r="K74" s="17" t="s">
        <v>419</v>
      </c>
      <c r="M74" s="9">
        <v>8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31">
        <v>0</v>
      </c>
      <c r="T74" s="9">
        <v>1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 x14ac:dyDescent="0.2">
      <c r="A75" s="5">
        <v>37</v>
      </c>
      <c r="B75" s="13">
        <v>45921</v>
      </c>
      <c r="C75" s="37" t="s">
        <v>89</v>
      </c>
      <c r="D75" s="17" t="s">
        <v>103</v>
      </c>
      <c r="E75" s="5" t="s">
        <v>91</v>
      </c>
      <c r="F75" s="5" t="s">
        <v>73</v>
      </c>
      <c r="G75" s="5">
        <v>64</v>
      </c>
      <c r="H75" s="5">
        <v>71</v>
      </c>
      <c r="I75" s="5">
        <v>14</v>
      </c>
      <c r="J75" s="2" t="s">
        <v>437</v>
      </c>
      <c r="K75" s="17" t="s">
        <v>420</v>
      </c>
      <c r="L75" s="30">
        <v>1</v>
      </c>
      <c r="M75" s="9">
        <v>34</v>
      </c>
      <c r="N75" s="2">
        <v>2</v>
      </c>
      <c r="O75" s="2">
        <v>1</v>
      </c>
      <c r="P75" s="2">
        <v>0</v>
      </c>
      <c r="Q75" s="2">
        <v>0</v>
      </c>
      <c r="R75" s="2">
        <v>1</v>
      </c>
      <c r="S75" s="33">
        <v>0</v>
      </c>
      <c r="T75" s="9">
        <v>3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 x14ac:dyDescent="0.2">
      <c r="A76" s="5">
        <v>37</v>
      </c>
      <c r="B76" s="13">
        <v>45921</v>
      </c>
      <c r="C76" s="37" t="s">
        <v>103</v>
      </c>
      <c r="D76" s="17" t="s">
        <v>89</v>
      </c>
      <c r="E76" s="5" t="s">
        <v>90</v>
      </c>
      <c r="F76" s="5" t="s">
        <v>72</v>
      </c>
      <c r="G76" s="5">
        <v>71</v>
      </c>
      <c r="H76" s="5">
        <v>64</v>
      </c>
      <c r="I76" s="5">
        <v>4</v>
      </c>
      <c r="J76" s="2" t="s">
        <v>391</v>
      </c>
      <c r="K76" s="17" t="s">
        <v>23</v>
      </c>
      <c r="M76" s="9">
        <v>23</v>
      </c>
      <c r="N76" s="2">
        <v>2</v>
      </c>
      <c r="O76" s="2">
        <v>1</v>
      </c>
      <c r="P76" s="2">
        <v>0</v>
      </c>
      <c r="Q76" s="2">
        <v>1</v>
      </c>
      <c r="R76" s="31">
        <v>0</v>
      </c>
      <c r="S76" s="9">
        <v>0</v>
      </c>
      <c r="T76" s="9">
        <v>1</v>
      </c>
      <c r="U76" s="9" t="s">
        <v>122</v>
      </c>
      <c r="V76" s="3">
        <f t="shared" si="1"/>
        <v>1</v>
      </c>
      <c r="W76" s="8"/>
      <c r="X76" s="2"/>
      <c r="Y76" s="2"/>
      <c r="Z76" s="1"/>
      <c r="AP76" s="25"/>
      <c r="AQ76"/>
      <c r="AX76" s="3"/>
    </row>
    <row r="77" spans="1:50" x14ac:dyDescent="0.2">
      <c r="A77" s="5">
        <v>37</v>
      </c>
      <c r="B77" s="13">
        <v>45921</v>
      </c>
      <c r="C77" s="37" t="s">
        <v>103</v>
      </c>
      <c r="D77" s="17" t="s">
        <v>89</v>
      </c>
      <c r="E77" s="5" t="s">
        <v>90</v>
      </c>
      <c r="F77" s="5" t="s">
        <v>72</v>
      </c>
      <c r="G77" s="5">
        <v>71</v>
      </c>
      <c r="H77" s="5">
        <v>64</v>
      </c>
      <c r="I77" s="5">
        <v>5</v>
      </c>
      <c r="J77" s="2" t="s">
        <v>392</v>
      </c>
      <c r="K77" s="17" t="s">
        <v>173</v>
      </c>
      <c r="L77" s="30">
        <v>1</v>
      </c>
      <c r="M77" s="9">
        <v>22</v>
      </c>
      <c r="N77" s="2">
        <v>3</v>
      </c>
      <c r="O77" s="2">
        <v>1</v>
      </c>
      <c r="P77" s="2">
        <v>0</v>
      </c>
      <c r="Q77" s="2">
        <v>0</v>
      </c>
      <c r="R77" s="33">
        <v>1</v>
      </c>
      <c r="S77" s="9">
        <v>1</v>
      </c>
      <c r="T77" s="9">
        <v>1</v>
      </c>
      <c r="U77" s="9" t="s">
        <v>122</v>
      </c>
      <c r="V77" s="3">
        <f t="shared" si="1"/>
        <v>1</v>
      </c>
      <c r="W77" s="8"/>
      <c r="X77" s="2"/>
      <c r="Y77" s="2"/>
      <c r="AP77" s="25"/>
      <c r="AQ77"/>
      <c r="AX77" s="3"/>
    </row>
    <row r="78" spans="1:50" x14ac:dyDescent="0.2">
      <c r="A78" s="5">
        <v>37</v>
      </c>
      <c r="B78" s="13">
        <v>45921</v>
      </c>
      <c r="C78" s="37" t="s">
        <v>103</v>
      </c>
      <c r="D78" s="17" t="s">
        <v>89</v>
      </c>
      <c r="E78" s="5" t="s">
        <v>90</v>
      </c>
      <c r="F78" s="5" t="s">
        <v>72</v>
      </c>
      <c r="G78" s="5">
        <v>71</v>
      </c>
      <c r="H78" s="5">
        <v>64</v>
      </c>
      <c r="I78" s="5">
        <v>6</v>
      </c>
      <c r="J78" s="2" t="s">
        <v>393</v>
      </c>
      <c r="K78" s="17" t="s">
        <v>14</v>
      </c>
      <c r="L78" s="30">
        <v>1</v>
      </c>
      <c r="M78" s="9">
        <v>6</v>
      </c>
      <c r="N78" s="2">
        <v>0</v>
      </c>
      <c r="O78" s="2">
        <v>0</v>
      </c>
      <c r="P78" s="2">
        <v>0</v>
      </c>
      <c r="Q78" s="2">
        <v>0</v>
      </c>
      <c r="R78" s="31">
        <v>0</v>
      </c>
      <c r="S78" s="9">
        <v>0</v>
      </c>
      <c r="T78" s="9">
        <v>1</v>
      </c>
      <c r="U78" s="9" t="s">
        <v>122</v>
      </c>
      <c r="V78" s="3">
        <f t="shared" si="1"/>
        <v>1</v>
      </c>
      <c r="W78" s="8"/>
      <c r="X78" s="8"/>
      <c r="Y78" s="8"/>
      <c r="AP78" s="25"/>
      <c r="AQ78"/>
      <c r="AX78" s="3"/>
    </row>
    <row r="79" spans="1:50" x14ac:dyDescent="0.2">
      <c r="A79" s="5">
        <v>37</v>
      </c>
      <c r="B79" s="13">
        <v>45921</v>
      </c>
      <c r="C79" s="37" t="s">
        <v>103</v>
      </c>
      <c r="D79" s="17" t="s">
        <v>89</v>
      </c>
      <c r="E79" s="5" t="s">
        <v>90</v>
      </c>
      <c r="F79" s="5" t="s">
        <v>72</v>
      </c>
      <c r="G79" s="5">
        <v>71</v>
      </c>
      <c r="H79" s="5">
        <v>64</v>
      </c>
      <c r="I79" s="9">
        <v>7</v>
      </c>
      <c r="J79" s="8" t="s">
        <v>399</v>
      </c>
      <c r="K79" s="26" t="s">
        <v>46</v>
      </c>
      <c r="M79" s="9">
        <v>21</v>
      </c>
      <c r="N79" s="8">
        <v>4</v>
      </c>
      <c r="O79" s="8">
        <v>1</v>
      </c>
      <c r="P79" s="8">
        <v>1</v>
      </c>
      <c r="Q79" s="8">
        <v>0</v>
      </c>
      <c r="R79" s="31">
        <v>0</v>
      </c>
      <c r="S79" s="9">
        <v>1</v>
      </c>
      <c r="T79" s="9">
        <v>3</v>
      </c>
      <c r="U79" s="9" t="s">
        <v>122</v>
      </c>
      <c r="V79" s="3">
        <f t="shared" si="1"/>
        <v>1</v>
      </c>
      <c r="W79" s="8"/>
      <c r="X79" s="2"/>
      <c r="Y79" s="2"/>
      <c r="AP79" s="25"/>
      <c r="AQ79"/>
    </row>
    <row r="80" spans="1:50" x14ac:dyDescent="0.2">
      <c r="A80" s="5">
        <v>37</v>
      </c>
      <c r="B80" s="13">
        <v>45921</v>
      </c>
      <c r="C80" s="37" t="s">
        <v>103</v>
      </c>
      <c r="D80" s="17" t="s">
        <v>89</v>
      </c>
      <c r="E80" s="5" t="s">
        <v>90</v>
      </c>
      <c r="F80" s="5" t="s">
        <v>72</v>
      </c>
      <c r="G80" s="5">
        <v>71</v>
      </c>
      <c r="H80" s="5">
        <v>64</v>
      </c>
      <c r="I80" s="9">
        <v>8</v>
      </c>
      <c r="J80" s="8" t="s">
        <v>395</v>
      </c>
      <c r="K80" s="26" t="s">
        <v>33</v>
      </c>
      <c r="L80" s="30">
        <v>1</v>
      </c>
      <c r="M80" s="9">
        <v>25</v>
      </c>
      <c r="N80" s="8">
        <v>10</v>
      </c>
      <c r="O80" s="8">
        <v>3</v>
      </c>
      <c r="P80" s="8">
        <v>2</v>
      </c>
      <c r="Q80" s="8">
        <v>1</v>
      </c>
      <c r="R80" s="31">
        <v>0</v>
      </c>
      <c r="S80" s="9">
        <v>2</v>
      </c>
      <c r="T80" s="9">
        <v>2</v>
      </c>
      <c r="U80" s="9" t="s">
        <v>122</v>
      </c>
      <c r="V80" s="3">
        <f t="shared" si="1"/>
        <v>1</v>
      </c>
      <c r="W80" s="8"/>
      <c r="X80" s="2"/>
      <c r="Y80" s="2"/>
      <c r="AP80" s="25"/>
      <c r="AQ80"/>
      <c r="AX80" s="3"/>
    </row>
    <row r="81" spans="1:50" x14ac:dyDescent="0.2">
      <c r="A81" s="5">
        <v>37</v>
      </c>
      <c r="B81" s="13">
        <v>45921</v>
      </c>
      <c r="C81" s="37" t="s">
        <v>103</v>
      </c>
      <c r="D81" s="17" t="s">
        <v>89</v>
      </c>
      <c r="E81" s="5" t="s">
        <v>90</v>
      </c>
      <c r="F81" s="5" t="s">
        <v>72</v>
      </c>
      <c r="G81" s="5">
        <v>71</v>
      </c>
      <c r="H81" s="5">
        <v>64</v>
      </c>
      <c r="I81" s="9">
        <v>9</v>
      </c>
      <c r="J81" s="8" t="s">
        <v>396</v>
      </c>
      <c r="K81" s="26" t="s">
        <v>15</v>
      </c>
      <c r="L81" s="30">
        <v>1</v>
      </c>
      <c r="M81" s="9">
        <v>14</v>
      </c>
      <c r="N81" s="8">
        <v>6</v>
      </c>
      <c r="O81" s="8">
        <v>2</v>
      </c>
      <c r="P81" s="8">
        <v>1</v>
      </c>
      <c r="Q81" s="8">
        <v>1</v>
      </c>
      <c r="R81" s="30">
        <v>0</v>
      </c>
      <c r="S81" s="9">
        <v>1</v>
      </c>
      <c r="T81" s="9">
        <v>2</v>
      </c>
      <c r="U81" s="9" t="s">
        <v>122</v>
      </c>
      <c r="V81" s="3">
        <f t="shared" si="1"/>
        <v>1</v>
      </c>
      <c r="W81" s="8"/>
      <c r="X81" s="2"/>
      <c r="Y81" s="2"/>
      <c r="Z81" s="1"/>
      <c r="AP81" s="25"/>
      <c r="AQ81"/>
      <c r="AX81" s="3"/>
    </row>
    <row r="82" spans="1:50" x14ac:dyDescent="0.2">
      <c r="A82" s="5">
        <v>37</v>
      </c>
      <c r="B82" s="13">
        <v>45921</v>
      </c>
      <c r="C82" s="37" t="s">
        <v>103</v>
      </c>
      <c r="D82" s="17" t="s">
        <v>89</v>
      </c>
      <c r="E82" s="5" t="s">
        <v>90</v>
      </c>
      <c r="F82" s="5" t="s">
        <v>72</v>
      </c>
      <c r="G82" s="5">
        <v>71</v>
      </c>
      <c r="H82" s="5">
        <v>64</v>
      </c>
      <c r="I82" s="5">
        <v>10</v>
      </c>
      <c r="J82" s="2" t="s">
        <v>394</v>
      </c>
      <c r="K82" s="17" t="s">
        <v>385</v>
      </c>
      <c r="M82" s="9">
        <v>25</v>
      </c>
      <c r="N82" s="2">
        <v>12</v>
      </c>
      <c r="O82" s="2">
        <v>5</v>
      </c>
      <c r="P82" s="2">
        <v>1</v>
      </c>
      <c r="Q82" s="2">
        <v>3</v>
      </c>
      <c r="R82" s="31">
        <v>1</v>
      </c>
      <c r="S82" s="9">
        <v>1</v>
      </c>
      <c r="T82" s="9">
        <v>1</v>
      </c>
      <c r="U82" s="9" t="s">
        <v>122</v>
      </c>
      <c r="V82" s="3">
        <f t="shared" si="1"/>
        <v>1</v>
      </c>
      <c r="W82" s="8"/>
      <c r="X82" s="8"/>
      <c r="Y82" s="8"/>
      <c r="AP82" s="25"/>
      <c r="AQ82"/>
      <c r="AX82" s="3"/>
    </row>
    <row r="83" spans="1:50" x14ac:dyDescent="0.2">
      <c r="A83" s="5">
        <v>37</v>
      </c>
      <c r="B83" s="13">
        <v>45921</v>
      </c>
      <c r="C83" s="37" t="s">
        <v>103</v>
      </c>
      <c r="D83" s="17" t="s">
        <v>89</v>
      </c>
      <c r="E83" s="5" t="s">
        <v>90</v>
      </c>
      <c r="F83" s="5" t="s">
        <v>72</v>
      </c>
      <c r="G83" s="5">
        <v>71</v>
      </c>
      <c r="H83" s="5">
        <v>64</v>
      </c>
      <c r="I83" s="5">
        <v>11</v>
      </c>
      <c r="J83" s="2" t="s">
        <v>397</v>
      </c>
      <c r="K83" s="17" t="s">
        <v>12</v>
      </c>
      <c r="M83" s="9">
        <v>18</v>
      </c>
      <c r="N83" s="2">
        <v>10</v>
      </c>
      <c r="O83" s="2">
        <v>4</v>
      </c>
      <c r="P83" s="2">
        <v>0</v>
      </c>
      <c r="Q83" s="2">
        <v>2</v>
      </c>
      <c r="R83" s="30">
        <v>2</v>
      </c>
      <c r="S83" s="9">
        <v>2</v>
      </c>
      <c r="T83" s="9">
        <v>3</v>
      </c>
      <c r="U83" s="9" t="s">
        <v>122</v>
      </c>
      <c r="V83" s="3">
        <f t="shared" si="1"/>
        <v>1</v>
      </c>
      <c r="W83" s="8"/>
      <c r="X83" s="2"/>
      <c r="Y83" s="2"/>
      <c r="AP83" s="25"/>
      <c r="AQ83"/>
      <c r="AX83" s="3"/>
    </row>
    <row r="84" spans="1:50" x14ac:dyDescent="0.2">
      <c r="A84" s="5">
        <v>37</v>
      </c>
      <c r="B84" s="13">
        <v>45921</v>
      </c>
      <c r="C84" s="37" t="s">
        <v>103</v>
      </c>
      <c r="D84" s="17" t="s">
        <v>89</v>
      </c>
      <c r="E84" s="5" t="s">
        <v>90</v>
      </c>
      <c r="F84" s="5" t="s">
        <v>72</v>
      </c>
      <c r="G84" s="5">
        <v>71</v>
      </c>
      <c r="H84" s="5">
        <v>64</v>
      </c>
      <c r="I84" s="5">
        <v>12</v>
      </c>
      <c r="J84" s="2" t="s">
        <v>398</v>
      </c>
      <c r="K84" s="17" t="s">
        <v>49</v>
      </c>
      <c r="L84" s="30">
        <v>1</v>
      </c>
      <c r="M84" s="9">
        <v>22</v>
      </c>
      <c r="N84" s="2">
        <v>10</v>
      </c>
      <c r="O84" s="2">
        <v>5</v>
      </c>
      <c r="P84" s="2">
        <v>0</v>
      </c>
      <c r="Q84" s="2">
        <v>3</v>
      </c>
      <c r="R84" s="31">
        <v>2</v>
      </c>
      <c r="S84" s="9">
        <v>0</v>
      </c>
      <c r="T84" s="9">
        <v>2</v>
      </c>
      <c r="U84" s="9" t="s">
        <v>122</v>
      </c>
      <c r="V84" s="3">
        <f t="shared" si="1"/>
        <v>1</v>
      </c>
      <c r="W84" s="8"/>
      <c r="AP84" s="25"/>
      <c r="AQ84"/>
      <c r="AX84" s="3"/>
    </row>
    <row r="85" spans="1:50" x14ac:dyDescent="0.2">
      <c r="A85" s="5">
        <v>37</v>
      </c>
      <c r="B85" s="13">
        <v>45921</v>
      </c>
      <c r="C85" s="37" t="s">
        <v>103</v>
      </c>
      <c r="D85" s="17" t="s">
        <v>89</v>
      </c>
      <c r="E85" s="5" t="s">
        <v>90</v>
      </c>
      <c r="F85" s="5" t="s">
        <v>72</v>
      </c>
      <c r="G85" s="5">
        <v>71</v>
      </c>
      <c r="H85" s="5">
        <v>64</v>
      </c>
      <c r="I85" s="3">
        <v>14</v>
      </c>
      <c r="J85" t="s">
        <v>400</v>
      </c>
      <c r="K85" s="17" t="s">
        <v>11</v>
      </c>
      <c r="M85" s="9">
        <v>24</v>
      </c>
      <c r="N85" s="2">
        <v>14</v>
      </c>
      <c r="O85" s="2">
        <v>5</v>
      </c>
      <c r="P85" s="2">
        <v>1</v>
      </c>
      <c r="Q85" s="2">
        <v>4</v>
      </c>
      <c r="R85" s="30">
        <v>0</v>
      </c>
      <c r="S85" s="9">
        <v>3</v>
      </c>
      <c r="T85" s="9">
        <v>0</v>
      </c>
      <c r="U85" s="9" t="s">
        <v>122</v>
      </c>
      <c r="V85" s="3">
        <f t="shared" si="1"/>
        <v>1</v>
      </c>
      <c r="W85" s="8"/>
      <c r="X85" s="2"/>
      <c r="Y85" s="2"/>
      <c r="AP85" s="25"/>
      <c r="AQ85"/>
      <c r="AX85" s="3"/>
    </row>
    <row r="86" spans="1:50" x14ac:dyDescent="0.2">
      <c r="A86" s="5">
        <v>38</v>
      </c>
      <c r="B86" s="13">
        <v>45921</v>
      </c>
      <c r="C86" s="37" t="s">
        <v>145</v>
      </c>
      <c r="D86" s="17" t="s">
        <v>438</v>
      </c>
      <c r="E86" s="5" t="s">
        <v>91</v>
      </c>
      <c r="F86" s="5" t="s">
        <v>72</v>
      </c>
      <c r="G86" s="5">
        <v>74</v>
      </c>
      <c r="H86" s="5">
        <v>60</v>
      </c>
      <c r="I86" s="5">
        <v>5</v>
      </c>
      <c r="J86" s="2" t="s">
        <v>1085</v>
      </c>
      <c r="K86" s="17" t="s">
        <v>16</v>
      </c>
      <c r="L86" s="30">
        <v>1</v>
      </c>
      <c r="M86" s="9">
        <v>26</v>
      </c>
      <c r="N86" s="2">
        <v>3</v>
      </c>
      <c r="O86" s="2">
        <v>1</v>
      </c>
      <c r="P86" s="2">
        <v>1</v>
      </c>
      <c r="Q86" s="2">
        <v>0</v>
      </c>
      <c r="R86" s="33">
        <v>0</v>
      </c>
      <c r="S86" s="9">
        <v>0</v>
      </c>
      <c r="T86" s="9">
        <v>1</v>
      </c>
      <c r="U86" s="9" t="s">
        <v>122</v>
      </c>
      <c r="V86" s="3">
        <f t="shared" si="1"/>
        <v>1</v>
      </c>
      <c r="W86" s="8"/>
      <c r="X86" s="2"/>
      <c r="Y86" s="2"/>
      <c r="Z86" s="20"/>
      <c r="AA86" s="18"/>
      <c r="AB86" s="18"/>
      <c r="AC86" s="18"/>
      <c r="AD86" s="19"/>
      <c r="AP86" s="25"/>
      <c r="AQ86"/>
      <c r="AX86" s="3"/>
    </row>
    <row r="87" spans="1:50" x14ac:dyDescent="0.2">
      <c r="A87" s="5">
        <v>38</v>
      </c>
      <c r="B87" s="13">
        <v>45921</v>
      </c>
      <c r="C87" s="37" t="s">
        <v>145</v>
      </c>
      <c r="D87" s="17" t="s">
        <v>438</v>
      </c>
      <c r="E87" s="5" t="s">
        <v>91</v>
      </c>
      <c r="F87" s="5" t="s">
        <v>72</v>
      </c>
      <c r="G87" s="5">
        <v>74</v>
      </c>
      <c r="H87" s="5">
        <v>60</v>
      </c>
      <c r="I87" s="5">
        <v>6</v>
      </c>
      <c r="J87" s="2" t="s">
        <v>401</v>
      </c>
      <c r="K87" s="17" t="s">
        <v>386</v>
      </c>
      <c r="L87" s="30">
        <v>1</v>
      </c>
      <c r="M87" s="9">
        <v>17</v>
      </c>
      <c r="N87" s="2">
        <v>0</v>
      </c>
      <c r="O87" s="2">
        <v>0</v>
      </c>
      <c r="P87" s="2">
        <v>0</v>
      </c>
      <c r="Q87" s="2">
        <v>0</v>
      </c>
      <c r="R87" s="31">
        <v>0</v>
      </c>
      <c r="S87" s="9">
        <v>0</v>
      </c>
      <c r="T87" s="9">
        <v>3</v>
      </c>
      <c r="U87" s="9" t="s">
        <v>122</v>
      </c>
      <c r="V87" s="3">
        <f t="shared" si="1"/>
        <v>1</v>
      </c>
      <c r="W87" s="8"/>
      <c r="X87" s="2"/>
      <c r="Y87" s="2"/>
      <c r="AP87" s="25"/>
      <c r="AQ87"/>
      <c r="AX87" s="3"/>
    </row>
    <row r="88" spans="1:50" x14ac:dyDescent="0.2">
      <c r="A88" s="5">
        <v>38</v>
      </c>
      <c r="B88" s="13">
        <v>45921</v>
      </c>
      <c r="C88" s="37" t="s">
        <v>145</v>
      </c>
      <c r="D88" s="17" t="s">
        <v>438</v>
      </c>
      <c r="E88" s="5" t="s">
        <v>91</v>
      </c>
      <c r="F88" s="5" t="s">
        <v>72</v>
      </c>
      <c r="G88" s="5">
        <v>74</v>
      </c>
      <c r="H88" s="5">
        <v>60</v>
      </c>
      <c r="I88" s="5">
        <v>9</v>
      </c>
      <c r="J88" s="2" t="s">
        <v>402</v>
      </c>
      <c r="K88" s="17" t="s">
        <v>387</v>
      </c>
      <c r="M88" s="9">
        <v>10</v>
      </c>
      <c r="N88" s="2">
        <v>2</v>
      </c>
      <c r="O88" s="2">
        <v>1</v>
      </c>
      <c r="P88" s="2">
        <v>0</v>
      </c>
      <c r="Q88" s="2">
        <v>1</v>
      </c>
      <c r="R88" s="30">
        <v>0</v>
      </c>
      <c r="S88" s="9">
        <v>0</v>
      </c>
      <c r="T88" s="9">
        <v>2</v>
      </c>
      <c r="U88" s="9" t="s">
        <v>122</v>
      </c>
      <c r="V88" s="3">
        <f t="shared" si="1"/>
        <v>1</v>
      </c>
      <c r="W88" s="8"/>
      <c r="X88" s="2"/>
      <c r="Y88" s="2"/>
      <c r="AP88" s="25"/>
      <c r="AQ88"/>
      <c r="AX88" s="3"/>
    </row>
    <row r="89" spans="1:50" x14ac:dyDescent="0.2">
      <c r="A89" s="5">
        <v>38</v>
      </c>
      <c r="B89" s="13">
        <v>45921</v>
      </c>
      <c r="C89" s="37" t="s">
        <v>145</v>
      </c>
      <c r="D89" s="17" t="s">
        <v>438</v>
      </c>
      <c r="E89" s="5" t="s">
        <v>91</v>
      </c>
      <c r="F89" s="5" t="s">
        <v>72</v>
      </c>
      <c r="G89" s="5">
        <v>74</v>
      </c>
      <c r="H89" s="5">
        <v>60</v>
      </c>
      <c r="I89" s="3">
        <v>10</v>
      </c>
      <c r="J89" t="s">
        <v>403</v>
      </c>
      <c r="K89" s="17" t="s">
        <v>388</v>
      </c>
      <c r="M89" s="9">
        <v>24</v>
      </c>
      <c r="N89" s="2">
        <v>7</v>
      </c>
      <c r="O89" s="2">
        <v>3</v>
      </c>
      <c r="P89" s="2">
        <v>1</v>
      </c>
      <c r="Q89" s="2">
        <v>2</v>
      </c>
      <c r="R89" s="30">
        <v>0</v>
      </c>
      <c r="S89" s="9">
        <v>0</v>
      </c>
      <c r="T89" s="9">
        <v>3</v>
      </c>
      <c r="U89" s="9" t="s">
        <v>122</v>
      </c>
      <c r="V89" s="3">
        <f t="shared" si="1"/>
        <v>1</v>
      </c>
      <c r="W89" s="8"/>
      <c r="X89" s="2"/>
      <c r="Y89" s="2"/>
      <c r="AP89" s="25"/>
      <c r="AQ89"/>
      <c r="AR89" s="19"/>
      <c r="AS89" s="19"/>
      <c r="AT89" s="19"/>
      <c r="AU89" s="19"/>
      <c r="AV89" s="19"/>
      <c r="AW89" s="19"/>
      <c r="AX89" s="19"/>
    </row>
    <row r="90" spans="1:50" x14ac:dyDescent="0.2">
      <c r="A90" s="5">
        <v>38</v>
      </c>
      <c r="B90" s="13">
        <v>45921</v>
      </c>
      <c r="C90" s="37" t="s">
        <v>145</v>
      </c>
      <c r="D90" s="17" t="s">
        <v>438</v>
      </c>
      <c r="E90" s="5" t="s">
        <v>91</v>
      </c>
      <c r="F90" s="5" t="s">
        <v>72</v>
      </c>
      <c r="G90" s="5">
        <v>74</v>
      </c>
      <c r="H90" s="5">
        <v>60</v>
      </c>
      <c r="I90" s="5">
        <v>11</v>
      </c>
      <c r="J90" s="2" t="s">
        <v>404</v>
      </c>
      <c r="K90" s="17" t="s">
        <v>54</v>
      </c>
      <c r="L90" s="30">
        <v>1</v>
      </c>
      <c r="M90" s="9">
        <v>25</v>
      </c>
      <c r="N90" s="2">
        <v>13</v>
      </c>
      <c r="O90" s="2">
        <v>3</v>
      </c>
      <c r="P90" s="2">
        <v>1</v>
      </c>
      <c r="Q90" s="2">
        <v>2</v>
      </c>
      <c r="R90" s="30">
        <v>0</v>
      </c>
      <c r="S90" s="9">
        <v>6</v>
      </c>
      <c r="T90" s="9">
        <v>2</v>
      </c>
      <c r="U90" s="9" t="s">
        <v>122</v>
      </c>
      <c r="V90" s="3">
        <f t="shared" si="1"/>
        <v>1</v>
      </c>
      <c r="W90" s="8"/>
      <c r="X90" s="2"/>
      <c r="Y90" s="2"/>
      <c r="AP90" s="25"/>
      <c r="AQ90"/>
      <c r="AX90" s="3"/>
    </row>
    <row r="91" spans="1:50" x14ac:dyDescent="0.2">
      <c r="A91" s="5">
        <v>38</v>
      </c>
      <c r="B91" s="13">
        <v>45921</v>
      </c>
      <c r="C91" s="37" t="s">
        <v>145</v>
      </c>
      <c r="D91" s="17" t="s">
        <v>438</v>
      </c>
      <c r="E91" s="5" t="s">
        <v>91</v>
      </c>
      <c r="F91" s="5" t="s">
        <v>72</v>
      </c>
      <c r="G91" s="5">
        <v>74</v>
      </c>
      <c r="H91" s="5">
        <v>60</v>
      </c>
      <c r="I91" s="5">
        <v>12</v>
      </c>
      <c r="J91" s="2" t="s">
        <v>1086</v>
      </c>
      <c r="K91" s="17" t="s">
        <v>186</v>
      </c>
      <c r="M91" s="9">
        <v>1</v>
      </c>
      <c r="N91" s="2">
        <v>0</v>
      </c>
      <c r="O91" s="2">
        <v>0</v>
      </c>
      <c r="P91" s="2">
        <v>0</v>
      </c>
      <c r="Q91" s="2">
        <v>0</v>
      </c>
      <c r="R91" s="33">
        <v>0</v>
      </c>
      <c r="S91" s="9">
        <v>0</v>
      </c>
      <c r="T91" s="9">
        <v>0</v>
      </c>
      <c r="U91" s="9" t="s">
        <v>122</v>
      </c>
      <c r="V91" s="3">
        <f t="shared" si="1"/>
        <v>1</v>
      </c>
      <c r="W91" s="8"/>
      <c r="X91" s="8"/>
      <c r="Y91" s="8"/>
      <c r="Z91" s="1"/>
      <c r="AP91" s="25"/>
      <c r="AQ91"/>
      <c r="AX91" s="3"/>
    </row>
    <row r="92" spans="1:50" x14ac:dyDescent="0.2">
      <c r="A92" s="5">
        <v>38</v>
      </c>
      <c r="B92" s="13">
        <v>45921</v>
      </c>
      <c r="C92" s="37" t="s">
        <v>145</v>
      </c>
      <c r="D92" s="17" t="s">
        <v>438</v>
      </c>
      <c r="E92" s="5" t="s">
        <v>91</v>
      </c>
      <c r="F92" s="5" t="s">
        <v>72</v>
      </c>
      <c r="G92" s="5">
        <v>74</v>
      </c>
      <c r="H92" s="5">
        <v>60</v>
      </c>
      <c r="I92" s="5">
        <v>13</v>
      </c>
      <c r="J92" s="2" t="s">
        <v>1087</v>
      </c>
      <c r="K92" s="17" t="s">
        <v>1081</v>
      </c>
      <c r="M92" s="9">
        <v>20</v>
      </c>
      <c r="N92" s="2">
        <v>4</v>
      </c>
      <c r="O92" s="2">
        <v>2</v>
      </c>
      <c r="P92" s="2">
        <v>0</v>
      </c>
      <c r="Q92" s="2">
        <v>2</v>
      </c>
      <c r="R92" s="33">
        <v>0</v>
      </c>
      <c r="S92" s="9">
        <v>0</v>
      </c>
      <c r="T92" s="9">
        <v>2</v>
      </c>
      <c r="U92" s="9" t="s">
        <v>122</v>
      </c>
      <c r="V92" s="3">
        <f t="shared" si="1"/>
        <v>1</v>
      </c>
      <c r="W92" s="8"/>
      <c r="X92" s="2"/>
      <c r="Y92" s="2"/>
      <c r="AP92" s="25"/>
      <c r="AQ92"/>
    </row>
    <row r="93" spans="1:50" x14ac:dyDescent="0.2">
      <c r="A93" s="5">
        <v>38</v>
      </c>
      <c r="B93" s="13">
        <v>45921</v>
      </c>
      <c r="C93" s="37" t="s">
        <v>145</v>
      </c>
      <c r="D93" s="17" t="s">
        <v>438</v>
      </c>
      <c r="E93" s="5" t="s">
        <v>91</v>
      </c>
      <c r="F93" s="5" t="s">
        <v>72</v>
      </c>
      <c r="G93" s="5">
        <v>74</v>
      </c>
      <c r="H93" s="5">
        <v>60</v>
      </c>
      <c r="I93" s="5">
        <v>15</v>
      </c>
      <c r="J93" s="2" t="s">
        <v>1088</v>
      </c>
      <c r="K93" s="17" t="s">
        <v>1082</v>
      </c>
      <c r="M93" s="9">
        <v>0</v>
      </c>
      <c r="N93" s="2">
        <v>0</v>
      </c>
      <c r="O93" s="2">
        <v>0</v>
      </c>
      <c r="P93" s="2">
        <v>0</v>
      </c>
      <c r="Q93" s="2">
        <v>0</v>
      </c>
      <c r="R93" s="30">
        <v>0</v>
      </c>
      <c r="S93" s="9">
        <v>0</v>
      </c>
      <c r="T93" s="9">
        <v>0</v>
      </c>
      <c r="U93" s="9" t="s">
        <v>122</v>
      </c>
      <c r="V93" s="3">
        <f t="shared" si="1"/>
        <v>0</v>
      </c>
      <c r="W93" s="8"/>
      <c r="X93" s="8"/>
      <c r="Y93" s="8"/>
      <c r="AP93" s="25"/>
      <c r="AQ93"/>
    </row>
    <row r="94" spans="1:50" x14ac:dyDescent="0.2">
      <c r="A94" s="5">
        <v>38</v>
      </c>
      <c r="B94" s="13">
        <v>45921</v>
      </c>
      <c r="C94" s="37" t="s">
        <v>145</v>
      </c>
      <c r="D94" s="17" t="s">
        <v>438</v>
      </c>
      <c r="E94" s="5" t="s">
        <v>91</v>
      </c>
      <c r="F94" s="5" t="s">
        <v>72</v>
      </c>
      <c r="G94" s="5">
        <v>74</v>
      </c>
      <c r="H94" s="5">
        <v>60</v>
      </c>
      <c r="I94" s="3">
        <v>18</v>
      </c>
      <c r="J94" t="s">
        <v>406</v>
      </c>
      <c r="K94" s="17" t="s">
        <v>389</v>
      </c>
      <c r="L94" s="30">
        <v>1</v>
      </c>
      <c r="M94" s="9">
        <v>29</v>
      </c>
      <c r="N94" s="2">
        <v>12</v>
      </c>
      <c r="O94" s="2">
        <v>5</v>
      </c>
      <c r="P94" s="2">
        <v>0</v>
      </c>
      <c r="Q94" s="2">
        <v>5</v>
      </c>
      <c r="R94" s="30">
        <v>0</v>
      </c>
      <c r="S94" s="9">
        <v>2</v>
      </c>
      <c r="T94" s="9">
        <v>2</v>
      </c>
      <c r="U94" s="9" t="s">
        <v>122</v>
      </c>
      <c r="V94" s="3">
        <f t="shared" si="1"/>
        <v>1</v>
      </c>
    </row>
    <row r="95" spans="1:50" x14ac:dyDescent="0.2">
      <c r="A95" s="5">
        <v>38</v>
      </c>
      <c r="B95" s="13">
        <v>45921</v>
      </c>
      <c r="C95" s="37" t="s">
        <v>145</v>
      </c>
      <c r="D95" s="17" t="s">
        <v>438</v>
      </c>
      <c r="E95" s="5" t="s">
        <v>91</v>
      </c>
      <c r="F95" s="5" t="s">
        <v>72</v>
      </c>
      <c r="G95" s="5">
        <v>74</v>
      </c>
      <c r="H95" s="5">
        <v>60</v>
      </c>
      <c r="I95" s="3">
        <v>19</v>
      </c>
      <c r="J95" t="s">
        <v>407</v>
      </c>
      <c r="K95" s="17" t="s">
        <v>390</v>
      </c>
      <c r="L95" s="30">
        <v>1</v>
      </c>
      <c r="M95" s="9">
        <v>27</v>
      </c>
      <c r="N95" s="2">
        <v>23</v>
      </c>
      <c r="O95" s="2">
        <v>8</v>
      </c>
      <c r="P95" s="2">
        <v>2</v>
      </c>
      <c r="Q95" s="2">
        <v>6</v>
      </c>
      <c r="R95" s="30">
        <v>0</v>
      </c>
      <c r="S95" s="9">
        <v>5</v>
      </c>
      <c r="T95" s="9">
        <v>1</v>
      </c>
      <c r="U95" s="9" t="s">
        <v>122</v>
      </c>
      <c r="V95" s="3">
        <f t="shared" si="1"/>
        <v>1</v>
      </c>
    </row>
    <row r="96" spans="1:50" x14ac:dyDescent="0.2">
      <c r="A96" s="5">
        <v>38</v>
      </c>
      <c r="B96" s="13">
        <v>45921</v>
      </c>
      <c r="C96" s="37" t="s">
        <v>145</v>
      </c>
      <c r="D96" s="17" t="s">
        <v>438</v>
      </c>
      <c r="E96" s="5" t="s">
        <v>91</v>
      </c>
      <c r="F96" s="5" t="s">
        <v>72</v>
      </c>
      <c r="G96" s="5">
        <v>74</v>
      </c>
      <c r="H96" s="5">
        <v>60</v>
      </c>
      <c r="I96" s="5">
        <v>20</v>
      </c>
      <c r="J96" s="2" t="s">
        <v>135</v>
      </c>
      <c r="K96" s="17" t="s">
        <v>52</v>
      </c>
      <c r="M96" s="9">
        <v>21</v>
      </c>
      <c r="N96" s="2">
        <v>10</v>
      </c>
      <c r="O96" s="2">
        <v>3</v>
      </c>
      <c r="P96" s="2">
        <v>1</v>
      </c>
      <c r="Q96" s="2">
        <v>2</v>
      </c>
      <c r="R96" s="30">
        <v>0</v>
      </c>
      <c r="S96" s="9">
        <v>3</v>
      </c>
      <c r="T96" s="9">
        <v>0</v>
      </c>
      <c r="U96" s="9" t="s">
        <v>122</v>
      </c>
      <c r="V96" s="3">
        <f t="shared" si="1"/>
        <v>1</v>
      </c>
    </row>
    <row r="97" spans="1:22" x14ac:dyDescent="0.2">
      <c r="A97" s="5">
        <v>38</v>
      </c>
      <c r="B97" s="13">
        <v>45921</v>
      </c>
      <c r="C97" s="37" t="s">
        <v>438</v>
      </c>
      <c r="D97" s="17" t="s">
        <v>145</v>
      </c>
      <c r="E97" s="5" t="s">
        <v>90</v>
      </c>
      <c r="F97" s="5" t="s">
        <v>73</v>
      </c>
      <c r="G97" s="5">
        <v>60</v>
      </c>
      <c r="H97" s="5">
        <v>74</v>
      </c>
      <c r="I97" s="5">
        <v>4</v>
      </c>
      <c r="J97" s="2" t="s">
        <v>448</v>
      </c>
      <c r="K97" s="17" t="s">
        <v>440</v>
      </c>
      <c r="L97" s="30">
        <v>1</v>
      </c>
      <c r="M97" s="9">
        <v>26</v>
      </c>
      <c r="N97" s="2">
        <v>0</v>
      </c>
      <c r="O97" s="2">
        <v>0</v>
      </c>
      <c r="P97" s="2">
        <v>0</v>
      </c>
      <c r="Q97" s="2">
        <v>0</v>
      </c>
      <c r="R97" s="31">
        <v>0</v>
      </c>
      <c r="S97" s="9">
        <v>0</v>
      </c>
      <c r="T97" s="9">
        <v>2</v>
      </c>
      <c r="U97" s="9" t="s">
        <v>122</v>
      </c>
      <c r="V97" s="3">
        <f t="shared" si="1"/>
        <v>1</v>
      </c>
    </row>
    <row r="98" spans="1:22" x14ac:dyDescent="0.2">
      <c r="A98" s="5">
        <v>38</v>
      </c>
      <c r="B98" s="13">
        <v>45921</v>
      </c>
      <c r="C98" s="37" t="s">
        <v>438</v>
      </c>
      <c r="D98" s="17" t="s">
        <v>145</v>
      </c>
      <c r="E98" s="5" t="s">
        <v>90</v>
      </c>
      <c r="F98" s="5" t="s">
        <v>73</v>
      </c>
      <c r="G98" s="5">
        <v>60</v>
      </c>
      <c r="H98" s="5">
        <v>74</v>
      </c>
      <c r="I98" s="5">
        <v>5</v>
      </c>
      <c r="J98" s="2" t="s">
        <v>1089</v>
      </c>
      <c r="K98" s="17" t="s">
        <v>1083</v>
      </c>
      <c r="M98" s="9">
        <v>12</v>
      </c>
      <c r="N98" s="2">
        <v>3</v>
      </c>
      <c r="O98" s="2">
        <v>1</v>
      </c>
      <c r="P98" s="2">
        <v>0</v>
      </c>
      <c r="Q98" s="2">
        <v>1</v>
      </c>
      <c r="R98" s="31">
        <v>0</v>
      </c>
      <c r="S98" s="9">
        <v>1</v>
      </c>
      <c r="T98" s="9">
        <v>0</v>
      </c>
      <c r="U98" s="9" t="s">
        <v>122</v>
      </c>
      <c r="V98" s="3">
        <f t="shared" si="1"/>
        <v>1</v>
      </c>
    </row>
    <row r="99" spans="1:22" x14ac:dyDescent="0.2">
      <c r="A99" s="5">
        <v>38</v>
      </c>
      <c r="B99" s="13">
        <v>45921</v>
      </c>
      <c r="C99" s="37" t="s">
        <v>438</v>
      </c>
      <c r="D99" s="17" t="s">
        <v>145</v>
      </c>
      <c r="E99" s="5" t="s">
        <v>90</v>
      </c>
      <c r="F99" s="5" t="s">
        <v>73</v>
      </c>
      <c r="G99" s="5">
        <v>60</v>
      </c>
      <c r="H99" s="5">
        <v>74</v>
      </c>
      <c r="I99" s="5">
        <v>6</v>
      </c>
      <c r="J99" s="2" t="s">
        <v>449</v>
      </c>
      <c r="K99" s="17" t="s">
        <v>441</v>
      </c>
      <c r="M99" s="9">
        <v>27</v>
      </c>
      <c r="N99" s="2">
        <v>6</v>
      </c>
      <c r="O99" s="2">
        <v>3</v>
      </c>
      <c r="P99" s="2">
        <v>0</v>
      </c>
      <c r="Q99" s="2">
        <v>3</v>
      </c>
      <c r="R99" s="30">
        <v>0</v>
      </c>
      <c r="S99" s="9">
        <v>0</v>
      </c>
      <c r="T99" s="9">
        <v>5</v>
      </c>
      <c r="U99" s="9" t="s">
        <v>122</v>
      </c>
      <c r="V99" s="3">
        <f t="shared" si="1"/>
        <v>1</v>
      </c>
    </row>
    <row r="100" spans="1:22" x14ac:dyDescent="0.2">
      <c r="A100" s="5">
        <v>38</v>
      </c>
      <c r="B100" s="13">
        <v>45921</v>
      </c>
      <c r="C100" s="37" t="s">
        <v>438</v>
      </c>
      <c r="D100" s="17" t="s">
        <v>145</v>
      </c>
      <c r="E100" s="5" t="s">
        <v>90</v>
      </c>
      <c r="F100" s="5" t="s">
        <v>73</v>
      </c>
      <c r="G100" s="5">
        <v>60</v>
      </c>
      <c r="H100" s="5">
        <v>74</v>
      </c>
      <c r="I100" s="5">
        <v>7</v>
      </c>
      <c r="J100" s="2" t="s">
        <v>1090</v>
      </c>
      <c r="K100" s="17" t="s">
        <v>1084</v>
      </c>
      <c r="M100" s="9">
        <v>17</v>
      </c>
      <c r="N100" s="2">
        <v>6</v>
      </c>
      <c r="O100" s="2">
        <v>2</v>
      </c>
      <c r="P100" s="2">
        <v>0</v>
      </c>
      <c r="Q100" s="2">
        <v>2</v>
      </c>
      <c r="R100" s="33">
        <v>0</v>
      </c>
      <c r="S100" s="9">
        <v>2</v>
      </c>
      <c r="T100" s="9">
        <v>3</v>
      </c>
      <c r="U100" s="9" t="s">
        <v>122</v>
      </c>
      <c r="V100" s="3">
        <f t="shared" si="1"/>
        <v>1</v>
      </c>
    </row>
    <row r="101" spans="1:22" x14ac:dyDescent="0.2">
      <c r="A101" s="5">
        <v>38</v>
      </c>
      <c r="B101" s="13">
        <v>45921</v>
      </c>
      <c r="C101" s="37" t="s">
        <v>438</v>
      </c>
      <c r="D101" s="17" t="s">
        <v>145</v>
      </c>
      <c r="E101" s="5" t="s">
        <v>90</v>
      </c>
      <c r="F101" s="5" t="s">
        <v>73</v>
      </c>
      <c r="G101" s="5">
        <v>60</v>
      </c>
      <c r="H101" s="5">
        <v>74</v>
      </c>
      <c r="I101" s="5">
        <v>8</v>
      </c>
      <c r="J101" s="2" t="s">
        <v>450</v>
      </c>
      <c r="K101" s="17" t="s">
        <v>134</v>
      </c>
      <c r="L101" s="30">
        <v>1</v>
      </c>
      <c r="M101" s="9">
        <v>7</v>
      </c>
      <c r="N101" s="2">
        <v>2</v>
      </c>
      <c r="O101" s="2">
        <v>1</v>
      </c>
      <c r="P101" s="2">
        <v>0</v>
      </c>
      <c r="Q101" s="2">
        <v>1</v>
      </c>
      <c r="R101" s="31">
        <v>0</v>
      </c>
      <c r="S101" s="9">
        <v>0</v>
      </c>
      <c r="T101" s="9">
        <v>3</v>
      </c>
      <c r="U101" s="9" t="s">
        <v>122</v>
      </c>
      <c r="V101" s="3">
        <f t="shared" si="1"/>
        <v>1</v>
      </c>
    </row>
    <row r="102" spans="1:22" x14ac:dyDescent="0.2">
      <c r="A102" s="5">
        <v>38</v>
      </c>
      <c r="B102" s="13">
        <v>45921</v>
      </c>
      <c r="C102" s="37" t="s">
        <v>438</v>
      </c>
      <c r="D102" s="17" t="s">
        <v>145</v>
      </c>
      <c r="E102" s="5" t="s">
        <v>90</v>
      </c>
      <c r="F102" s="5" t="s">
        <v>73</v>
      </c>
      <c r="G102" s="5">
        <v>60</v>
      </c>
      <c r="H102" s="5">
        <v>74</v>
      </c>
      <c r="I102" s="3">
        <v>9</v>
      </c>
      <c r="J102" t="s">
        <v>192</v>
      </c>
      <c r="K102" s="26" t="s">
        <v>1234</v>
      </c>
      <c r="M102" s="9">
        <v>10</v>
      </c>
      <c r="N102" s="2">
        <v>0</v>
      </c>
      <c r="O102" s="2">
        <v>0</v>
      </c>
      <c r="P102" s="2">
        <v>0</v>
      </c>
      <c r="Q102" s="2">
        <v>0</v>
      </c>
      <c r="R102" s="30">
        <v>0</v>
      </c>
      <c r="S102" s="9">
        <v>0</v>
      </c>
      <c r="T102" s="9">
        <v>0</v>
      </c>
      <c r="U102" s="9" t="s">
        <v>122</v>
      </c>
      <c r="V102" s="3">
        <f t="shared" si="1"/>
        <v>1</v>
      </c>
    </row>
    <row r="103" spans="1:22" x14ac:dyDescent="0.2">
      <c r="A103" s="5">
        <v>38</v>
      </c>
      <c r="B103" s="13">
        <v>45921</v>
      </c>
      <c r="C103" s="37" t="s">
        <v>438</v>
      </c>
      <c r="D103" s="17" t="s">
        <v>145</v>
      </c>
      <c r="E103" s="5" t="s">
        <v>90</v>
      </c>
      <c r="F103" s="5" t="s">
        <v>73</v>
      </c>
      <c r="G103" s="5">
        <v>60</v>
      </c>
      <c r="H103" s="5">
        <v>74</v>
      </c>
      <c r="I103" s="5">
        <v>10</v>
      </c>
      <c r="J103" s="2" t="s">
        <v>451</v>
      </c>
      <c r="K103" s="17" t="s">
        <v>442</v>
      </c>
      <c r="L103" s="30">
        <v>1</v>
      </c>
      <c r="M103" s="9">
        <v>31</v>
      </c>
      <c r="N103" s="2">
        <v>26</v>
      </c>
      <c r="O103" s="2">
        <v>10</v>
      </c>
      <c r="P103" s="2">
        <v>4</v>
      </c>
      <c r="Q103" s="2">
        <v>6</v>
      </c>
      <c r="R103" s="30">
        <v>0</v>
      </c>
      <c r="S103" s="9">
        <v>2</v>
      </c>
      <c r="T103" s="9">
        <v>0</v>
      </c>
      <c r="U103" s="9" t="s">
        <v>122</v>
      </c>
      <c r="V103" s="3">
        <f t="shared" si="1"/>
        <v>1</v>
      </c>
    </row>
    <row r="104" spans="1:22" x14ac:dyDescent="0.2">
      <c r="A104" s="5">
        <v>38</v>
      </c>
      <c r="B104" s="13">
        <v>45921</v>
      </c>
      <c r="C104" s="37" t="s">
        <v>438</v>
      </c>
      <c r="D104" s="17" t="s">
        <v>145</v>
      </c>
      <c r="E104" s="5" t="s">
        <v>90</v>
      </c>
      <c r="F104" s="5" t="s">
        <v>73</v>
      </c>
      <c r="G104" s="5">
        <v>60</v>
      </c>
      <c r="H104" s="5">
        <v>74</v>
      </c>
      <c r="I104" s="3">
        <v>11</v>
      </c>
      <c r="J104" t="s">
        <v>452</v>
      </c>
      <c r="K104" s="17" t="s">
        <v>186</v>
      </c>
      <c r="M104" s="9">
        <v>5</v>
      </c>
      <c r="N104" s="2">
        <v>0</v>
      </c>
      <c r="O104" s="2">
        <v>0</v>
      </c>
      <c r="P104" s="2">
        <v>0</v>
      </c>
      <c r="Q104" s="2">
        <v>0</v>
      </c>
      <c r="R104" s="30">
        <v>0</v>
      </c>
      <c r="S104" s="9">
        <v>0</v>
      </c>
      <c r="T104" s="9">
        <v>2</v>
      </c>
      <c r="U104" s="9" t="s">
        <v>122</v>
      </c>
      <c r="V104" s="3">
        <f t="shared" si="1"/>
        <v>1</v>
      </c>
    </row>
    <row r="105" spans="1:22" x14ac:dyDescent="0.2">
      <c r="A105" s="5">
        <v>38</v>
      </c>
      <c r="B105" s="13">
        <v>45921</v>
      </c>
      <c r="C105" s="37" t="s">
        <v>438</v>
      </c>
      <c r="D105" s="17" t="s">
        <v>145</v>
      </c>
      <c r="E105" s="5" t="s">
        <v>90</v>
      </c>
      <c r="F105" s="5" t="s">
        <v>73</v>
      </c>
      <c r="G105" s="5">
        <v>60</v>
      </c>
      <c r="H105" s="5">
        <v>74</v>
      </c>
      <c r="I105" s="5">
        <v>12</v>
      </c>
      <c r="J105" s="2" t="s">
        <v>453</v>
      </c>
      <c r="K105" s="17" t="s">
        <v>417</v>
      </c>
      <c r="M105" s="9">
        <v>9</v>
      </c>
      <c r="N105" s="2">
        <v>0</v>
      </c>
      <c r="O105" s="2">
        <v>0</v>
      </c>
      <c r="P105" s="2">
        <v>0</v>
      </c>
      <c r="Q105" s="2">
        <v>0</v>
      </c>
      <c r="R105" s="30">
        <v>0</v>
      </c>
      <c r="S105" s="9">
        <v>0</v>
      </c>
      <c r="T105" s="9">
        <v>0</v>
      </c>
      <c r="U105" s="9" t="s">
        <v>122</v>
      </c>
      <c r="V105" s="3">
        <f t="shared" si="1"/>
        <v>1</v>
      </c>
    </row>
    <row r="106" spans="1:22" x14ac:dyDescent="0.2">
      <c r="A106" s="5">
        <v>38</v>
      </c>
      <c r="B106" s="13">
        <v>45921</v>
      </c>
      <c r="C106" s="37" t="s">
        <v>438</v>
      </c>
      <c r="D106" s="17" t="s">
        <v>145</v>
      </c>
      <c r="E106" s="5" t="s">
        <v>90</v>
      </c>
      <c r="F106" s="5" t="s">
        <v>73</v>
      </c>
      <c r="G106" s="5">
        <v>60</v>
      </c>
      <c r="H106" s="5">
        <v>74</v>
      </c>
      <c r="I106" s="5">
        <v>13</v>
      </c>
      <c r="J106" s="2" t="s">
        <v>454</v>
      </c>
      <c r="K106" s="17" t="s">
        <v>443</v>
      </c>
      <c r="L106" s="30">
        <v>1</v>
      </c>
      <c r="M106" s="9">
        <v>23</v>
      </c>
      <c r="N106" s="2">
        <v>13</v>
      </c>
      <c r="O106" s="2">
        <v>6</v>
      </c>
      <c r="P106" s="2">
        <v>1</v>
      </c>
      <c r="Q106" s="2">
        <v>5</v>
      </c>
      <c r="R106" s="33">
        <v>0</v>
      </c>
      <c r="S106" s="9">
        <v>0</v>
      </c>
      <c r="T106" s="9">
        <v>5</v>
      </c>
      <c r="U106" s="9" t="s">
        <v>122</v>
      </c>
      <c r="V106" s="3">
        <f t="shared" si="1"/>
        <v>1</v>
      </c>
    </row>
    <row r="107" spans="1:22" x14ac:dyDescent="0.2">
      <c r="A107" s="5">
        <v>38</v>
      </c>
      <c r="B107" s="13">
        <v>45921</v>
      </c>
      <c r="C107" s="37" t="s">
        <v>438</v>
      </c>
      <c r="D107" s="17" t="s">
        <v>145</v>
      </c>
      <c r="E107" s="5" t="s">
        <v>90</v>
      </c>
      <c r="F107" s="5" t="s">
        <v>73</v>
      </c>
      <c r="G107" s="5">
        <v>60</v>
      </c>
      <c r="H107" s="5">
        <v>74</v>
      </c>
      <c r="I107" s="5">
        <v>14</v>
      </c>
      <c r="J107" s="2" t="s">
        <v>455</v>
      </c>
      <c r="K107" s="17" t="s">
        <v>13</v>
      </c>
      <c r="M107" s="9">
        <v>9</v>
      </c>
      <c r="N107" s="2">
        <v>2</v>
      </c>
      <c r="O107" s="2">
        <v>1</v>
      </c>
      <c r="P107" s="2">
        <v>0</v>
      </c>
      <c r="Q107" s="2">
        <v>1</v>
      </c>
      <c r="R107" s="30">
        <v>0</v>
      </c>
      <c r="S107" s="9">
        <v>0</v>
      </c>
      <c r="T107" s="9">
        <v>1</v>
      </c>
      <c r="U107" s="9" t="s">
        <v>122</v>
      </c>
      <c r="V107" s="3">
        <f t="shared" si="1"/>
        <v>1</v>
      </c>
    </row>
    <row r="108" spans="1:22" x14ac:dyDescent="0.2">
      <c r="A108" s="5">
        <v>38</v>
      </c>
      <c r="B108" s="13">
        <v>45921</v>
      </c>
      <c r="C108" s="37" t="s">
        <v>438</v>
      </c>
      <c r="D108" s="17" t="s">
        <v>145</v>
      </c>
      <c r="E108" s="5" t="s">
        <v>90</v>
      </c>
      <c r="F108" s="5" t="s">
        <v>73</v>
      </c>
      <c r="G108" s="5">
        <v>60</v>
      </c>
      <c r="H108" s="5">
        <v>74</v>
      </c>
      <c r="I108" s="5">
        <v>15</v>
      </c>
      <c r="J108" s="2" t="s">
        <v>456</v>
      </c>
      <c r="K108" s="17" t="s">
        <v>45</v>
      </c>
      <c r="L108" s="30">
        <v>1</v>
      </c>
      <c r="M108" s="9">
        <v>24</v>
      </c>
      <c r="N108" s="2">
        <v>2</v>
      </c>
      <c r="O108" s="2">
        <v>1</v>
      </c>
      <c r="P108" s="2">
        <v>0</v>
      </c>
      <c r="Q108" s="2">
        <v>1</v>
      </c>
      <c r="R108" s="31">
        <v>0</v>
      </c>
      <c r="S108" s="9">
        <v>0</v>
      </c>
      <c r="T108" s="9">
        <v>0</v>
      </c>
      <c r="U108" s="9" t="s">
        <v>122</v>
      </c>
      <c r="V108" s="3">
        <f t="shared" si="1"/>
        <v>1</v>
      </c>
    </row>
    <row r="109" spans="1:22" x14ac:dyDescent="0.2">
      <c r="A109" s="5">
        <v>39</v>
      </c>
      <c r="B109" s="13">
        <v>45921</v>
      </c>
      <c r="C109" s="37" t="s">
        <v>101</v>
      </c>
      <c r="D109" s="17" t="s">
        <v>131</v>
      </c>
      <c r="E109" s="5" t="s">
        <v>91</v>
      </c>
      <c r="F109" s="5" t="s">
        <v>73</v>
      </c>
      <c r="G109" s="5">
        <v>48</v>
      </c>
      <c r="H109" s="5">
        <v>73</v>
      </c>
      <c r="I109" s="5">
        <v>4</v>
      </c>
      <c r="J109" s="2" t="s">
        <v>457</v>
      </c>
      <c r="K109" s="17" t="s">
        <v>62</v>
      </c>
      <c r="L109" s="30">
        <v>1</v>
      </c>
      <c r="M109" s="9">
        <v>23</v>
      </c>
      <c r="N109" s="2">
        <v>9</v>
      </c>
      <c r="O109" s="2">
        <v>1</v>
      </c>
      <c r="P109" s="2">
        <v>0</v>
      </c>
      <c r="Q109" s="2">
        <v>0</v>
      </c>
      <c r="R109" s="33">
        <v>1</v>
      </c>
      <c r="S109" s="9">
        <v>7</v>
      </c>
      <c r="T109" s="9">
        <v>2</v>
      </c>
      <c r="U109" s="9" t="s">
        <v>122</v>
      </c>
      <c r="V109" s="3">
        <f t="shared" si="1"/>
        <v>1</v>
      </c>
    </row>
    <row r="110" spans="1:22" x14ac:dyDescent="0.2">
      <c r="A110" s="5">
        <v>39</v>
      </c>
      <c r="B110" s="13">
        <v>45921</v>
      </c>
      <c r="C110" s="37" t="s">
        <v>101</v>
      </c>
      <c r="D110" s="17" t="s">
        <v>131</v>
      </c>
      <c r="E110" s="5" t="s">
        <v>91</v>
      </c>
      <c r="F110" s="5" t="s">
        <v>73</v>
      </c>
      <c r="G110" s="5">
        <v>48</v>
      </c>
      <c r="H110" s="5">
        <v>73</v>
      </c>
      <c r="I110" s="3">
        <v>5</v>
      </c>
      <c r="J110" t="s">
        <v>1093</v>
      </c>
      <c r="K110" s="17" t="s">
        <v>1091</v>
      </c>
      <c r="M110" s="9">
        <v>11</v>
      </c>
      <c r="N110" s="2">
        <v>6</v>
      </c>
      <c r="O110" s="2">
        <v>2</v>
      </c>
      <c r="P110" s="2">
        <v>2</v>
      </c>
      <c r="Q110" s="2">
        <v>0</v>
      </c>
      <c r="R110" s="30">
        <v>0</v>
      </c>
      <c r="S110" s="9">
        <v>0</v>
      </c>
      <c r="T110" s="9">
        <v>1</v>
      </c>
      <c r="U110" s="9" t="s">
        <v>122</v>
      </c>
      <c r="V110" s="3">
        <f t="shared" si="1"/>
        <v>1</v>
      </c>
    </row>
    <row r="111" spans="1:22" x14ac:dyDescent="0.2">
      <c r="A111" s="5">
        <v>39</v>
      </c>
      <c r="B111" s="13">
        <v>45921</v>
      </c>
      <c r="C111" s="37" t="s">
        <v>101</v>
      </c>
      <c r="D111" s="17" t="s">
        <v>131</v>
      </c>
      <c r="E111" s="5" t="s">
        <v>91</v>
      </c>
      <c r="F111" s="5" t="s">
        <v>73</v>
      </c>
      <c r="G111" s="5">
        <v>48</v>
      </c>
      <c r="H111" s="5">
        <v>73</v>
      </c>
      <c r="I111" s="3">
        <v>6</v>
      </c>
      <c r="J111" t="s">
        <v>459</v>
      </c>
      <c r="K111" s="17" t="s">
        <v>6</v>
      </c>
      <c r="M111" s="9">
        <v>11</v>
      </c>
      <c r="N111" s="2">
        <v>2</v>
      </c>
      <c r="O111" s="2">
        <v>1</v>
      </c>
      <c r="P111" s="2">
        <v>0</v>
      </c>
      <c r="Q111" s="2">
        <v>1</v>
      </c>
      <c r="R111" s="30">
        <v>0</v>
      </c>
      <c r="S111" s="9">
        <v>0</v>
      </c>
      <c r="T111" s="9">
        <v>0</v>
      </c>
      <c r="U111" s="9" t="s">
        <v>122</v>
      </c>
      <c r="V111" s="3">
        <f t="shared" si="1"/>
        <v>1</v>
      </c>
    </row>
    <row r="112" spans="1:22" x14ac:dyDescent="0.2">
      <c r="A112" s="5">
        <v>39</v>
      </c>
      <c r="B112" s="13">
        <v>45921</v>
      </c>
      <c r="C112" s="37" t="s">
        <v>101</v>
      </c>
      <c r="D112" s="17" t="s">
        <v>131</v>
      </c>
      <c r="E112" s="5" t="s">
        <v>91</v>
      </c>
      <c r="F112" s="5" t="s">
        <v>73</v>
      </c>
      <c r="G112" s="5">
        <v>48</v>
      </c>
      <c r="H112" s="5">
        <v>73</v>
      </c>
      <c r="I112" s="5">
        <v>7</v>
      </c>
      <c r="J112" s="2" t="s">
        <v>460</v>
      </c>
      <c r="K112" s="17" t="s">
        <v>44</v>
      </c>
      <c r="M112" s="9">
        <v>3</v>
      </c>
      <c r="N112" s="2">
        <v>0</v>
      </c>
      <c r="O112" s="2">
        <v>0</v>
      </c>
      <c r="P112" s="2">
        <v>0</v>
      </c>
      <c r="Q112" s="2">
        <v>0</v>
      </c>
      <c r="R112" s="30">
        <v>0</v>
      </c>
      <c r="S112" s="9">
        <v>0</v>
      </c>
      <c r="T112" s="9">
        <v>0</v>
      </c>
      <c r="U112" s="9" t="s">
        <v>122</v>
      </c>
      <c r="V112" s="3">
        <f t="shared" si="1"/>
        <v>1</v>
      </c>
    </row>
    <row r="113" spans="1:22" x14ac:dyDescent="0.2">
      <c r="A113" s="5">
        <v>39</v>
      </c>
      <c r="B113" s="13">
        <v>45921</v>
      </c>
      <c r="C113" s="37" t="s">
        <v>101</v>
      </c>
      <c r="D113" s="17" t="s">
        <v>131</v>
      </c>
      <c r="E113" s="5" t="s">
        <v>91</v>
      </c>
      <c r="F113" s="5" t="s">
        <v>73</v>
      </c>
      <c r="G113" s="5">
        <v>48</v>
      </c>
      <c r="H113" s="5">
        <v>73</v>
      </c>
      <c r="I113" s="5">
        <v>8</v>
      </c>
      <c r="J113" s="2" t="s">
        <v>144</v>
      </c>
      <c r="K113" s="17" t="s">
        <v>31</v>
      </c>
      <c r="L113" s="30">
        <v>1</v>
      </c>
      <c r="M113" s="9">
        <v>30</v>
      </c>
      <c r="N113" s="2">
        <v>4</v>
      </c>
      <c r="O113" s="2">
        <v>2</v>
      </c>
      <c r="P113" s="2">
        <v>0</v>
      </c>
      <c r="Q113" s="2">
        <v>1</v>
      </c>
      <c r="R113" s="33">
        <v>1</v>
      </c>
      <c r="S113" s="9">
        <v>0</v>
      </c>
      <c r="T113" s="9">
        <v>2</v>
      </c>
      <c r="U113" s="9" t="s">
        <v>122</v>
      </c>
      <c r="V113" s="3">
        <f t="shared" si="1"/>
        <v>1</v>
      </c>
    </row>
    <row r="114" spans="1:22" x14ac:dyDescent="0.2">
      <c r="A114" s="5">
        <v>39</v>
      </c>
      <c r="B114" s="13">
        <v>45921</v>
      </c>
      <c r="C114" s="37" t="s">
        <v>101</v>
      </c>
      <c r="D114" s="17" t="s">
        <v>131</v>
      </c>
      <c r="E114" s="5" t="s">
        <v>91</v>
      </c>
      <c r="F114" s="5" t="s">
        <v>73</v>
      </c>
      <c r="G114" s="5">
        <v>48</v>
      </c>
      <c r="H114" s="5">
        <v>73</v>
      </c>
      <c r="I114" s="5">
        <v>9</v>
      </c>
      <c r="J114" s="2" t="s">
        <v>461</v>
      </c>
      <c r="K114" s="17" t="s">
        <v>444</v>
      </c>
      <c r="L114" s="30">
        <v>1</v>
      </c>
      <c r="M114" s="9">
        <v>21</v>
      </c>
      <c r="N114" s="2">
        <v>6</v>
      </c>
      <c r="O114" s="2">
        <v>2</v>
      </c>
      <c r="P114" s="2">
        <v>0</v>
      </c>
      <c r="Q114" s="2">
        <v>2</v>
      </c>
      <c r="R114" s="30">
        <v>0</v>
      </c>
      <c r="S114" s="9">
        <v>2</v>
      </c>
      <c r="T114" s="9">
        <v>3</v>
      </c>
      <c r="U114" s="9" t="s">
        <v>122</v>
      </c>
      <c r="V114" s="3">
        <f t="shared" si="1"/>
        <v>1</v>
      </c>
    </row>
    <row r="115" spans="1:22" x14ac:dyDescent="0.2">
      <c r="A115" s="5">
        <v>39</v>
      </c>
      <c r="B115" s="13">
        <v>45921</v>
      </c>
      <c r="C115" s="37" t="s">
        <v>101</v>
      </c>
      <c r="D115" s="17" t="s">
        <v>131</v>
      </c>
      <c r="E115" s="5" t="s">
        <v>91</v>
      </c>
      <c r="F115" s="5" t="s">
        <v>73</v>
      </c>
      <c r="G115" s="5">
        <v>48</v>
      </c>
      <c r="H115" s="5">
        <v>73</v>
      </c>
      <c r="I115" s="9" t="s">
        <v>104</v>
      </c>
      <c r="J115" s="8" t="s">
        <v>462</v>
      </c>
      <c r="K115" s="17" t="s">
        <v>445</v>
      </c>
      <c r="M115" s="9">
        <v>12</v>
      </c>
      <c r="N115" s="2">
        <v>0</v>
      </c>
      <c r="O115" s="2">
        <v>0</v>
      </c>
      <c r="P115" s="2">
        <v>0</v>
      </c>
      <c r="Q115" s="2">
        <v>0</v>
      </c>
      <c r="R115" s="30">
        <v>0</v>
      </c>
      <c r="S115" s="9">
        <v>0</v>
      </c>
      <c r="T115" s="9">
        <v>1</v>
      </c>
      <c r="U115" s="9" t="s">
        <v>122</v>
      </c>
      <c r="V115" s="3">
        <f t="shared" si="1"/>
        <v>1</v>
      </c>
    </row>
    <row r="116" spans="1:22" x14ac:dyDescent="0.2">
      <c r="A116" s="5">
        <v>39</v>
      </c>
      <c r="B116" s="13">
        <v>45921</v>
      </c>
      <c r="C116" s="37" t="s">
        <v>101</v>
      </c>
      <c r="D116" s="17" t="s">
        <v>131</v>
      </c>
      <c r="E116" s="5" t="s">
        <v>91</v>
      </c>
      <c r="F116" s="5" t="s">
        <v>73</v>
      </c>
      <c r="G116" s="5">
        <v>48</v>
      </c>
      <c r="H116" s="5">
        <v>73</v>
      </c>
      <c r="I116" s="9">
        <v>11</v>
      </c>
      <c r="J116" s="8" t="s">
        <v>143</v>
      </c>
      <c r="K116" s="26" t="s">
        <v>22</v>
      </c>
      <c r="L116" s="30">
        <v>1</v>
      </c>
      <c r="M116" s="9">
        <v>24</v>
      </c>
      <c r="N116" s="8">
        <v>4</v>
      </c>
      <c r="O116" s="8">
        <v>2</v>
      </c>
      <c r="P116" s="8">
        <v>0</v>
      </c>
      <c r="Q116" s="8">
        <v>2</v>
      </c>
      <c r="R116" s="31">
        <v>0</v>
      </c>
      <c r="S116" s="9">
        <v>0</v>
      </c>
      <c r="T116" s="9">
        <v>0</v>
      </c>
      <c r="U116" s="9" t="s">
        <v>122</v>
      </c>
      <c r="V116" s="3">
        <f t="shared" si="1"/>
        <v>1</v>
      </c>
    </row>
    <row r="117" spans="1:22" x14ac:dyDescent="0.2">
      <c r="A117" s="5">
        <v>39</v>
      </c>
      <c r="B117" s="13">
        <v>45921</v>
      </c>
      <c r="C117" s="37" t="s">
        <v>101</v>
      </c>
      <c r="D117" s="17" t="s">
        <v>131</v>
      </c>
      <c r="E117" s="5" t="s">
        <v>91</v>
      </c>
      <c r="F117" s="5" t="s">
        <v>73</v>
      </c>
      <c r="G117" s="5">
        <v>48</v>
      </c>
      <c r="H117" s="5">
        <v>73</v>
      </c>
      <c r="I117" s="5">
        <v>12</v>
      </c>
      <c r="J117" s="2" t="s">
        <v>463</v>
      </c>
      <c r="K117" s="17" t="s">
        <v>446</v>
      </c>
      <c r="M117" s="9">
        <v>20</v>
      </c>
      <c r="N117" s="2">
        <v>5</v>
      </c>
      <c r="O117" s="2">
        <v>2</v>
      </c>
      <c r="P117" s="2">
        <v>1</v>
      </c>
      <c r="Q117" s="2">
        <v>1</v>
      </c>
      <c r="R117" s="31">
        <v>0</v>
      </c>
      <c r="S117" s="9">
        <v>0</v>
      </c>
      <c r="T117" s="9">
        <v>2</v>
      </c>
      <c r="U117" s="9" t="s">
        <v>122</v>
      </c>
      <c r="V117" s="3">
        <f t="shared" si="1"/>
        <v>1</v>
      </c>
    </row>
    <row r="118" spans="1:22" x14ac:dyDescent="0.2">
      <c r="A118" s="5">
        <v>39</v>
      </c>
      <c r="B118" s="13">
        <v>45921</v>
      </c>
      <c r="C118" s="37" t="s">
        <v>101</v>
      </c>
      <c r="D118" s="17" t="s">
        <v>131</v>
      </c>
      <c r="E118" s="5" t="s">
        <v>91</v>
      </c>
      <c r="F118" s="5" t="s">
        <v>73</v>
      </c>
      <c r="G118" s="5">
        <v>48</v>
      </c>
      <c r="H118" s="5">
        <v>73</v>
      </c>
      <c r="I118" s="5">
        <v>13</v>
      </c>
      <c r="J118" s="2" t="s">
        <v>464</v>
      </c>
      <c r="K118" s="17" t="s">
        <v>447</v>
      </c>
      <c r="L118" s="30">
        <v>1</v>
      </c>
      <c r="M118" s="9">
        <v>21</v>
      </c>
      <c r="N118" s="2">
        <v>5</v>
      </c>
      <c r="O118" s="2">
        <v>1</v>
      </c>
      <c r="P118" s="2">
        <v>0</v>
      </c>
      <c r="Q118" s="2">
        <v>1</v>
      </c>
      <c r="R118" s="30">
        <v>0</v>
      </c>
      <c r="S118" s="9">
        <v>3</v>
      </c>
      <c r="T118" s="9">
        <v>3</v>
      </c>
      <c r="U118" s="9" t="s">
        <v>122</v>
      </c>
      <c r="V118" s="3">
        <f t="shared" si="1"/>
        <v>1</v>
      </c>
    </row>
    <row r="119" spans="1:22" x14ac:dyDescent="0.2">
      <c r="A119" s="5">
        <v>39</v>
      </c>
      <c r="B119" s="13">
        <v>45921</v>
      </c>
      <c r="C119" s="37" t="s">
        <v>101</v>
      </c>
      <c r="D119" s="17" t="s">
        <v>131</v>
      </c>
      <c r="E119" s="5" t="s">
        <v>91</v>
      </c>
      <c r="F119" s="5" t="s">
        <v>73</v>
      </c>
      <c r="G119" s="5">
        <v>48</v>
      </c>
      <c r="H119" s="5">
        <v>73</v>
      </c>
      <c r="I119" s="5">
        <v>14</v>
      </c>
      <c r="J119" s="2" t="s">
        <v>439</v>
      </c>
      <c r="K119" s="17" t="s">
        <v>188</v>
      </c>
      <c r="M119" s="9">
        <v>16</v>
      </c>
      <c r="N119" s="2">
        <v>2</v>
      </c>
      <c r="O119" s="2">
        <v>1</v>
      </c>
      <c r="P119" s="2">
        <v>0</v>
      </c>
      <c r="Q119" s="2">
        <v>1</v>
      </c>
      <c r="R119" s="31">
        <v>0</v>
      </c>
      <c r="S119" s="9">
        <v>0</v>
      </c>
      <c r="T119" s="9">
        <v>1</v>
      </c>
      <c r="U119" s="9" t="s">
        <v>122</v>
      </c>
      <c r="V119" s="3">
        <f t="shared" si="1"/>
        <v>1</v>
      </c>
    </row>
    <row r="120" spans="1:22" x14ac:dyDescent="0.2">
      <c r="A120" s="5">
        <v>39</v>
      </c>
      <c r="B120" s="13">
        <v>45921</v>
      </c>
      <c r="C120" s="37" t="s">
        <v>101</v>
      </c>
      <c r="D120" s="17" t="s">
        <v>131</v>
      </c>
      <c r="E120" s="5" t="s">
        <v>91</v>
      </c>
      <c r="F120" s="5" t="s">
        <v>73</v>
      </c>
      <c r="G120" s="5">
        <v>48</v>
      </c>
      <c r="H120" s="5">
        <v>73</v>
      </c>
      <c r="I120" s="5">
        <v>15</v>
      </c>
      <c r="J120" s="2" t="s">
        <v>458</v>
      </c>
      <c r="K120" s="17" t="s">
        <v>43</v>
      </c>
      <c r="M120" s="9">
        <v>8</v>
      </c>
      <c r="N120" s="2">
        <v>5</v>
      </c>
      <c r="O120" s="2">
        <v>1</v>
      </c>
      <c r="P120" s="2">
        <v>1</v>
      </c>
      <c r="Q120" s="2">
        <v>0</v>
      </c>
      <c r="R120" s="31">
        <v>0</v>
      </c>
      <c r="S120" s="9">
        <v>2</v>
      </c>
      <c r="T120" s="9">
        <v>0</v>
      </c>
      <c r="U120" s="9" t="s">
        <v>122</v>
      </c>
      <c r="V120" s="3">
        <f t="shared" si="1"/>
        <v>1</v>
      </c>
    </row>
    <row r="121" spans="1:22" x14ac:dyDescent="0.2">
      <c r="A121" s="5">
        <v>39</v>
      </c>
      <c r="B121" s="13">
        <v>45921</v>
      </c>
      <c r="C121" s="37" t="s">
        <v>131</v>
      </c>
      <c r="D121" s="17" t="s">
        <v>101</v>
      </c>
      <c r="E121" s="5" t="s">
        <v>90</v>
      </c>
      <c r="F121" s="5" t="s">
        <v>72</v>
      </c>
      <c r="G121" s="5">
        <v>73</v>
      </c>
      <c r="H121" s="5">
        <v>48</v>
      </c>
      <c r="I121" s="5">
        <v>2</v>
      </c>
      <c r="J121" s="2" t="s">
        <v>421</v>
      </c>
      <c r="K121" s="17" t="s">
        <v>37</v>
      </c>
      <c r="L121" s="30">
        <v>1</v>
      </c>
      <c r="M121" s="9">
        <v>22</v>
      </c>
      <c r="N121" s="2">
        <v>15</v>
      </c>
      <c r="O121" s="2">
        <v>7</v>
      </c>
      <c r="P121" s="2">
        <v>1</v>
      </c>
      <c r="Q121" s="30">
        <v>6</v>
      </c>
      <c r="R121" s="9">
        <v>0</v>
      </c>
      <c r="S121" s="9">
        <v>0</v>
      </c>
      <c r="T121" s="9">
        <v>2</v>
      </c>
      <c r="U121" s="9" t="s">
        <v>122</v>
      </c>
      <c r="V121" s="3">
        <f t="shared" si="1"/>
        <v>1</v>
      </c>
    </row>
    <row r="122" spans="1:22" x14ac:dyDescent="0.2">
      <c r="A122" s="5">
        <v>39</v>
      </c>
      <c r="B122" s="13">
        <v>45921</v>
      </c>
      <c r="C122" s="37" t="s">
        <v>131</v>
      </c>
      <c r="D122" s="17" t="s">
        <v>101</v>
      </c>
      <c r="E122" s="5" t="s">
        <v>90</v>
      </c>
      <c r="F122" s="5" t="s">
        <v>72</v>
      </c>
      <c r="G122" s="5">
        <v>73</v>
      </c>
      <c r="H122" s="5">
        <v>48</v>
      </c>
      <c r="I122" s="5">
        <v>3</v>
      </c>
      <c r="J122" s="2" t="s">
        <v>422</v>
      </c>
      <c r="K122" s="17" t="s">
        <v>412</v>
      </c>
      <c r="L122" s="30">
        <v>1</v>
      </c>
      <c r="M122" s="9">
        <v>21</v>
      </c>
      <c r="N122" s="2">
        <v>3</v>
      </c>
      <c r="O122" s="2">
        <v>1</v>
      </c>
      <c r="P122" s="2">
        <v>0</v>
      </c>
      <c r="Q122" s="31">
        <v>1</v>
      </c>
      <c r="R122" s="9">
        <v>0</v>
      </c>
      <c r="S122" s="9">
        <v>1</v>
      </c>
      <c r="T122" s="9">
        <v>2</v>
      </c>
      <c r="U122" s="9" t="s">
        <v>122</v>
      </c>
      <c r="V122" s="3">
        <f t="shared" si="1"/>
        <v>1</v>
      </c>
    </row>
    <row r="123" spans="1:22" x14ac:dyDescent="0.2">
      <c r="A123" s="5">
        <v>39</v>
      </c>
      <c r="B123" s="13">
        <v>45921</v>
      </c>
      <c r="C123" s="37" t="s">
        <v>131</v>
      </c>
      <c r="D123" s="17" t="s">
        <v>101</v>
      </c>
      <c r="E123" s="5" t="s">
        <v>90</v>
      </c>
      <c r="F123" s="5" t="s">
        <v>72</v>
      </c>
      <c r="G123" s="5">
        <v>73</v>
      </c>
      <c r="H123" s="5">
        <v>48</v>
      </c>
      <c r="I123" s="3">
        <v>4</v>
      </c>
      <c r="J123" t="s">
        <v>221</v>
      </c>
      <c r="K123" s="17" t="s">
        <v>18</v>
      </c>
      <c r="M123" s="9">
        <v>19</v>
      </c>
      <c r="N123" s="2">
        <v>2</v>
      </c>
      <c r="O123" s="2">
        <v>1</v>
      </c>
      <c r="P123" s="2">
        <v>0</v>
      </c>
      <c r="Q123" s="30">
        <v>1</v>
      </c>
      <c r="R123" s="9">
        <v>0</v>
      </c>
      <c r="S123" s="9">
        <v>0</v>
      </c>
      <c r="T123" s="9">
        <v>3</v>
      </c>
      <c r="U123" s="9" t="s">
        <v>122</v>
      </c>
      <c r="V123" s="3">
        <f t="shared" si="1"/>
        <v>1</v>
      </c>
    </row>
    <row r="124" spans="1:22" x14ac:dyDescent="0.2">
      <c r="A124" s="5">
        <v>39</v>
      </c>
      <c r="B124" s="13">
        <v>45921</v>
      </c>
      <c r="C124" s="37" t="s">
        <v>131</v>
      </c>
      <c r="D124" s="17" t="s">
        <v>101</v>
      </c>
      <c r="E124" s="5" t="s">
        <v>90</v>
      </c>
      <c r="F124" s="5" t="s">
        <v>72</v>
      </c>
      <c r="G124" s="5">
        <v>73</v>
      </c>
      <c r="H124" s="5">
        <v>48</v>
      </c>
      <c r="I124" s="5">
        <v>5</v>
      </c>
      <c r="J124" s="2" t="s">
        <v>115</v>
      </c>
      <c r="K124" s="17" t="s">
        <v>1092</v>
      </c>
      <c r="M124" s="9">
        <v>10</v>
      </c>
      <c r="N124" s="2">
        <v>3</v>
      </c>
      <c r="O124" s="2">
        <v>1</v>
      </c>
      <c r="P124" s="2">
        <v>0</v>
      </c>
      <c r="Q124" s="33">
        <v>1</v>
      </c>
      <c r="R124" s="9">
        <v>0</v>
      </c>
      <c r="S124" s="9">
        <v>1</v>
      </c>
      <c r="T124" s="9">
        <v>3</v>
      </c>
      <c r="U124" s="9" t="s">
        <v>122</v>
      </c>
      <c r="V124" s="3">
        <f t="shared" si="1"/>
        <v>1</v>
      </c>
    </row>
    <row r="125" spans="1:22" x14ac:dyDescent="0.2">
      <c r="A125" s="5">
        <v>39</v>
      </c>
      <c r="B125" s="13">
        <v>45921</v>
      </c>
      <c r="C125" s="37" t="s">
        <v>131</v>
      </c>
      <c r="D125" s="17" t="s">
        <v>101</v>
      </c>
      <c r="E125" s="5" t="s">
        <v>90</v>
      </c>
      <c r="F125" s="5" t="s">
        <v>72</v>
      </c>
      <c r="G125" s="5">
        <v>73</v>
      </c>
      <c r="H125" s="5">
        <v>48</v>
      </c>
      <c r="I125" s="5">
        <v>8</v>
      </c>
      <c r="J125" s="2" t="s">
        <v>423</v>
      </c>
      <c r="K125" s="17" t="s">
        <v>413</v>
      </c>
      <c r="M125" s="9">
        <v>17</v>
      </c>
      <c r="N125" s="2">
        <v>2</v>
      </c>
      <c r="O125" s="2">
        <v>1</v>
      </c>
      <c r="P125" s="2">
        <v>0</v>
      </c>
      <c r="Q125" s="30">
        <v>1</v>
      </c>
      <c r="R125" s="9">
        <v>0</v>
      </c>
      <c r="S125" s="9">
        <v>0</v>
      </c>
      <c r="T125" s="9">
        <v>1</v>
      </c>
      <c r="U125" s="9" t="s">
        <v>122</v>
      </c>
      <c r="V125" s="3">
        <f t="shared" si="1"/>
        <v>1</v>
      </c>
    </row>
    <row r="126" spans="1:22" x14ac:dyDescent="0.2">
      <c r="A126" s="5">
        <v>39</v>
      </c>
      <c r="B126" s="13">
        <v>45921</v>
      </c>
      <c r="C126" s="37" t="s">
        <v>131</v>
      </c>
      <c r="D126" s="17" t="s">
        <v>101</v>
      </c>
      <c r="E126" s="5" t="s">
        <v>90</v>
      </c>
      <c r="F126" s="5" t="s">
        <v>72</v>
      </c>
      <c r="G126" s="5">
        <v>73</v>
      </c>
      <c r="H126" s="5">
        <v>48</v>
      </c>
      <c r="I126" s="9">
        <v>9</v>
      </c>
      <c r="J126" s="8" t="s">
        <v>424</v>
      </c>
      <c r="K126" s="26" t="s">
        <v>126</v>
      </c>
      <c r="L126" s="30">
        <v>1</v>
      </c>
      <c r="M126" s="9">
        <v>22</v>
      </c>
      <c r="N126" s="8">
        <v>14</v>
      </c>
      <c r="O126" s="8">
        <v>5</v>
      </c>
      <c r="P126" s="8">
        <v>3</v>
      </c>
      <c r="Q126" s="9">
        <v>2</v>
      </c>
      <c r="R126" s="9">
        <v>0</v>
      </c>
      <c r="S126" s="9">
        <v>1</v>
      </c>
      <c r="T126" s="9">
        <v>1</v>
      </c>
      <c r="U126" s="9" t="s">
        <v>122</v>
      </c>
      <c r="V126" s="3">
        <f t="shared" si="1"/>
        <v>1</v>
      </c>
    </row>
    <row r="127" spans="1:22" x14ac:dyDescent="0.2">
      <c r="A127" s="5">
        <v>39</v>
      </c>
      <c r="B127" s="13">
        <v>45921</v>
      </c>
      <c r="C127" s="37" t="s">
        <v>131</v>
      </c>
      <c r="D127" s="17" t="s">
        <v>101</v>
      </c>
      <c r="E127" s="5" t="s">
        <v>90</v>
      </c>
      <c r="F127" s="5" t="s">
        <v>72</v>
      </c>
      <c r="G127" s="5">
        <v>73</v>
      </c>
      <c r="H127" s="5">
        <v>48</v>
      </c>
      <c r="I127" s="5">
        <v>19</v>
      </c>
      <c r="J127" s="2" t="s">
        <v>425</v>
      </c>
      <c r="K127" s="17" t="s">
        <v>51</v>
      </c>
      <c r="M127" s="9">
        <v>13</v>
      </c>
      <c r="N127" s="2">
        <v>5</v>
      </c>
      <c r="O127" s="2">
        <v>1</v>
      </c>
      <c r="P127" s="2">
        <v>0</v>
      </c>
      <c r="Q127" s="9">
        <v>0</v>
      </c>
      <c r="R127" s="9">
        <v>1</v>
      </c>
      <c r="S127" s="9">
        <v>3</v>
      </c>
      <c r="T127" s="9">
        <v>1</v>
      </c>
      <c r="U127" s="9" t="s">
        <v>122</v>
      </c>
      <c r="V127" s="3">
        <f t="shared" si="1"/>
        <v>1</v>
      </c>
    </row>
    <row r="128" spans="1:22" x14ac:dyDescent="0.2">
      <c r="A128" s="5">
        <v>39</v>
      </c>
      <c r="B128" s="13">
        <v>45921</v>
      </c>
      <c r="C128" s="37" t="s">
        <v>131</v>
      </c>
      <c r="D128" s="17" t="s">
        <v>101</v>
      </c>
      <c r="E128" s="5" t="s">
        <v>90</v>
      </c>
      <c r="F128" s="5" t="s">
        <v>72</v>
      </c>
      <c r="G128" s="5">
        <v>73</v>
      </c>
      <c r="H128" s="5">
        <v>48</v>
      </c>
      <c r="I128" s="5">
        <v>20</v>
      </c>
      <c r="J128" s="2" t="s">
        <v>426</v>
      </c>
      <c r="K128" s="17" t="s">
        <v>414</v>
      </c>
      <c r="L128" s="30">
        <v>1</v>
      </c>
      <c r="M128" s="9">
        <v>22</v>
      </c>
      <c r="N128" s="2">
        <v>15</v>
      </c>
      <c r="O128" s="2">
        <v>7</v>
      </c>
      <c r="P128" s="2">
        <v>1</v>
      </c>
      <c r="Q128" s="9">
        <v>6</v>
      </c>
      <c r="R128" s="9">
        <v>0</v>
      </c>
      <c r="S128" s="9">
        <v>0</v>
      </c>
      <c r="T128" s="9">
        <v>0</v>
      </c>
      <c r="U128" s="9" t="s">
        <v>122</v>
      </c>
      <c r="V128" s="3">
        <f t="shared" si="1"/>
        <v>1</v>
      </c>
    </row>
    <row r="129" spans="1:22" x14ac:dyDescent="0.2">
      <c r="A129" s="5">
        <v>39</v>
      </c>
      <c r="B129" s="13">
        <v>45921</v>
      </c>
      <c r="C129" s="37" t="s">
        <v>131</v>
      </c>
      <c r="D129" s="17" t="s">
        <v>101</v>
      </c>
      <c r="E129" s="5" t="s">
        <v>90</v>
      </c>
      <c r="F129" s="5" t="s">
        <v>72</v>
      </c>
      <c r="G129" s="5">
        <v>73</v>
      </c>
      <c r="H129" s="5">
        <v>48</v>
      </c>
      <c r="I129" s="5">
        <v>22</v>
      </c>
      <c r="J129" s="2" t="s">
        <v>427</v>
      </c>
      <c r="K129" s="17" t="s">
        <v>415</v>
      </c>
      <c r="M129" s="9">
        <v>25</v>
      </c>
      <c r="N129" s="2">
        <v>10</v>
      </c>
      <c r="O129" s="2">
        <v>5</v>
      </c>
      <c r="P129" s="2">
        <v>0</v>
      </c>
      <c r="Q129" s="9">
        <v>5</v>
      </c>
      <c r="R129" s="9">
        <v>0</v>
      </c>
      <c r="S129" s="9">
        <v>0</v>
      </c>
      <c r="T129" s="9">
        <v>2</v>
      </c>
      <c r="U129" s="9" t="s">
        <v>122</v>
      </c>
      <c r="V129" s="3">
        <f t="shared" si="1"/>
        <v>1</v>
      </c>
    </row>
    <row r="130" spans="1:22" x14ac:dyDescent="0.2">
      <c r="A130" s="5">
        <v>39</v>
      </c>
      <c r="B130" s="13">
        <v>45921</v>
      </c>
      <c r="C130" s="37" t="s">
        <v>131</v>
      </c>
      <c r="D130" s="17" t="s">
        <v>101</v>
      </c>
      <c r="E130" s="5" t="s">
        <v>90</v>
      </c>
      <c r="F130" s="5" t="s">
        <v>72</v>
      </c>
      <c r="G130" s="5">
        <v>73</v>
      </c>
      <c r="H130" s="5">
        <v>48</v>
      </c>
      <c r="I130" s="3">
        <v>25</v>
      </c>
      <c r="J130" t="s">
        <v>408</v>
      </c>
      <c r="K130" s="17" t="s">
        <v>409</v>
      </c>
      <c r="M130" s="9">
        <v>6</v>
      </c>
      <c r="N130" s="2">
        <v>2</v>
      </c>
      <c r="O130" s="2">
        <v>1</v>
      </c>
      <c r="P130" s="2">
        <v>0</v>
      </c>
      <c r="Q130" s="9">
        <v>1</v>
      </c>
      <c r="R130" s="9">
        <v>0</v>
      </c>
      <c r="S130" s="9">
        <v>0</v>
      </c>
      <c r="T130" s="9">
        <v>2</v>
      </c>
      <c r="U130" s="9" t="s">
        <v>122</v>
      </c>
      <c r="V130" s="3">
        <f t="shared" si="1"/>
        <v>1</v>
      </c>
    </row>
    <row r="131" spans="1:22" x14ac:dyDescent="0.2">
      <c r="A131" s="5">
        <v>39</v>
      </c>
      <c r="B131" s="13">
        <v>45921</v>
      </c>
      <c r="C131" s="37" t="s">
        <v>131</v>
      </c>
      <c r="D131" s="17" t="s">
        <v>101</v>
      </c>
      <c r="E131" s="5" t="s">
        <v>90</v>
      </c>
      <c r="F131" s="5" t="s">
        <v>72</v>
      </c>
      <c r="G131" s="5">
        <v>73</v>
      </c>
      <c r="H131" s="5">
        <v>48</v>
      </c>
      <c r="I131" s="5">
        <v>26</v>
      </c>
      <c r="J131" s="2" t="s">
        <v>410</v>
      </c>
      <c r="K131" s="17" t="s">
        <v>411</v>
      </c>
      <c r="L131" s="30">
        <v>1</v>
      </c>
      <c r="M131" s="9">
        <v>23</v>
      </c>
      <c r="N131" s="2">
        <v>2</v>
      </c>
      <c r="O131" s="2">
        <v>1</v>
      </c>
      <c r="P131" s="2">
        <v>0</v>
      </c>
      <c r="Q131" s="9">
        <v>1</v>
      </c>
      <c r="R131" s="9">
        <v>0</v>
      </c>
      <c r="S131" s="9">
        <v>0</v>
      </c>
      <c r="T131" s="9">
        <v>2</v>
      </c>
      <c r="U131" s="9" t="s">
        <v>122</v>
      </c>
      <c r="V131" s="3">
        <f t="shared" ref="V131:V194" si="2">IF(M131=0,0,1)</f>
        <v>1</v>
      </c>
    </row>
    <row r="132" spans="1:22" x14ac:dyDescent="0.2">
      <c r="A132" s="5">
        <v>67</v>
      </c>
      <c r="B132" s="13">
        <v>45928</v>
      </c>
      <c r="C132" s="37" t="s">
        <v>131</v>
      </c>
      <c r="D132" s="17" t="s">
        <v>438</v>
      </c>
      <c r="E132" s="5" t="s">
        <v>91</v>
      </c>
      <c r="F132" s="5" t="s">
        <v>72</v>
      </c>
      <c r="G132" s="5">
        <v>101</v>
      </c>
      <c r="H132" s="5">
        <v>57</v>
      </c>
      <c r="I132" s="9">
        <v>3</v>
      </c>
      <c r="J132" s="8" t="s">
        <v>421</v>
      </c>
      <c r="K132" s="16" t="s">
        <v>37</v>
      </c>
      <c r="L132" s="30">
        <v>1</v>
      </c>
      <c r="M132" s="9">
        <v>17</v>
      </c>
      <c r="N132" s="8">
        <v>17</v>
      </c>
      <c r="O132" s="8">
        <v>6</v>
      </c>
      <c r="P132" s="8">
        <v>2</v>
      </c>
      <c r="Q132" s="9">
        <v>3</v>
      </c>
      <c r="R132" s="9">
        <v>1</v>
      </c>
      <c r="S132" s="9">
        <v>3</v>
      </c>
      <c r="T132" s="9">
        <v>3</v>
      </c>
      <c r="U132" s="9" t="s">
        <v>122</v>
      </c>
      <c r="V132" s="3">
        <f t="shared" si="2"/>
        <v>1</v>
      </c>
    </row>
    <row r="133" spans="1:22" x14ac:dyDescent="0.2">
      <c r="A133" s="5">
        <v>67</v>
      </c>
      <c r="B133" s="13">
        <v>45928</v>
      </c>
      <c r="C133" s="37" t="s">
        <v>131</v>
      </c>
      <c r="D133" s="17" t="s">
        <v>438</v>
      </c>
      <c r="E133" s="5" t="s">
        <v>91</v>
      </c>
      <c r="F133" s="5" t="s">
        <v>72</v>
      </c>
      <c r="G133" s="5">
        <v>101</v>
      </c>
      <c r="H133" s="5">
        <v>57</v>
      </c>
      <c r="I133" s="5">
        <v>4</v>
      </c>
      <c r="J133" s="2" t="s">
        <v>221</v>
      </c>
      <c r="K133" s="16" t="s">
        <v>18</v>
      </c>
      <c r="M133" s="9">
        <v>24</v>
      </c>
      <c r="N133" s="2">
        <v>4</v>
      </c>
      <c r="O133" s="2">
        <v>2</v>
      </c>
      <c r="P133" s="2">
        <v>0</v>
      </c>
      <c r="Q133" s="9">
        <v>2</v>
      </c>
      <c r="R133" s="9">
        <v>0</v>
      </c>
      <c r="S133" s="9">
        <v>0</v>
      </c>
      <c r="T133" s="9">
        <v>0</v>
      </c>
      <c r="U133" s="9" t="s">
        <v>122</v>
      </c>
      <c r="V133" s="3">
        <f t="shared" si="2"/>
        <v>1</v>
      </c>
    </row>
    <row r="134" spans="1:22" x14ac:dyDescent="0.2">
      <c r="A134" s="5">
        <v>67</v>
      </c>
      <c r="B134" s="13">
        <v>45928</v>
      </c>
      <c r="C134" s="37" t="s">
        <v>131</v>
      </c>
      <c r="D134" s="17" t="s">
        <v>438</v>
      </c>
      <c r="E134" s="5" t="s">
        <v>91</v>
      </c>
      <c r="F134" s="5" t="s">
        <v>72</v>
      </c>
      <c r="G134" s="5">
        <v>101</v>
      </c>
      <c r="H134" s="5">
        <v>57</v>
      </c>
      <c r="I134" s="5">
        <v>5</v>
      </c>
      <c r="J134" s="2" t="s">
        <v>115</v>
      </c>
      <c r="K134" s="17" t="s">
        <v>1092</v>
      </c>
      <c r="M134" s="9">
        <v>16</v>
      </c>
      <c r="N134" s="2">
        <v>2</v>
      </c>
      <c r="O134" s="2">
        <v>1</v>
      </c>
      <c r="P134" s="2">
        <v>0</v>
      </c>
      <c r="Q134" s="9">
        <v>1</v>
      </c>
      <c r="R134" s="9">
        <v>0</v>
      </c>
      <c r="S134" s="9">
        <v>0</v>
      </c>
      <c r="T134" s="9">
        <v>2</v>
      </c>
      <c r="U134" s="9" t="s">
        <v>122</v>
      </c>
      <c r="V134" s="3">
        <f t="shared" si="2"/>
        <v>1</v>
      </c>
    </row>
    <row r="135" spans="1:22" x14ac:dyDescent="0.2">
      <c r="A135" s="5">
        <v>67</v>
      </c>
      <c r="B135" s="13">
        <v>45928</v>
      </c>
      <c r="C135" s="37" t="s">
        <v>131</v>
      </c>
      <c r="D135" s="17" t="s">
        <v>438</v>
      </c>
      <c r="E135" s="5" t="s">
        <v>91</v>
      </c>
      <c r="F135" s="5" t="s">
        <v>72</v>
      </c>
      <c r="G135" s="5">
        <v>101</v>
      </c>
      <c r="H135" s="5">
        <v>57</v>
      </c>
      <c r="I135" s="5">
        <v>8</v>
      </c>
      <c r="J135" s="2" t="s">
        <v>422</v>
      </c>
      <c r="K135" s="16" t="s">
        <v>412</v>
      </c>
      <c r="L135" s="30">
        <v>1</v>
      </c>
      <c r="M135" s="9">
        <v>18</v>
      </c>
      <c r="N135" s="2">
        <v>3</v>
      </c>
      <c r="O135" s="2">
        <v>1</v>
      </c>
      <c r="P135" s="2">
        <v>0</v>
      </c>
      <c r="Q135" s="9">
        <v>1</v>
      </c>
      <c r="R135" s="9">
        <v>0</v>
      </c>
      <c r="S135" s="9">
        <v>1</v>
      </c>
      <c r="T135" s="9">
        <v>2</v>
      </c>
      <c r="U135" s="9" t="s">
        <v>122</v>
      </c>
      <c r="V135" s="3">
        <f t="shared" si="2"/>
        <v>1</v>
      </c>
    </row>
    <row r="136" spans="1:22" x14ac:dyDescent="0.2">
      <c r="A136" s="5">
        <v>67</v>
      </c>
      <c r="B136" s="13">
        <v>45928</v>
      </c>
      <c r="C136" s="37" t="s">
        <v>131</v>
      </c>
      <c r="D136" s="17" t="s">
        <v>438</v>
      </c>
      <c r="E136" s="5" t="s">
        <v>91</v>
      </c>
      <c r="F136" s="5" t="s">
        <v>72</v>
      </c>
      <c r="G136" s="5">
        <v>101</v>
      </c>
      <c r="H136" s="5">
        <v>57</v>
      </c>
      <c r="I136" s="9">
        <v>9</v>
      </c>
      <c r="J136" s="8" t="s">
        <v>424</v>
      </c>
      <c r="K136" s="16" t="s">
        <v>126</v>
      </c>
      <c r="L136" s="30">
        <v>1</v>
      </c>
      <c r="M136" s="9">
        <v>20</v>
      </c>
      <c r="N136" s="8">
        <v>18</v>
      </c>
      <c r="O136" s="8">
        <v>6</v>
      </c>
      <c r="P136" s="8">
        <v>6</v>
      </c>
      <c r="Q136" s="9">
        <v>0</v>
      </c>
      <c r="R136" s="9">
        <v>0</v>
      </c>
      <c r="S136" s="9">
        <v>0</v>
      </c>
      <c r="T136" s="9">
        <v>1</v>
      </c>
      <c r="U136" s="9" t="s">
        <v>122</v>
      </c>
      <c r="V136" s="3">
        <f t="shared" si="2"/>
        <v>1</v>
      </c>
    </row>
    <row r="137" spans="1:22" x14ac:dyDescent="0.2">
      <c r="A137" s="5">
        <v>67</v>
      </c>
      <c r="B137" s="13">
        <v>45928</v>
      </c>
      <c r="C137" s="37" t="s">
        <v>131</v>
      </c>
      <c r="D137" s="17" t="s">
        <v>438</v>
      </c>
      <c r="E137" s="5" t="s">
        <v>91</v>
      </c>
      <c r="F137" s="5" t="s">
        <v>72</v>
      </c>
      <c r="G137" s="5">
        <v>101</v>
      </c>
      <c r="H137" s="5">
        <v>57</v>
      </c>
      <c r="I137" s="9">
        <v>10</v>
      </c>
      <c r="J137" s="8" t="s">
        <v>423</v>
      </c>
      <c r="K137" s="16" t="s">
        <v>413</v>
      </c>
      <c r="M137" s="9">
        <v>20</v>
      </c>
      <c r="N137" s="8">
        <v>6</v>
      </c>
      <c r="O137" s="8">
        <v>3</v>
      </c>
      <c r="P137" s="8">
        <v>0</v>
      </c>
      <c r="Q137" s="9">
        <v>3</v>
      </c>
      <c r="R137" s="9">
        <v>0</v>
      </c>
      <c r="S137" s="9">
        <v>0</v>
      </c>
      <c r="T137" s="9">
        <v>0</v>
      </c>
      <c r="U137" s="9" t="s">
        <v>122</v>
      </c>
      <c r="V137" s="3">
        <f t="shared" si="2"/>
        <v>1</v>
      </c>
    </row>
    <row r="138" spans="1:22" x14ac:dyDescent="0.2">
      <c r="A138" s="5">
        <v>67</v>
      </c>
      <c r="B138" s="13">
        <v>45928</v>
      </c>
      <c r="C138" s="37" t="s">
        <v>131</v>
      </c>
      <c r="D138" s="17" t="s">
        <v>438</v>
      </c>
      <c r="E138" s="5" t="s">
        <v>91</v>
      </c>
      <c r="F138" s="5" t="s">
        <v>72</v>
      </c>
      <c r="G138" s="5">
        <v>101</v>
      </c>
      <c r="H138" s="5">
        <v>57</v>
      </c>
      <c r="I138" s="3">
        <v>19</v>
      </c>
      <c r="J138" t="s">
        <v>425</v>
      </c>
      <c r="K138" s="16" t="s">
        <v>51</v>
      </c>
      <c r="M138" s="9">
        <v>19</v>
      </c>
      <c r="N138" s="8">
        <v>3</v>
      </c>
      <c r="O138" s="8">
        <v>1</v>
      </c>
      <c r="P138" s="8">
        <v>0</v>
      </c>
      <c r="Q138" s="9">
        <v>1</v>
      </c>
      <c r="R138" s="9">
        <v>0</v>
      </c>
      <c r="S138" s="9">
        <v>1</v>
      </c>
      <c r="T138" s="9">
        <v>0</v>
      </c>
      <c r="U138" s="9" t="s">
        <v>122</v>
      </c>
      <c r="V138" s="3">
        <f t="shared" si="2"/>
        <v>1</v>
      </c>
    </row>
    <row r="139" spans="1:22" x14ac:dyDescent="0.2">
      <c r="A139" s="5">
        <v>67</v>
      </c>
      <c r="B139" s="13">
        <v>45928</v>
      </c>
      <c r="C139" s="37" t="s">
        <v>131</v>
      </c>
      <c r="D139" s="17" t="s">
        <v>438</v>
      </c>
      <c r="E139" s="5" t="s">
        <v>91</v>
      </c>
      <c r="F139" s="5" t="s">
        <v>72</v>
      </c>
      <c r="G139" s="5">
        <v>101</v>
      </c>
      <c r="H139" s="5">
        <v>57</v>
      </c>
      <c r="I139" s="5">
        <v>22</v>
      </c>
      <c r="J139" s="2" t="s">
        <v>427</v>
      </c>
      <c r="K139" s="16" t="s">
        <v>415</v>
      </c>
      <c r="L139" s="30">
        <v>1</v>
      </c>
      <c r="M139" s="9">
        <v>21</v>
      </c>
      <c r="N139" s="2">
        <v>23</v>
      </c>
      <c r="O139" s="2">
        <v>9</v>
      </c>
      <c r="P139" s="2">
        <v>2</v>
      </c>
      <c r="Q139" s="9">
        <v>6</v>
      </c>
      <c r="R139" s="9">
        <v>1</v>
      </c>
      <c r="S139" s="9">
        <v>3</v>
      </c>
      <c r="T139" s="9">
        <v>3</v>
      </c>
      <c r="U139" s="9" t="s">
        <v>122</v>
      </c>
      <c r="V139" s="3">
        <f t="shared" si="2"/>
        <v>1</v>
      </c>
    </row>
    <row r="140" spans="1:22" x14ac:dyDescent="0.2">
      <c r="A140" s="5">
        <v>67</v>
      </c>
      <c r="B140" s="13">
        <v>45928</v>
      </c>
      <c r="C140" s="37" t="s">
        <v>131</v>
      </c>
      <c r="D140" s="17" t="s">
        <v>438</v>
      </c>
      <c r="E140" s="5" t="s">
        <v>91</v>
      </c>
      <c r="F140" s="5" t="s">
        <v>72</v>
      </c>
      <c r="G140" s="5">
        <v>101</v>
      </c>
      <c r="H140" s="5">
        <v>57</v>
      </c>
      <c r="I140" s="5">
        <v>23</v>
      </c>
      <c r="J140" s="2" t="s">
        <v>426</v>
      </c>
      <c r="K140" s="16" t="s">
        <v>414</v>
      </c>
      <c r="L140" s="30">
        <v>1</v>
      </c>
      <c r="M140" s="9">
        <v>20</v>
      </c>
      <c r="N140" s="2">
        <v>10</v>
      </c>
      <c r="O140" s="2">
        <v>5</v>
      </c>
      <c r="P140" s="2">
        <v>0</v>
      </c>
      <c r="Q140" s="9">
        <v>5</v>
      </c>
      <c r="R140" s="9">
        <v>0</v>
      </c>
      <c r="S140" s="9">
        <v>0</v>
      </c>
      <c r="T140" s="9">
        <v>0</v>
      </c>
      <c r="U140" s="9" t="s">
        <v>122</v>
      </c>
      <c r="V140" s="3">
        <f t="shared" si="2"/>
        <v>1</v>
      </c>
    </row>
    <row r="141" spans="1:22" x14ac:dyDescent="0.2">
      <c r="A141" s="5">
        <v>67</v>
      </c>
      <c r="B141" s="13">
        <v>45928</v>
      </c>
      <c r="C141" s="37" t="s">
        <v>131</v>
      </c>
      <c r="D141" s="17" t="s">
        <v>438</v>
      </c>
      <c r="E141" s="5" t="s">
        <v>91</v>
      </c>
      <c r="F141" s="5" t="s">
        <v>72</v>
      </c>
      <c r="G141" s="5">
        <v>101</v>
      </c>
      <c r="H141" s="5">
        <v>57</v>
      </c>
      <c r="I141" s="3">
        <v>25</v>
      </c>
      <c r="J141" s="2" t="s">
        <v>408</v>
      </c>
      <c r="K141" s="16" t="s">
        <v>409</v>
      </c>
      <c r="M141" s="9">
        <v>13</v>
      </c>
      <c r="N141" s="2">
        <v>4</v>
      </c>
      <c r="O141" s="2">
        <v>2</v>
      </c>
      <c r="P141" s="2">
        <v>0</v>
      </c>
      <c r="Q141" s="9">
        <v>2</v>
      </c>
      <c r="R141" s="9">
        <v>0</v>
      </c>
      <c r="S141" s="9">
        <v>0</v>
      </c>
      <c r="T141" s="9">
        <v>4</v>
      </c>
      <c r="U141" s="9" t="s">
        <v>122</v>
      </c>
      <c r="V141" s="3">
        <f t="shared" si="2"/>
        <v>1</v>
      </c>
    </row>
    <row r="142" spans="1:22" x14ac:dyDescent="0.2">
      <c r="A142" s="5">
        <v>67</v>
      </c>
      <c r="B142" s="13">
        <v>45928</v>
      </c>
      <c r="C142" s="37" t="s">
        <v>131</v>
      </c>
      <c r="D142" s="17" t="s">
        <v>438</v>
      </c>
      <c r="E142" s="5" t="s">
        <v>91</v>
      </c>
      <c r="F142" s="5" t="s">
        <v>72</v>
      </c>
      <c r="G142" s="5">
        <v>101</v>
      </c>
      <c r="H142" s="5">
        <v>57</v>
      </c>
      <c r="I142" s="5">
        <v>26</v>
      </c>
      <c r="J142" s="2" t="s">
        <v>410</v>
      </c>
      <c r="K142" s="16" t="s">
        <v>411</v>
      </c>
      <c r="M142" s="9">
        <v>12</v>
      </c>
      <c r="N142" s="2">
        <v>11</v>
      </c>
      <c r="O142" s="2">
        <v>4</v>
      </c>
      <c r="P142" s="2">
        <v>1</v>
      </c>
      <c r="Q142" s="9">
        <v>3</v>
      </c>
      <c r="R142" s="9">
        <v>0</v>
      </c>
      <c r="S142" s="9">
        <v>2</v>
      </c>
      <c r="T142" s="9">
        <v>4</v>
      </c>
      <c r="U142" s="9" t="s">
        <v>122</v>
      </c>
      <c r="V142" s="3">
        <f t="shared" si="2"/>
        <v>1</v>
      </c>
    </row>
    <row r="143" spans="1:22" x14ac:dyDescent="0.2">
      <c r="A143" s="5">
        <v>67</v>
      </c>
      <c r="B143" s="13">
        <v>45928</v>
      </c>
      <c r="C143" s="37" t="s">
        <v>438</v>
      </c>
      <c r="D143" s="17" t="s">
        <v>131</v>
      </c>
      <c r="E143" s="5" t="s">
        <v>90</v>
      </c>
      <c r="F143" s="5" t="s">
        <v>73</v>
      </c>
      <c r="G143" s="5">
        <v>57</v>
      </c>
      <c r="H143" s="5">
        <v>101</v>
      </c>
      <c r="I143" s="5">
        <v>4</v>
      </c>
      <c r="J143" s="2" t="s">
        <v>448</v>
      </c>
      <c r="K143" s="16" t="s">
        <v>440</v>
      </c>
      <c r="L143" s="30">
        <v>1</v>
      </c>
      <c r="M143" s="9">
        <v>29</v>
      </c>
      <c r="N143" s="2">
        <v>11</v>
      </c>
      <c r="O143" s="2">
        <v>4</v>
      </c>
      <c r="P143" s="2">
        <v>2</v>
      </c>
      <c r="Q143" s="33">
        <v>1</v>
      </c>
      <c r="R143" s="9">
        <v>1</v>
      </c>
      <c r="S143" s="9">
        <v>1</v>
      </c>
      <c r="T143" s="9">
        <v>0</v>
      </c>
      <c r="U143" s="9" t="s">
        <v>122</v>
      </c>
      <c r="V143" s="3">
        <f t="shared" si="2"/>
        <v>1</v>
      </c>
    </row>
    <row r="144" spans="1:22" x14ac:dyDescent="0.2">
      <c r="A144" s="5">
        <v>67</v>
      </c>
      <c r="B144" s="13">
        <v>45928</v>
      </c>
      <c r="C144" s="37" t="s">
        <v>438</v>
      </c>
      <c r="D144" s="17" t="s">
        <v>131</v>
      </c>
      <c r="E144" s="5" t="s">
        <v>90</v>
      </c>
      <c r="F144" s="5" t="s">
        <v>73</v>
      </c>
      <c r="G144" s="5">
        <v>57</v>
      </c>
      <c r="H144" s="5">
        <v>101</v>
      </c>
      <c r="I144" s="9">
        <v>5</v>
      </c>
      <c r="J144" s="8" t="s">
        <v>1089</v>
      </c>
      <c r="K144" s="16" t="s">
        <v>1083</v>
      </c>
      <c r="M144" s="9">
        <v>25</v>
      </c>
      <c r="N144" s="8">
        <v>7</v>
      </c>
      <c r="O144" s="8">
        <v>1</v>
      </c>
      <c r="P144" s="8">
        <v>0</v>
      </c>
      <c r="Q144" s="31">
        <v>0</v>
      </c>
      <c r="R144" s="9">
        <v>1</v>
      </c>
      <c r="S144" s="9">
        <v>5</v>
      </c>
      <c r="T144" s="3">
        <v>0</v>
      </c>
      <c r="U144" s="9" t="s">
        <v>122</v>
      </c>
      <c r="V144" s="3">
        <f t="shared" si="2"/>
        <v>1</v>
      </c>
    </row>
    <row r="145" spans="1:22" x14ac:dyDescent="0.2">
      <c r="A145" s="5">
        <v>67</v>
      </c>
      <c r="B145" s="13">
        <v>45928</v>
      </c>
      <c r="C145" s="37" t="s">
        <v>438</v>
      </c>
      <c r="D145" s="17" t="s">
        <v>131</v>
      </c>
      <c r="E145" s="5" t="s">
        <v>90</v>
      </c>
      <c r="F145" s="5" t="s">
        <v>73</v>
      </c>
      <c r="G145" s="5">
        <v>57</v>
      </c>
      <c r="H145" s="5">
        <v>101</v>
      </c>
      <c r="I145" s="5">
        <v>6</v>
      </c>
      <c r="J145" s="2" t="s">
        <v>452</v>
      </c>
      <c r="K145" s="16" t="s">
        <v>186</v>
      </c>
      <c r="M145" s="9">
        <v>7</v>
      </c>
      <c r="N145" s="8">
        <v>2</v>
      </c>
      <c r="O145" s="8">
        <v>1</v>
      </c>
      <c r="P145" s="8">
        <v>0</v>
      </c>
      <c r="Q145" s="31">
        <v>1</v>
      </c>
      <c r="R145" s="9">
        <v>0</v>
      </c>
      <c r="S145" s="9">
        <v>0</v>
      </c>
      <c r="T145" s="9">
        <v>2</v>
      </c>
      <c r="U145" s="9" t="s">
        <v>122</v>
      </c>
      <c r="V145" s="3">
        <f t="shared" si="2"/>
        <v>1</v>
      </c>
    </row>
    <row r="146" spans="1:22" x14ac:dyDescent="0.2">
      <c r="A146" s="5">
        <v>67</v>
      </c>
      <c r="B146" s="13">
        <v>45928</v>
      </c>
      <c r="C146" s="37" t="s">
        <v>438</v>
      </c>
      <c r="D146" s="17" t="s">
        <v>131</v>
      </c>
      <c r="E146" s="5" t="s">
        <v>90</v>
      </c>
      <c r="F146" s="5" t="s">
        <v>73</v>
      </c>
      <c r="G146" s="5">
        <v>57</v>
      </c>
      <c r="H146" s="5">
        <v>101</v>
      </c>
      <c r="I146" s="5">
        <v>7</v>
      </c>
      <c r="J146" s="2" t="s">
        <v>1090</v>
      </c>
      <c r="K146" s="16" t="s">
        <v>1084</v>
      </c>
      <c r="L146" s="30">
        <v>1</v>
      </c>
      <c r="M146" s="9">
        <v>20</v>
      </c>
      <c r="N146" s="8">
        <v>6</v>
      </c>
      <c r="O146" s="8">
        <v>2</v>
      </c>
      <c r="P146" s="8">
        <v>0</v>
      </c>
      <c r="Q146" s="33">
        <v>2</v>
      </c>
      <c r="R146" s="9">
        <v>0</v>
      </c>
      <c r="S146" s="9">
        <v>2</v>
      </c>
      <c r="T146" s="9">
        <v>1</v>
      </c>
      <c r="U146" s="9" t="s">
        <v>122</v>
      </c>
      <c r="V146" s="3">
        <f t="shared" si="2"/>
        <v>1</v>
      </c>
    </row>
    <row r="147" spans="1:22" x14ac:dyDescent="0.2">
      <c r="A147" s="5">
        <v>67</v>
      </c>
      <c r="B147" s="13">
        <v>45928</v>
      </c>
      <c r="C147" s="37" t="s">
        <v>438</v>
      </c>
      <c r="D147" s="17" t="s">
        <v>131</v>
      </c>
      <c r="E147" s="5" t="s">
        <v>90</v>
      </c>
      <c r="F147" s="5" t="s">
        <v>73</v>
      </c>
      <c r="G147" s="5">
        <v>57</v>
      </c>
      <c r="H147" s="5">
        <v>101</v>
      </c>
      <c r="I147" s="9">
        <v>8</v>
      </c>
      <c r="J147" s="8" t="s">
        <v>450</v>
      </c>
      <c r="K147" s="16" t="s">
        <v>134</v>
      </c>
      <c r="M147" s="9">
        <v>9</v>
      </c>
      <c r="N147" s="8">
        <v>2</v>
      </c>
      <c r="O147" s="8">
        <v>1</v>
      </c>
      <c r="P147" s="8">
        <v>0</v>
      </c>
      <c r="Q147" s="30">
        <v>1</v>
      </c>
      <c r="R147" s="9">
        <v>0</v>
      </c>
      <c r="S147" s="9">
        <v>0</v>
      </c>
      <c r="T147" s="9">
        <v>1</v>
      </c>
      <c r="U147" s="9" t="s">
        <v>122</v>
      </c>
      <c r="V147" s="3">
        <f t="shared" si="2"/>
        <v>1</v>
      </c>
    </row>
    <row r="148" spans="1:22" x14ac:dyDescent="0.2">
      <c r="A148" s="5">
        <v>67</v>
      </c>
      <c r="B148" s="13">
        <v>45928</v>
      </c>
      <c r="C148" s="37" t="s">
        <v>438</v>
      </c>
      <c r="D148" s="17" t="s">
        <v>131</v>
      </c>
      <c r="E148" s="5" t="s">
        <v>90</v>
      </c>
      <c r="F148" s="5" t="s">
        <v>73</v>
      </c>
      <c r="G148" s="5">
        <v>57</v>
      </c>
      <c r="H148" s="5">
        <v>101</v>
      </c>
      <c r="I148" s="5">
        <v>9</v>
      </c>
      <c r="J148" s="2" t="s">
        <v>192</v>
      </c>
      <c r="K148" s="16" t="s">
        <v>1234</v>
      </c>
      <c r="M148" s="9">
        <v>27</v>
      </c>
      <c r="N148" s="8">
        <v>12</v>
      </c>
      <c r="O148" s="8">
        <v>4</v>
      </c>
      <c r="P148" s="8">
        <v>2</v>
      </c>
      <c r="Q148" s="33">
        <v>2</v>
      </c>
      <c r="R148" s="9">
        <v>0</v>
      </c>
      <c r="S148" s="9">
        <v>2</v>
      </c>
      <c r="T148" s="5">
        <v>1</v>
      </c>
      <c r="U148" s="9" t="s">
        <v>122</v>
      </c>
      <c r="V148" s="3">
        <f t="shared" si="2"/>
        <v>1</v>
      </c>
    </row>
    <row r="149" spans="1:22" x14ac:dyDescent="0.2">
      <c r="A149" s="5">
        <v>67</v>
      </c>
      <c r="B149" s="13">
        <v>45928</v>
      </c>
      <c r="C149" s="37" t="s">
        <v>438</v>
      </c>
      <c r="D149" s="17" t="s">
        <v>131</v>
      </c>
      <c r="E149" s="5" t="s">
        <v>90</v>
      </c>
      <c r="F149" s="5" t="s">
        <v>73</v>
      </c>
      <c r="G149" s="5">
        <v>57</v>
      </c>
      <c r="H149" s="5">
        <v>101</v>
      </c>
      <c r="I149" s="5">
        <v>10</v>
      </c>
      <c r="J149" s="2" t="s">
        <v>451</v>
      </c>
      <c r="K149" s="16" t="s">
        <v>442</v>
      </c>
      <c r="L149" s="30">
        <v>1</v>
      </c>
      <c r="M149" s="9">
        <v>15</v>
      </c>
      <c r="N149" s="8">
        <v>5</v>
      </c>
      <c r="O149" s="8">
        <v>2</v>
      </c>
      <c r="P149" s="8">
        <v>0</v>
      </c>
      <c r="Q149" s="33">
        <v>2</v>
      </c>
      <c r="R149" s="9">
        <v>0</v>
      </c>
      <c r="S149" s="3">
        <v>1</v>
      </c>
      <c r="T149" s="5">
        <v>2</v>
      </c>
      <c r="U149" s="9" t="s">
        <v>122</v>
      </c>
      <c r="V149" s="3">
        <f t="shared" si="2"/>
        <v>1</v>
      </c>
    </row>
    <row r="150" spans="1:22" x14ac:dyDescent="0.2">
      <c r="A150" s="5">
        <v>67</v>
      </c>
      <c r="B150" s="13">
        <v>45928</v>
      </c>
      <c r="C150" s="37" t="s">
        <v>438</v>
      </c>
      <c r="D150" s="17" t="s">
        <v>131</v>
      </c>
      <c r="E150" s="5" t="s">
        <v>90</v>
      </c>
      <c r="F150" s="5" t="s">
        <v>73</v>
      </c>
      <c r="G150" s="5">
        <v>57</v>
      </c>
      <c r="H150" s="5">
        <v>101</v>
      </c>
      <c r="I150" s="3">
        <v>12</v>
      </c>
      <c r="J150" t="s">
        <v>453</v>
      </c>
      <c r="K150" s="16" t="s">
        <v>417</v>
      </c>
      <c r="M150" s="9">
        <v>20</v>
      </c>
      <c r="N150" s="8">
        <v>2</v>
      </c>
      <c r="O150" s="8">
        <v>0</v>
      </c>
      <c r="P150" s="8">
        <v>0</v>
      </c>
      <c r="Q150" s="30">
        <v>0</v>
      </c>
      <c r="R150" s="9">
        <v>0</v>
      </c>
      <c r="S150" s="9">
        <v>2</v>
      </c>
      <c r="T150" s="3">
        <v>1</v>
      </c>
      <c r="U150" s="9" t="s">
        <v>122</v>
      </c>
      <c r="V150" s="3">
        <f t="shared" si="2"/>
        <v>1</v>
      </c>
    </row>
    <row r="151" spans="1:22" x14ac:dyDescent="0.2">
      <c r="A151" s="5">
        <v>67</v>
      </c>
      <c r="B151" s="13">
        <v>45928</v>
      </c>
      <c r="C151" s="37" t="s">
        <v>438</v>
      </c>
      <c r="D151" s="17" t="s">
        <v>131</v>
      </c>
      <c r="E151" s="5" t="s">
        <v>90</v>
      </c>
      <c r="F151" s="5" t="s">
        <v>73</v>
      </c>
      <c r="G151" s="5">
        <v>57</v>
      </c>
      <c r="H151" s="5">
        <v>101</v>
      </c>
      <c r="I151" s="9">
        <v>13</v>
      </c>
      <c r="J151" s="8" t="s">
        <v>454</v>
      </c>
      <c r="K151" s="16" t="s">
        <v>443</v>
      </c>
      <c r="L151" s="30">
        <v>1</v>
      </c>
      <c r="M151" s="9">
        <v>18</v>
      </c>
      <c r="N151" s="8">
        <v>3</v>
      </c>
      <c r="O151" s="8">
        <v>1</v>
      </c>
      <c r="P151" s="8">
        <v>0</v>
      </c>
      <c r="Q151" s="30">
        <v>1</v>
      </c>
      <c r="R151" s="9">
        <v>0</v>
      </c>
      <c r="S151" s="3">
        <v>1</v>
      </c>
      <c r="T151" s="3">
        <v>1</v>
      </c>
      <c r="U151" s="9" t="s">
        <v>122</v>
      </c>
      <c r="V151" s="3">
        <f t="shared" si="2"/>
        <v>1</v>
      </c>
    </row>
    <row r="152" spans="1:22" x14ac:dyDescent="0.2">
      <c r="A152" s="5">
        <v>67</v>
      </c>
      <c r="B152" s="13">
        <v>45928</v>
      </c>
      <c r="C152" s="37" t="s">
        <v>438</v>
      </c>
      <c r="D152" s="17" t="s">
        <v>131</v>
      </c>
      <c r="E152" s="5" t="s">
        <v>90</v>
      </c>
      <c r="F152" s="5" t="s">
        <v>73</v>
      </c>
      <c r="G152" s="5">
        <v>57</v>
      </c>
      <c r="H152" s="5">
        <v>101</v>
      </c>
      <c r="I152" s="5">
        <v>14</v>
      </c>
      <c r="J152" s="2" t="s">
        <v>455</v>
      </c>
      <c r="K152" s="16" t="s">
        <v>13</v>
      </c>
      <c r="M152" s="9">
        <v>17</v>
      </c>
      <c r="N152" s="8">
        <v>6</v>
      </c>
      <c r="O152" s="8">
        <v>2</v>
      </c>
      <c r="P152" s="8">
        <v>1</v>
      </c>
      <c r="Q152" s="30">
        <v>1</v>
      </c>
      <c r="R152" s="9">
        <v>0</v>
      </c>
      <c r="S152" s="3">
        <v>1</v>
      </c>
      <c r="T152" s="3">
        <v>2</v>
      </c>
      <c r="U152" s="9" t="s">
        <v>122</v>
      </c>
      <c r="V152" s="3">
        <f t="shared" si="2"/>
        <v>1</v>
      </c>
    </row>
    <row r="153" spans="1:22" x14ac:dyDescent="0.2">
      <c r="A153" s="5">
        <v>67</v>
      </c>
      <c r="B153" s="13">
        <v>45928</v>
      </c>
      <c r="C153" s="37" t="s">
        <v>438</v>
      </c>
      <c r="D153" s="17" t="s">
        <v>131</v>
      </c>
      <c r="E153" s="5" t="s">
        <v>90</v>
      </c>
      <c r="F153" s="5" t="s">
        <v>73</v>
      </c>
      <c r="G153" s="5">
        <v>57</v>
      </c>
      <c r="H153" s="5">
        <v>101</v>
      </c>
      <c r="I153" s="5">
        <v>15</v>
      </c>
      <c r="J153" s="2" t="s">
        <v>456</v>
      </c>
      <c r="K153" s="16" t="s">
        <v>45</v>
      </c>
      <c r="L153" s="30">
        <v>1</v>
      </c>
      <c r="M153" s="9">
        <v>13</v>
      </c>
      <c r="N153" s="8">
        <v>1</v>
      </c>
      <c r="O153" s="8">
        <v>0</v>
      </c>
      <c r="P153" s="8">
        <v>0</v>
      </c>
      <c r="Q153" s="31">
        <v>0</v>
      </c>
      <c r="R153" s="9">
        <v>0</v>
      </c>
      <c r="S153" s="9">
        <v>1</v>
      </c>
      <c r="T153" s="3">
        <v>1</v>
      </c>
      <c r="U153" s="9" t="s">
        <v>122</v>
      </c>
      <c r="V153" s="3">
        <f t="shared" si="2"/>
        <v>1</v>
      </c>
    </row>
    <row r="154" spans="1:22" x14ac:dyDescent="0.2">
      <c r="A154" s="5">
        <v>68</v>
      </c>
      <c r="B154" s="13">
        <v>45928</v>
      </c>
      <c r="C154" s="37" t="s">
        <v>103</v>
      </c>
      <c r="D154" s="17" t="s">
        <v>101</v>
      </c>
      <c r="E154" s="5" t="s">
        <v>91</v>
      </c>
      <c r="F154" s="5" t="s">
        <v>73</v>
      </c>
      <c r="G154" s="5">
        <v>57</v>
      </c>
      <c r="H154" s="5">
        <v>76</v>
      </c>
      <c r="I154" s="5">
        <v>4</v>
      </c>
      <c r="J154" s="2" t="s">
        <v>391</v>
      </c>
      <c r="K154" s="17" t="s">
        <v>23</v>
      </c>
      <c r="L154" s="33"/>
      <c r="M154" s="9">
        <v>24</v>
      </c>
      <c r="N154" s="9">
        <v>2</v>
      </c>
      <c r="O154" s="9">
        <v>1</v>
      </c>
      <c r="P154" s="3">
        <v>0</v>
      </c>
      <c r="Q154" s="5">
        <v>1</v>
      </c>
      <c r="R154" s="5">
        <v>0</v>
      </c>
      <c r="S154" s="5">
        <v>0</v>
      </c>
      <c r="T154" s="5">
        <v>4</v>
      </c>
      <c r="U154" s="9" t="s">
        <v>122</v>
      </c>
      <c r="V154" s="3">
        <f t="shared" si="2"/>
        <v>1</v>
      </c>
    </row>
    <row r="155" spans="1:22" x14ac:dyDescent="0.2">
      <c r="A155" s="5">
        <v>68</v>
      </c>
      <c r="B155" s="13">
        <v>45928</v>
      </c>
      <c r="C155" s="37" t="s">
        <v>103</v>
      </c>
      <c r="D155" s="17" t="s">
        <v>101</v>
      </c>
      <c r="E155" s="5" t="s">
        <v>91</v>
      </c>
      <c r="F155" s="5" t="s">
        <v>73</v>
      </c>
      <c r="G155" s="5">
        <v>57</v>
      </c>
      <c r="H155" s="5">
        <v>76</v>
      </c>
      <c r="I155" s="3">
        <v>5</v>
      </c>
      <c r="J155" t="s">
        <v>392</v>
      </c>
      <c r="K155" s="17" t="s">
        <v>173</v>
      </c>
      <c r="L155" s="30">
        <v>1</v>
      </c>
      <c r="M155" s="9">
        <v>19</v>
      </c>
      <c r="N155" s="9">
        <v>8</v>
      </c>
      <c r="O155" s="9">
        <v>3</v>
      </c>
      <c r="P155" s="3">
        <v>0</v>
      </c>
      <c r="Q155" s="3">
        <v>3</v>
      </c>
      <c r="R155" s="3">
        <v>0</v>
      </c>
      <c r="S155" s="3">
        <v>2</v>
      </c>
      <c r="T155" s="3">
        <v>0</v>
      </c>
      <c r="U155" s="9" t="s">
        <v>122</v>
      </c>
      <c r="V155" s="3">
        <f t="shared" si="2"/>
        <v>1</v>
      </c>
    </row>
    <row r="156" spans="1:22" x14ac:dyDescent="0.2">
      <c r="A156" s="5">
        <v>68</v>
      </c>
      <c r="B156" s="13">
        <v>45928</v>
      </c>
      <c r="C156" s="37" t="s">
        <v>103</v>
      </c>
      <c r="D156" s="17" t="s">
        <v>101</v>
      </c>
      <c r="E156" s="5" t="s">
        <v>91</v>
      </c>
      <c r="F156" s="5" t="s">
        <v>73</v>
      </c>
      <c r="G156" s="5">
        <v>57</v>
      </c>
      <c r="H156" s="5">
        <v>76</v>
      </c>
      <c r="I156" s="3">
        <v>6</v>
      </c>
      <c r="J156" t="s">
        <v>393</v>
      </c>
      <c r="K156" s="17" t="s">
        <v>14</v>
      </c>
      <c r="L156" s="30">
        <v>1</v>
      </c>
      <c r="M156" s="9">
        <v>16</v>
      </c>
      <c r="N156" s="9">
        <v>6</v>
      </c>
      <c r="O156" s="3">
        <v>3</v>
      </c>
      <c r="P156" s="3">
        <v>0</v>
      </c>
      <c r="Q156" s="3">
        <v>3</v>
      </c>
      <c r="R156" s="3">
        <v>0</v>
      </c>
      <c r="S156" s="3">
        <v>0</v>
      </c>
      <c r="T156" s="3">
        <v>1</v>
      </c>
      <c r="U156" s="9" t="s">
        <v>122</v>
      </c>
      <c r="V156" s="3">
        <f t="shared" si="2"/>
        <v>1</v>
      </c>
    </row>
    <row r="157" spans="1:22" x14ac:dyDescent="0.2">
      <c r="A157" s="5">
        <v>68</v>
      </c>
      <c r="B157" s="13">
        <v>45928</v>
      </c>
      <c r="C157" s="37" t="s">
        <v>103</v>
      </c>
      <c r="D157" s="17" t="s">
        <v>101</v>
      </c>
      <c r="E157" s="5" t="s">
        <v>91</v>
      </c>
      <c r="F157" s="5" t="s">
        <v>73</v>
      </c>
      <c r="G157" s="5">
        <v>57</v>
      </c>
      <c r="H157" s="5">
        <v>76</v>
      </c>
      <c r="I157" s="3">
        <v>7</v>
      </c>
      <c r="J157" t="s">
        <v>1231</v>
      </c>
      <c r="K157" s="17" t="s">
        <v>52</v>
      </c>
      <c r="M157" s="9">
        <v>11</v>
      </c>
      <c r="N157" s="9">
        <v>0</v>
      </c>
      <c r="O157" s="9">
        <v>0</v>
      </c>
      <c r="P157" s="3">
        <v>0</v>
      </c>
      <c r="Q157" s="3">
        <v>0</v>
      </c>
      <c r="R157" s="3">
        <v>0</v>
      </c>
      <c r="S157" s="3">
        <v>0</v>
      </c>
      <c r="T157" s="3">
        <v>3</v>
      </c>
      <c r="U157" s="9" t="s">
        <v>122</v>
      </c>
      <c r="V157" s="3">
        <f t="shared" si="2"/>
        <v>1</v>
      </c>
    </row>
    <row r="158" spans="1:22" x14ac:dyDescent="0.2">
      <c r="A158" s="5">
        <v>68</v>
      </c>
      <c r="B158" s="13">
        <v>45928</v>
      </c>
      <c r="C158" s="37" t="s">
        <v>103</v>
      </c>
      <c r="D158" s="17" t="s">
        <v>101</v>
      </c>
      <c r="E158" s="5" t="s">
        <v>91</v>
      </c>
      <c r="F158" s="5" t="s">
        <v>73</v>
      </c>
      <c r="G158" s="5">
        <v>57</v>
      </c>
      <c r="H158" s="5">
        <v>76</v>
      </c>
      <c r="I158" s="5">
        <v>8</v>
      </c>
      <c r="J158" s="2" t="s">
        <v>395</v>
      </c>
      <c r="K158" s="17" t="s">
        <v>33</v>
      </c>
      <c r="L158" s="30">
        <v>1</v>
      </c>
      <c r="M158" s="9">
        <v>29</v>
      </c>
      <c r="N158" s="9">
        <v>10</v>
      </c>
      <c r="O158" s="9">
        <v>4</v>
      </c>
      <c r="P158" s="3">
        <v>1</v>
      </c>
      <c r="Q158" s="5">
        <v>2</v>
      </c>
      <c r="R158" s="5">
        <v>1</v>
      </c>
      <c r="S158" s="5">
        <v>1</v>
      </c>
      <c r="T158" s="5">
        <v>3</v>
      </c>
      <c r="U158" s="9" t="s">
        <v>122</v>
      </c>
      <c r="V158" s="3">
        <f t="shared" si="2"/>
        <v>1</v>
      </c>
    </row>
    <row r="159" spans="1:22" x14ac:dyDescent="0.2">
      <c r="A159" s="5">
        <v>68</v>
      </c>
      <c r="B159" s="13">
        <v>45928</v>
      </c>
      <c r="C159" s="37" t="s">
        <v>103</v>
      </c>
      <c r="D159" s="17" t="s">
        <v>101</v>
      </c>
      <c r="E159" s="5" t="s">
        <v>91</v>
      </c>
      <c r="F159" s="5" t="s">
        <v>73</v>
      </c>
      <c r="G159" s="5">
        <v>57</v>
      </c>
      <c r="H159" s="5">
        <v>76</v>
      </c>
      <c r="I159" s="5">
        <v>9</v>
      </c>
      <c r="J159" s="2" t="s">
        <v>396</v>
      </c>
      <c r="K159" s="16" t="s">
        <v>15</v>
      </c>
      <c r="L159" s="33">
        <v>1</v>
      </c>
      <c r="M159" s="9">
        <v>25</v>
      </c>
      <c r="N159" s="9">
        <v>7</v>
      </c>
      <c r="O159" s="9">
        <v>3</v>
      </c>
      <c r="P159" s="3">
        <v>1</v>
      </c>
      <c r="Q159" s="5">
        <v>2</v>
      </c>
      <c r="R159" s="5">
        <v>0</v>
      </c>
      <c r="S159" s="5">
        <v>0</v>
      </c>
      <c r="T159" s="5">
        <v>0</v>
      </c>
      <c r="U159" s="9" t="s">
        <v>122</v>
      </c>
      <c r="V159" s="3">
        <f t="shared" si="2"/>
        <v>1</v>
      </c>
    </row>
    <row r="160" spans="1:22" x14ac:dyDescent="0.2">
      <c r="A160" s="5">
        <v>68</v>
      </c>
      <c r="B160" s="13">
        <v>45928</v>
      </c>
      <c r="C160" s="37" t="s">
        <v>103</v>
      </c>
      <c r="D160" s="17" t="s">
        <v>101</v>
      </c>
      <c r="E160" s="5" t="s">
        <v>91</v>
      </c>
      <c r="F160" s="5" t="s">
        <v>73</v>
      </c>
      <c r="G160" s="5">
        <v>57</v>
      </c>
      <c r="H160" s="5">
        <v>76</v>
      </c>
      <c r="I160" s="5">
        <v>10</v>
      </c>
      <c r="J160" s="2" t="s">
        <v>394</v>
      </c>
      <c r="K160" s="16" t="s">
        <v>385</v>
      </c>
      <c r="L160" s="31"/>
      <c r="M160" s="9">
        <v>28</v>
      </c>
      <c r="N160" s="9">
        <v>8</v>
      </c>
      <c r="O160" s="9">
        <v>2</v>
      </c>
      <c r="P160" s="3">
        <v>0</v>
      </c>
      <c r="Q160" s="5">
        <v>2</v>
      </c>
      <c r="R160" s="5">
        <v>0</v>
      </c>
      <c r="S160" s="5">
        <v>4</v>
      </c>
      <c r="T160" s="5">
        <v>2</v>
      </c>
      <c r="U160" s="9" t="s">
        <v>122</v>
      </c>
      <c r="V160" s="3">
        <f t="shared" si="2"/>
        <v>1</v>
      </c>
    </row>
    <row r="161" spans="1:22" x14ac:dyDescent="0.2">
      <c r="A161" s="5">
        <v>68</v>
      </c>
      <c r="B161" s="13">
        <v>45928</v>
      </c>
      <c r="C161" s="37" t="s">
        <v>103</v>
      </c>
      <c r="D161" s="17" t="s">
        <v>101</v>
      </c>
      <c r="E161" s="5" t="s">
        <v>91</v>
      </c>
      <c r="F161" s="5" t="s">
        <v>73</v>
      </c>
      <c r="G161" s="5">
        <v>57</v>
      </c>
      <c r="H161" s="5">
        <v>76</v>
      </c>
      <c r="I161" s="5">
        <v>11</v>
      </c>
      <c r="J161" s="2" t="s">
        <v>397</v>
      </c>
      <c r="K161" s="17" t="s">
        <v>12</v>
      </c>
      <c r="L161" s="31"/>
      <c r="M161" s="9">
        <v>0</v>
      </c>
      <c r="N161" s="9">
        <v>0</v>
      </c>
      <c r="O161" s="9">
        <v>0</v>
      </c>
      <c r="P161" s="3">
        <v>0</v>
      </c>
      <c r="Q161" s="5">
        <v>0</v>
      </c>
      <c r="R161" s="5">
        <v>0</v>
      </c>
      <c r="S161" s="5">
        <v>0</v>
      </c>
      <c r="T161" s="5">
        <v>0</v>
      </c>
      <c r="U161" s="9" t="s">
        <v>122</v>
      </c>
      <c r="V161" s="3">
        <f t="shared" si="2"/>
        <v>0</v>
      </c>
    </row>
    <row r="162" spans="1:22" x14ac:dyDescent="0.2">
      <c r="A162" s="5">
        <v>68</v>
      </c>
      <c r="B162" s="13">
        <v>45928</v>
      </c>
      <c r="C162" s="37" t="s">
        <v>103</v>
      </c>
      <c r="D162" s="17" t="s">
        <v>101</v>
      </c>
      <c r="E162" s="5" t="s">
        <v>91</v>
      </c>
      <c r="F162" s="5" t="s">
        <v>73</v>
      </c>
      <c r="G162" s="5">
        <v>57</v>
      </c>
      <c r="H162" s="5">
        <v>76</v>
      </c>
      <c r="I162" s="5">
        <v>12</v>
      </c>
      <c r="J162" s="2" t="s">
        <v>398</v>
      </c>
      <c r="K162" s="16" t="s">
        <v>49</v>
      </c>
      <c r="L162" s="30">
        <v>1</v>
      </c>
      <c r="M162" s="9">
        <v>25</v>
      </c>
      <c r="N162" s="9">
        <v>8</v>
      </c>
      <c r="O162" s="9">
        <v>4</v>
      </c>
      <c r="P162" s="3">
        <v>0</v>
      </c>
      <c r="Q162" s="5">
        <v>4</v>
      </c>
      <c r="R162" s="5">
        <v>0</v>
      </c>
      <c r="S162" s="5">
        <v>0</v>
      </c>
      <c r="T162" s="5">
        <v>4</v>
      </c>
      <c r="U162" s="9" t="s">
        <v>122</v>
      </c>
      <c r="V162" s="3">
        <f t="shared" si="2"/>
        <v>1</v>
      </c>
    </row>
    <row r="163" spans="1:22" x14ac:dyDescent="0.2">
      <c r="A163" s="5">
        <v>68</v>
      </c>
      <c r="B163" s="13">
        <v>45928</v>
      </c>
      <c r="C163" s="37" t="s">
        <v>103</v>
      </c>
      <c r="D163" s="17" t="s">
        <v>101</v>
      </c>
      <c r="E163" s="5" t="s">
        <v>91</v>
      </c>
      <c r="F163" s="5" t="s">
        <v>73</v>
      </c>
      <c r="G163" s="5">
        <v>57</v>
      </c>
      <c r="H163" s="5">
        <v>76</v>
      </c>
      <c r="I163" s="5">
        <v>13</v>
      </c>
      <c r="J163" s="2" t="s">
        <v>399</v>
      </c>
      <c r="K163" s="16" t="s">
        <v>46</v>
      </c>
      <c r="L163" s="33"/>
      <c r="M163" s="9">
        <v>8</v>
      </c>
      <c r="N163" s="9">
        <v>5</v>
      </c>
      <c r="O163" s="9">
        <v>1</v>
      </c>
      <c r="P163" s="3">
        <v>1</v>
      </c>
      <c r="Q163" s="5">
        <v>0</v>
      </c>
      <c r="R163" s="5">
        <v>0</v>
      </c>
      <c r="S163" s="5">
        <v>2</v>
      </c>
      <c r="T163" s="5">
        <v>1</v>
      </c>
      <c r="U163" s="9" t="s">
        <v>122</v>
      </c>
      <c r="V163" s="3">
        <f t="shared" si="2"/>
        <v>1</v>
      </c>
    </row>
    <row r="164" spans="1:22" x14ac:dyDescent="0.2">
      <c r="A164" s="5">
        <v>68</v>
      </c>
      <c r="B164" s="13">
        <v>45928</v>
      </c>
      <c r="C164" s="37" t="s">
        <v>103</v>
      </c>
      <c r="D164" s="17" t="s">
        <v>101</v>
      </c>
      <c r="E164" s="5" t="s">
        <v>91</v>
      </c>
      <c r="F164" s="5" t="s">
        <v>73</v>
      </c>
      <c r="G164" s="5">
        <v>57</v>
      </c>
      <c r="H164" s="5">
        <v>76</v>
      </c>
      <c r="I164" s="9">
        <v>14</v>
      </c>
      <c r="J164" s="8" t="s">
        <v>400</v>
      </c>
      <c r="K164" s="17" t="s">
        <v>11</v>
      </c>
      <c r="M164" s="9">
        <v>15</v>
      </c>
      <c r="N164" s="9">
        <v>3</v>
      </c>
      <c r="O164" s="9">
        <v>0</v>
      </c>
      <c r="P164" s="3">
        <v>0</v>
      </c>
      <c r="Q164" s="3">
        <v>0</v>
      </c>
      <c r="R164" s="9">
        <v>0</v>
      </c>
      <c r="S164" s="3">
        <v>3</v>
      </c>
      <c r="T164" s="9">
        <v>2</v>
      </c>
      <c r="U164" s="9" t="s">
        <v>122</v>
      </c>
      <c r="V164" s="3">
        <f t="shared" si="2"/>
        <v>1</v>
      </c>
    </row>
    <row r="165" spans="1:22" x14ac:dyDescent="0.2">
      <c r="A165" s="5">
        <v>68</v>
      </c>
      <c r="B165" s="13">
        <v>45928</v>
      </c>
      <c r="C165" s="37" t="s">
        <v>101</v>
      </c>
      <c r="D165" s="17" t="s">
        <v>103</v>
      </c>
      <c r="E165" s="5" t="s">
        <v>90</v>
      </c>
      <c r="F165" s="5" t="s">
        <v>72</v>
      </c>
      <c r="G165" s="5">
        <v>76</v>
      </c>
      <c r="H165" s="5">
        <v>57</v>
      </c>
      <c r="I165" s="3">
        <v>4</v>
      </c>
      <c r="J165" t="s">
        <v>457</v>
      </c>
      <c r="K165" s="16" t="s">
        <v>62</v>
      </c>
      <c r="L165" s="30">
        <v>1</v>
      </c>
      <c r="M165" s="9">
        <v>24</v>
      </c>
      <c r="N165" s="9">
        <v>9</v>
      </c>
      <c r="O165" s="9">
        <v>3</v>
      </c>
      <c r="P165" s="3">
        <v>1</v>
      </c>
      <c r="Q165" s="3">
        <v>2</v>
      </c>
      <c r="R165" s="3">
        <v>0</v>
      </c>
      <c r="S165" s="3">
        <v>2</v>
      </c>
      <c r="T165" s="3">
        <v>3</v>
      </c>
      <c r="U165" s="9" t="s">
        <v>122</v>
      </c>
      <c r="V165" s="3">
        <f t="shared" si="2"/>
        <v>1</v>
      </c>
    </row>
    <row r="166" spans="1:22" x14ac:dyDescent="0.2">
      <c r="A166" s="5">
        <v>68</v>
      </c>
      <c r="B166" s="13">
        <v>45928</v>
      </c>
      <c r="C166" s="37" t="s">
        <v>101</v>
      </c>
      <c r="D166" s="17" t="s">
        <v>103</v>
      </c>
      <c r="E166" s="5" t="s">
        <v>90</v>
      </c>
      <c r="F166" s="5" t="s">
        <v>72</v>
      </c>
      <c r="G166" s="5">
        <v>76</v>
      </c>
      <c r="H166" s="5">
        <v>57</v>
      </c>
      <c r="I166" s="5">
        <v>5</v>
      </c>
      <c r="J166" s="2" t="s">
        <v>458</v>
      </c>
      <c r="K166" s="17" t="s">
        <v>43</v>
      </c>
      <c r="L166" s="33"/>
      <c r="M166" s="9">
        <v>15</v>
      </c>
      <c r="N166" s="9">
        <v>5</v>
      </c>
      <c r="O166" s="5">
        <v>2</v>
      </c>
      <c r="P166" s="9">
        <v>1</v>
      </c>
      <c r="Q166" s="3">
        <v>1</v>
      </c>
      <c r="R166" s="5">
        <v>0</v>
      </c>
      <c r="S166" s="5">
        <v>0</v>
      </c>
      <c r="T166" s="5">
        <v>3</v>
      </c>
      <c r="U166" s="9" t="s">
        <v>122</v>
      </c>
      <c r="V166" s="3">
        <f t="shared" si="2"/>
        <v>1</v>
      </c>
    </row>
    <row r="167" spans="1:22" x14ac:dyDescent="0.2">
      <c r="A167" s="5">
        <v>68</v>
      </c>
      <c r="B167" s="13">
        <v>45928</v>
      </c>
      <c r="C167" s="37" t="s">
        <v>101</v>
      </c>
      <c r="D167" s="17" t="s">
        <v>103</v>
      </c>
      <c r="E167" s="5" t="s">
        <v>90</v>
      </c>
      <c r="F167" s="5" t="s">
        <v>72</v>
      </c>
      <c r="G167" s="5">
        <v>76</v>
      </c>
      <c r="H167" s="5">
        <v>57</v>
      </c>
      <c r="I167" s="5">
        <v>6</v>
      </c>
      <c r="J167" s="2" t="s">
        <v>459</v>
      </c>
      <c r="K167" s="17" t="s">
        <v>6</v>
      </c>
      <c r="M167" s="9">
        <v>19</v>
      </c>
      <c r="N167" s="9">
        <v>2</v>
      </c>
      <c r="O167" s="3">
        <v>1</v>
      </c>
      <c r="P167" s="3">
        <v>0</v>
      </c>
      <c r="Q167" s="3">
        <v>1</v>
      </c>
      <c r="R167" s="3">
        <v>0</v>
      </c>
      <c r="S167" s="3">
        <v>0</v>
      </c>
      <c r="T167" s="3">
        <v>4</v>
      </c>
      <c r="U167" s="9" t="s">
        <v>122</v>
      </c>
      <c r="V167" s="3">
        <f t="shared" si="2"/>
        <v>1</v>
      </c>
    </row>
    <row r="168" spans="1:22" x14ac:dyDescent="0.2">
      <c r="A168" s="5">
        <v>68</v>
      </c>
      <c r="B168" s="13">
        <v>45928</v>
      </c>
      <c r="C168" s="37" t="s">
        <v>101</v>
      </c>
      <c r="D168" s="17" t="s">
        <v>103</v>
      </c>
      <c r="E168" s="5" t="s">
        <v>90</v>
      </c>
      <c r="F168" s="5" t="s">
        <v>72</v>
      </c>
      <c r="G168" s="5">
        <v>76</v>
      </c>
      <c r="H168" s="5">
        <v>57</v>
      </c>
      <c r="I168" s="5">
        <v>7</v>
      </c>
      <c r="J168" s="2" t="s">
        <v>460</v>
      </c>
      <c r="K168" s="17" t="s">
        <v>44</v>
      </c>
      <c r="L168" s="33"/>
      <c r="M168" s="9">
        <v>8</v>
      </c>
      <c r="N168" s="9">
        <v>3</v>
      </c>
      <c r="O168" s="9">
        <v>1</v>
      </c>
      <c r="P168" s="3">
        <v>1</v>
      </c>
      <c r="Q168" s="5">
        <v>0</v>
      </c>
      <c r="R168" s="5">
        <v>0</v>
      </c>
      <c r="S168" s="5">
        <v>0</v>
      </c>
      <c r="T168" s="5">
        <v>0</v>
      </c>
      <c r="U168" s="9" t="s">
        <v>122</v>
      </c>
      <c r="V168" s="3">
        <f t="shared" si="2"/>
        <v>1</v>
      </c>
    </row>
    <row r="169" spans="1:22" x14ac:dyDescent="0.2">
      <c r="A169" s="5">
        <v>68</v>
      </c>
      <c r="B169" s="13">
        <v>45928</v>
      </c>
      <c r="C169" s="37" t="s">
        <v>101</v>
      </c>
      <c r="D169" s="17" t="s">
        <v>103</v>
      </c>
      <c r="E169" s="5" t="s">
        <v>90</v>
      </c>
      <c r="F169" s="5" t="s">
        <v>72</v>
      </c>
      <c r="G169" s="5">
        <v>76</v>
      </c>
      <c r="H169" s="5">
        <v>57</v>
      </c>
      <c r="I169" s="3">
        <v>8</v>
      </c>
      <c r="J169" t="s">
        <v>144</v>
      </c>
      <c r="K169" s="16" t="s">
        <v>31</v>
      </c>
      <c r="L169" s="30">
        <v>1</v>
      </c>
      <c r="M169" s="9">
        <v>21</v>
      </c>
      <c r="N169" s="9">
        <v>5</v>
      </c>
      <c r="O169" s="3">
        <v>2</v>
      </c>
      <c r="P169" s="3">
        <v>1</v>
      </c>
      <c r="Q169" s="3">
        <v>0</v>
      </c>
      <c r="R169" s="3">
        <v>1</v>
      </c>
      <c r="S169" s="3">
        <v>0</v>
      </c>
      <c r="T169" s="3">
        <v>4</v>
      </c>
      <c r="U169" s="9" t="s">
        <v>122</v>
      </c>
      <c r="V169" s="3">
        <f t="shared" si="2"/>
        <v>1</v>
      </c>
    </row>
    <row r="170" spans="1:22" x14ac:dyDescent="0.2">
      <c r="A170" s="5">
        <v>68</v>
      </c>
      <c r="B170" s="13">
        <v>45928</v>
      </c>
      <c r="C170" s="37" t="s">
        <v>101</v>
      </c>
      <c r="D170" s="17" t="s">
        <v>103</v>
      </c>
      <c r="E170" s="5" t="s">
        <v>90</v>
      </c>
      <c r="F170" s="5" t="s">
        <v>72</v>
      </c>
      <c r="G170" s="5">
        <v>76</v>
      </c>
      <c r="H170" s="5">
        <v>57</v>
      </c>
      <c r="I170" s="5">
        <v>9</v>
      </c>
      <c r="J170" s="2" t="s">
        <v>461</v>
      </c>
      <c r="K170" s="16" t="s">
        <v>444</v>
      </c>
      <c r="L170" s="31"/>
      <c r="M170" s="9">
        <v>18</v>
      </c>
      <c r="N170" s="9">
        <v>10</v>
      </c>
      <c r="O170" s="9">
        <v>5</v>
      </c>
      <c r="P170" s="3">
        <v>0</v>
      </c>
      <c r="Q170" s="5">
        <v>5</v>
      </c>
      <c r="R170" s="5">
        <v>0</v>
      </c>
      <c r="S170" s="5">
        <v>0</v>
      </c>
      <c r="T170" s="5">
        <v>0</v>
      </c>
      <c r="U170" s="9" t="s">
        <v>122</v>
      </c>
      <c r="V170" s="3">
        <f t="shared" si="2"/>
        <v>1</v>
      </c>
    </row>
    <row r="171" spans="1:22" x14ac:dyDescent="0.2">
      <c r="A171" s="5">
        <v>68</v>
      </c>
      <c r="B171" s="13">
        <v>45928</v>
      </c>
      <c r="C171" s="37" t="s">
        <v>101</v>
      </c>
      <c r="D171" s="17" t="s">
        <v>103</v>
      </c>
      <c r="E171" s="5" t="s">
        <v>90</v>
      </c>
      <c r="F171" s="5" t="s">
        <v>72</v>
      </c>
      <c r="G171" s="5">
        <v>76</v>
      </c>
      <c r="H171" s="5">
        <v>57</v>
      </c>
      <c r="I171" s="5">
        <v>10</v>
      </c>
      <c r="J171" s="2" t="s">
        <v>462</v>
      </c>
      <c r="K171" s="17" t="s">
        <v>445</v>
      </c>
      <c r="L171" s="31">
        <v>1</v>
      </c>
      <c r="M171" s="9">
        <v>33</v>
      </c>
      <c r="N171" s="9">
        <v>20</v>
      </c>
      <c r="O171" s="9">
        <v>8</v>
      </c>
      <c r="P171" s="3">
        <v>0</v>
      </c>
      <c r="Q171" s="5">
        <v>8</v>
      </c>
      <c r="R171" s="5">
        <v>0</v>
      </c>
      <c r="S171" s="5">
        <v>4</v>
      </c>
      <c r="T171" s="5">
        <v>0</v>
      </c>
      <c r="U171" s="9" t="s">
        <v>122</v>
      </c>
      <c r="V171" s="3">
        <f t="shared" si="2"/>
        <v>1</v>
      </c>
    </row>
    <row r="172" spans="1:22" x14ac:dyDescent="0.2">
      <c r="A172" s="5">
        <v>68</v>
      </c>
      <c r="B172" s="13">
        <v>45928</v>
      </c>
      <c r="C172" s="37" t="s">
        <v>101</v>
      </c>
      <c r="D172" s="17" t="s">
        <v>103</v>
      </c>
      <c r="E172" s="5" t="s">
        <v>90</v>
      </c>
      <c r="F172" s="5" t="s">
        <v>72</v>
      </c>
      <c r="G172" s="5">
        <v>76</v>
      </c>
      <c r="H172" s="5">
        <v>57</v>
      </c>
      <c r="I172" s="5">
        <v>11</v>
      </c>
      <c r="J172" s="2" t="s">
        <v>143</v>
      </c>
      <c r="K172" s="17" t="s">
        <v>22</v>
      </c>
      <c r="L172" s="33">
        <v>1</v>
      </c>
      <c r="M172" s="9">
        <v>24</v>
      </c>
      <c r="N172" s="9">
        <v>11</v>
      </c>
      <c r="O172" s="9">
        <v>5</v>
      </c>
      <c r="P172" s="3">
        <v>0</v>
      </c>
      <c r="Q172" s="5">
        <v>5</v>
      </c>
      <c r="R172" s="5">
        <v>0</v>
      </c>
      <c r="S172" s="5">
        <v>1</v>
      </c>
      <c r="T172" s="5">
        <v>0</v>
      </c>
      <c r="U172" s="9" t="s">
        <v>122</v>
      </c>
      <c r="V172" s="3">
        <f t="shared" si="2"/>
        <v>1</v>
      </c>
    </row>
    <row r="173" spans="1:22" x14ac:dyDescent="0.2">
      <c r="A173" s="5">
        <v>68</v>
      </c>
      <c r="B173" s="13">
        <v>45928</v>
      </c>
      <c r="C173" s="37" t="s">
        <v>101</v>
      </c>
      <c r="D173" s="17" t="s">
        <v>103</v>
      </c>
      <c r="E173" s="5" t="s">
        <v>90</v>
      </c>
      <c r="F173" s="5" t="s">
        <v>72</v>
      </c>
      <c r="G173" s="5">
        <v>76</v>
      </c>
      <c r="H173" s="5">
        <v>57</v>
      </c>
      <c r="I173" s="3">
        <v>12</v>
      </c>
      <c r="J173" t="s">
        <v>439</v>
      </c>
      <c r="K173" s="16" t="s">
        <v>188</v>
      </c>
      <c r="M173" s="9">
        <v>14</v>
      </c>
      <c r="N173" s="9">
        <v>2</v>
      </c>
      <c r="O173" s="9">
        <v>0</v>
      </c>
      <c r="P173" s="3">
        <v>0</v>
      </c>
      <c r="Q173" s="3">
        <v>0</v>
      </c>
      <c r="R173" s="3">
        <v>0</v>
      </c>
      <c r="S173" s="3">
        <v>2</v>
      </c>
      <c r="T173" s="3">
        <v>2</v>
      </c>
      <c r="U173" s="9" t="s">
        <v>122</v>
      </c>
      <c r="V173" s="3">
        <f t="shared" si="2"/>
        <v>1</v>
      </c>
    </row>
    <row r="174" spans="1:22" x14ac:dyDescent="0.2">
      <c r="A174" s="5">
        <v>68</v>
      </c>
      <c r="B174" s="13">
        <v>45928</v>
      </c>
      <c r="C174" s="37" t="s">
        <v>101</v>
      </c>
      <c r="D174" s="17" t="s">
        <v>103</v>
      </c>
      <c r="E174" s="5" t="s">
        <v>90</v>
      </c>
      <c r="F174" s="5" t="s">
        <v>72</v>
      </c>
      <c r="G174" s="5">
        <v>76</v>
      </c>
      <c r="H174" s="5">
        <v>57</v>
      </c>
      <c r="I174" s="9">
        <v>13</v>
      </c>
      <c r="J174" s="8" t="s">
        <v>465</v>
      </c>
      <c r="K174" s="16" t="s">
        <v>11</v>
      </c>
      <c r="L174" s="31"/>
      <c r="M174" s="9">
        <v>7</v>
      </c>
      <c r="N174" s="9">
        <v>4</v>
      </c>
      <c r="O174" s="9">
        <v>1</v>
      </c>
      <c r="P174" s="3">
        <v>0</v>
      </c>
      <c r="Q174" s="9">
        <v>1</v>
      </c>
      <c r="R174" s="9">
        <v>0</v>
      </c>
      <c r="S174" s="9">
        <v>2</v>
      </c>
      <c r="T174" s="9">
        <v>2</v>
      </c>
      <c r="U174" s="9" t="s">
        <v>122</v>
      </c>
      <c r="V174" s="3">
        <f t="shared" si="2"/>
        <v>1</v>
      </c>
    </row>
    <row r="175" spans="1:22" x14ac:dyDescent="0.2">
      <c r="A175" s="5">
        <v>68</v>
      </c>
      <c r="B175" s="13">
        <v>45928</v>
      </c>
      <c r="C175" s="37" t="s">
        <v>101</v>
      </c>
      <c r="D175" s="17" t="s">
        <v>103</v>
      </c>
      <c r="E175" s="5" t="s">
        <v>90</v>
      </c>
      <c r="F175" s="5" t="s">
        <v>72</v>
      </c>
      <c r="G175" s="5">
        <v>76</v>
      </c>
      <c r="H175" s="5">
        <v>57</v>
      </c>
      <c r="I175" s="5">
        <v>14</v>
      </c>
      <c r="J175" s="2" t="s">
        <v>463</v>
      </c>
      <c r="K175" s="16" t="s">
        <v>446</v>
      </c>
      <c r="L175" s="31">
        <v>1</v>
      </c>
      <c r="M175" s="9">
        <v>14</v>
      </c>
      <c r="N175" s="9">
        <v>5</v>
      </c>
      <c r="O175" s="9">
        <v>2</v>
      </c>
      <c r="P175" s="3">
        <v>1</v>
      </c>
      <c r="Q175" s="5">
        <v>1</v>
      </c>
      <c r="R175" s="5">
        <v>0</v>
      </c>
      <c r="S175" s="5">
        <v>0</v>
      </c>
      <c r="T175" s="5">
        <v>1</v>
      </c>
      <c r="U175" s="9" t="s">
        <v>122</v>
      </c>
      <c r="V175" s="3">
        <f t="shared" si="2"/>
        <v>1</v>
      </c>
    </row>
    <row r="176" spans="1:22" x14ac:dyDescent="0.2">
      <c r="A176" s="5">
        <v>68</v>
      </c>
      <c r="B176" s="13">
        <v>45928</v>
      </c>
      <c r="C176" s="37" t="s">
        <v>101</v>
      </c>
      <c r="D176" s="17" t="s">
        <v>103</v>
      </c>
      <c r="E176" s="5" t="s">
        <v>90</v>
      </c>
      <c r="F176" s="5" t="s">
        <v>72</v>
      </c>
      <c r="G176" s="5">
        <v>76</v>
      </c>
      <c r="H176" s="5">
        <v>57</v>
      </c>
      <c r="I176" s="5">
        <v>15</v>
      </c>
      <c r="J176" s="2" t="s">
        <v>1093</v>
      </c>
      <c r="K176" s="16" t="s">
        <v>1091</v>
      </c>
      <c r="M176" s="9">
        <v>3</v>
      </c>
      <c r="N176" s="9">
        <v>0</v>
      </c>
      <c r="O176" s="9">
        <v>0</v>
      </c>
      <c r="P176" s="3">
        <v>0</v>
      </c>
      <c r="Q176" s="5">
        <v>0</v>
      </c>
      <c r="R176" s="5">
        <v>0</v>
      </c>
      <c r="S176" s="5">
        <v>0</v>
      </c>
      <c r="T176" s="5">
        <v>0</v>
      </c>
      <c r="U176" s="9" t="s">
        <v>122</v>
      </c>
      <c r="V176" s="3">
        <f t="shared" si="2"/>
        <v>1</v>
      </c>
    </row>
    <row r="177" spans="1:22" x14ac:dyDescent="0.2">
      <c r="A177" s="5">
        <v>69</v>
      </c>
      <c r="B177" s="13">
        <v>45928</v>
      </c>
      <c r="C177" s="37" t="s">
        <v>89</v>
      </c>
      <c r="D177" s="17" t="s">
        <v>145</v>
      </c>
      <c r="E177" s="5" t="s">
        <v>91</v>
      </c>
      <c r="F177" s="5" t="s">
        <v>73</v>
      </c>
      <c r="G177" s="5">
        <v>62</v>
      </c>
      <c r="H177" s="5">
        <v>107</v>
      </c>
      <c r="I177" s="5">
        <v>4</v>
      </c>
      <c r="J177" s="2" t="s">
        <v>428</v>
      </c>
      <c r="K177" s="16" t="s">
        <v>60</v>
      </c>
      <c r="M177" s="30">
        <v>17</v>
      </c>
      <c r="N177" s="31">
        <v>9</v>
      </c>
      <c r="O177" s="9">
        <v>3</v>
      </c>
      <c r="P177" s="9">
        <v>0</v>
      </c>
      <c r="Q177" s="3">
        <v>1</v>
      </c>
      <c r="R177" s="5">
        <v>2</v>
      </c>
      <c r="S177" s="5">
        <v>3</v>
      </c>
      <c r="T177" s="5">
        <v>1</v>
      </c>
      <c r="U177" s="9" t="s">
        <v>122</v>
      </c>
      <c r="V177" s="3">
        <f t="shared" si="2"/>
        <v>1</v>
      </c>
    </row>
    <row r="178" spans="1:22" x14ac:dyDescent="0.2">
      <c r="A178" s="5">
        <v>69</v>
      </c>
      <c r="B178" s="13">
        <v>45928</v>
      </c>
      <c r="C178" s="37" t="s">
        <v>89</v>
      </c>
      <c r="D178" s="17" t="s">
        <v>145</v>
      </c>
      <c r="E178" s="5" t="s">
        <v>91</v>
      </c>
      <c r="F178" s="5" t="s">
        <v>73</v>
      </c>
      <c r="G178" s="5">
        <v>62</v>
      </c>
      <c r="H178" s="5">
        <v>107</v>
      </c>
      <c r="I178" s="9">
        <v>5</v>
      </c>
      <c r="J178" s="8" t="s">
        <v>431</v>
      </c>
      <c r="K178" s="16" t="s">
        <v>417</v>
      </c>
      <c r="M178" s="30">
        <v>2</v>
      </c>
      <c r="N178" s="31">
        <v>0</v>
      </c>
      <c r="O178" s="9">
        <v>0</v>
      </c>
      <c r="P178" s="3">
        <v>0</v>
      </c>
      <c r="Q178" s="9">
        <v>0</v>
      </c>
      <c r="R178" s="9">
        <v>0</v>
      </c>
      <c r="S178" s="9">
        <v>0</v>
      </c>
      <c r="T178" s="9">
        <v>0</v>
      </c>
      <c r="U178" s="9" t="s">
        <v>122</v>
      </c>
      <c r="V178" s="3">
        <f t="shared" si="2"/>
        <v>1</v>
      </c>
    </row>
    <row r="179" spans="1:22" x14ac:dyDescent="0.2">
      <c r="A179" s="5">
        <v>69</v>
      </c>
      <c r="B179" s="13">
        <v>45928</v>
      </c>
      <c r="C179" s="37" t="s">
        <v>89</v>
      </c>
      <c r="D179" s="17" t="s">
        <v>145</v>
      </c>
      <c r="E179" s="5" t="s">
        <v>91</v>
      </c>
      <c r="F179" s="5" t="s">
        <v>73</v>
      </c>
      <c r="G179" s="5">
        <v>62</v>
      </c>
      <c r="H179" s="5">
        <v>107</v>
      </c>
      <c r="I179" s="9">
        <v>6</v>
      </c>
      <c r="J179" s="8" t="s">
        <v>430</v>
      </c>
      <c r="K179" s="17" t="s">
        <v>416</v>
      </c>
      <c r="L179" s="30">
        <v>1</v>
      </c>
      <c r="M179" s="30">
        <v>25</v>
      </c>
      <c r="N179" s="31">
        <v>18</v>
      </c>
      <c r="O179" s="9">
        <v>6</v>
      </c>
      <c r="P179" s="3">
        <v>2</v>
      </c>
      <c r="Q179" s="9">
        <v>4</v>
      </c>
      <c r="R179" s="9">
        <v>0</v>
      </c>
      <c r="S179" s="9">
        <v>4</v>
      </c>
      <c r="T179" s="9">
        <v>5</v>
      </c>
      <c r="U179" s="9" t="s">
        <v>122</v>
      </c>
      <c r="V179" s="3">
        <f t="shared" si="2"/>
        <v>1</v>
      </c>
    </row>
    <row r="180" spans="1:22" x14ac:dyDescent="0.2">
      <c r="A180" s="5">
        <v>69</v>
      </c>
      <c r="B180" s="13">
        <v>45928</v>
      </c>
      <c r="C180" s="37" t="s">
        <v>89</v>
      </c>
      <c r="D180" s="17" t="s">
        <v>145</v>
      </c>
      <c r="E180" s="5" t="s">
        <v>91</v>
      </c>
      <c r="F180" s="5" t="s">
        <v>73</v>
      </c>
      <c r="G180" s="5">
        <v>62</v>
      </c>
      <c r="H180" s="5">
        <v>107</v>
      </c>
      <c r="I180" s="5">
        <v>7</v>
      </c>
      <c r="J180" s="2" t="s">
        <v>1080</v>
      </c>
      <c r="K180" s="17" t="s">
        <v>1079</v>
      </c>
      <c r="L180" s="30">
        <v>1</v>
      </c>
      <c r="M180" s="30">
        <v>18</v>
      </c>
      <c r="N180" s="33">
        <v>5</v>
      </c>
      <c r="O180" s="9">
        <v>1</v>
      </c>
      <c r="P180" s="9">
        <v>0</v>
      </c>
      <c r="Q180" s="3">
        <v>0</v>
      </c>
      <c r="R180" s="5">
        <v>1</v>
      </c>
      <c r="S180" s="5">
        <v>3</v>
      </c>
      <c r="T180" s="5">
        <v>3</v>
      </c>
      <c r="U180" s="9" t="s">
        <v>122</v>
      </c>
      <c r="V180" s="3">
        <f t="shared" si="2"/>
        <v>1</v>
      </c>
    </row>
    <row r="181" spans="1:22" x14ac:dyDescent="0.2">
      <c r="A181" s="5">
        <v>69</v>
      </c>
      <c r="B181" s="13">
        <v>45928</v>
      </c>
      <c r="C181" s="37" t="s">
        <v>89</v>
      </c>
      <c r="D181" s="17" t="s">
        <v>145</v>
      </c>
      <c r="E181" s="5" t="s">
        <v>91</v>
      </c>
      <c r="F181" s="5" t="s">
        <v>73</v>
      </c>
      <c r="G181" s="5">
        <v>62</v>
      </c>
      <c r="H181" s="5">
        <v>107</v>
      </c>
      <c r="I181" s="5">
        <v>8</v>
      </c>
      <c r="J181" s="2" t="s">
        <v>429</v>
      </c>
      <c r="K181" s="16" t="s">
        <v>42</v>
      </c>
      <c r="L181" s="30">
        <v>1</v>
      </c>
      <c r="M181" s="30">
        <v>22</v>
      </c>
      <c r="N181" s="31">
        <v>10</v>
      </c>
      <c r="O181" s="9">
        <v>4</v>
      </c>
      <c r="P181" s="9">
        <v>0</v>
      </c>
      <c r="Q181" s="3">
        <v>1</v>
      </c>
      <c r="R181" s="5">
        <v>3</v>
      </c>
      <c r="S181" s="5">
        <v>2</v>
      </c>
      <c r="T181" s="5">
        <v>1</v>
      </c>
      <c r="U181" s="9" t="s">
        <v>122</v>
      </c>
      <c r="V181" s="3">
        <f t="shared" si="2"/>
        <v>1</v>
      </c>
    </row>
    <row r="182" spans="1:22" x14ac:dyDescent="0.2">
      <c r="A182" s="5">
        <v>69</v>
      </c>
      <c r="B182" s="13">
        <v>45928</v>
      </c>
      <c r="C182" s="37" t="s">
        <v>89</v>
      </c>
      <c r="D182" s="17" t="s">
        <v>145</v>
      </c>
      <c r="E182" s="5" t="s">
        <v>91</v>
      </c>
      <c r="F182" s="5" t="s">
        <v>73</v>
      </c>
      <c r="G182" s="5">
        <v>62</v>
      </c>
      <c r="H182" s="5">
        <v>107</v>
      </c>
      <c r="I182" s="5">
        <v>9</v>
      </c>
      <c r="J182" s="2" t="s">
        <v>433</v>
      </c>
      <c r="K182" s="16" t="s">
        <v>11</v>
      </c>
      <c r="M182" s="30">
        <v>22</v>
      </c>
      <c r="N182" s="31">
        <v>2</v>
      </c>
      <c r="O182" s="9">
        <v>1</v>
      </c>
      <c r="P182" s="9">
        <v>0</v>
      </c>
      <c r="Q182" s="3">
        <v>1</v>
      </c>
      <c r="R182" s="5">
        <v>0</v>
      </c>
      <c r="S182" s="5">
        <v>0</v>
      </c>
      <c r="T182" s="5">
        <v>1</v>
      </c>
      <c r="U182" s="9" t="s">
        <v>122</v>
      </c>
      <c r="V182" s="3">
        <f t="shared" si="2"/>
        <v>1</v>
      </c>
    </row>
    <row r="183" spans="1:22" x14ac:dyDescent="0.2">
      <c r="A183" s="5">
        <v>69</v>
      </c>
      <c r="B183" s="13">
        <v>45928</v>
      </c>
      <c r="C183" s="37" t="s">
        <v>89</v>
      </c>
      <c r="D183" s="17" t="s">
        <v>145</v>
      </c>
      <c r="E183" s="5" t="s">
        <v>91</v>
      </c>
      <c r="F183" s="5" t="s">
        <v>73</v>
      </c>
      <c r="G183" s="5">
        <v>62</v>
      </c>
      <c r="H183" s="5">
        <v>107</v>
      </c>
      <c r="I183" s="9">
        <v>10</v>
      </c>
      <c r="J183" s="8" t="s">
        <v>435</v>
      </c>
      <c r="K183" s="17" t="s">
        <v>137</v>
      </c>
      <c r="L183" s="30">
        <v>1</v>
      </c>
      <c r="M183" s="30">
        <v>23</v>
      </c>
      <c r="N183" s="31">
        <v>0</v>
      </c>
      <c r="O183" s="9">
        <v>0</v>
      </c>
      <c r="P183" s="3">
        <v>0</v>
      </c>
      <c r="Q183" s="9">
        <v>0</v>
      </c>
      <c r="R183" s="9">
        <v>0</v>
      </c>
      <c r="S183" s="9">
        <v>0</v>
      </c>
      <c r="T183" s="9">
        <v>4</v>
      </c>
      <c r="U183" s="9" t="s">
        <v>122</v>
      </c>
      <c r="V183" s="3">
        <f t="shared" si="2"/>
        <v>1</v>
      </c>
    </row>
    <row r="184" spans="1:22" x14ac:dyDescent="0.2">
      <c r="A184" s="5">
        <v>69</v>
      </c>
      <c r="B184" s="13">
        <v>45928</v>
      </c>
      <c r="C184" s="37" t="s">
        <v>89</v>
      </c>
      <c r="D184" s="17" t="s">
        <v>145</v>
      </c>
      <c r="E184" s="5" t="s">
        <v>91</v>
      </c>
      <c r="F184" s="5" t="s">
        <v>73</v>
      </c>
      <c r="G184" s="5">
        <v>62</v>
      </c>
      <c r="H184" s="5">
        <v>107</v>
      </c>
      <c r="I184" s="3">
        <v>11</v>
      </c>
      <c r="J184" t="s">
        <v>434</v>
      </c>
      <c r="K184" s="16" t="s">
        <v>199</v>
      </c>
      <c r="M184" s="30">
        <v>31</v>
      </c>
      <c r="N184" s="30">
        <v>7</v>
      </c>
      <c r="O184" s="9">
        <v>3</v>
      </c>
      <c r="P184" s="9">
        <v>0</v>
      </c>
      <c r="Q184" s="3">
        <v>1</v>
      </c>
      <c r="R184" s="3">
        <v>2</v>
      </c>
      <c r="S184" s="3">
        <v>1</v>
      </c>
      <c r="T184" s="3">
        <v>2</v>
      </c>
      <c r="U184" s="9" t="s">
        <v>122</v>
      </c>
      <c r="V184" s="3">
        <f t="shared" si="2"/>
        <v>1</v>
      </c>
    </row>
    <row r="185" spans="1:22" x14ac:dyDescent="0.2">
      <c r="A185" s="5">
        <v>69</v>
      </c>
      <c r="B185" s="13">
        <v>45928</v>
      </c>
      <c r="C185" s="37" t="s">
        <v>89</v>
      </c>
      <c r="D185" s="17" t="s">
        <v>145</v>
      </c>
      <c r="E185" s="5" t="s">
        <v>91</v>
      </c>
      <c r="F185" s="5" t="s">
        <v>73</v>
      </c>
      <c r="G185" s="5">
        <v>62</v>
      </c>
      <c r="H185" s="5">
        <v>107</v>
      </c>
      <c r="I185" s="9">
        <v>12</v>
      </c>
      <c r="J185" s="8" t="s">
        <v>1232</v>
      </c>
      <c r="K185" s="16" t="s">
        <v>1233</v>
      </c>
      <c r="M185" s="30">
        <v>21</v>
      </c>
      <c r="N185" s="31">
        <v>7</v>
      </c>
      <c r="O185" s="9">
        <v>3</v>
      </c>
      <c r="P185" s="3">
        <v>1</v>
      </c>
      <c r="Q185" s="9">
        <v>1</v>
      </c>
      <c r="R185" s="9">
        <v>1</v>
      </c>
      <c r="S185" s="9">
        <v>0</v>
      </c>
      <c r="T185" s="9">
        <v>1</v>
      </c>
      <c r="U185" s="9" t="s">
        <v>122</v>
      </c>
      <c r="V185" s="3">
        <f t="shared" si="2"/>
        <v>1</v>
      </c>
    </row>
    <row r="186" spans="1:22" x14ac:dyDescent="0.2">
      <c r="A186" s="5">
        <v>69</v>
      </c>
      <c r="B186" s="13">
        <v>45928</v>
      </c>
      <c r="C186" s="37" t="s">
        <v>89</v>
      </c>
      <c r="D186" s="17" t="s">
        <v>145</v>
      </c>
      <c r="E186" s="5" t="s">
        <v>91</v>
      </c>
      <c r="F186" s="5" t="s">
        <v>73</v>
      </c>
      <c r="G186" s="5">
        <v>62</v>
      </c>
      <c r="H186" s="5">
        <v>107</v>
      </c>
      <c r="I186" s="5">
        <v>13</v>
      </c>
      <c r="J186" s="2" t="s">
        <v>436</v>
      </c>
      <c r="K186" s="16" t="s">
        <v>419</v>
      </c>
      <c r="M186" s="30">
        <v>10</v>
      </c>
      <c r="N186" s="33">
        <v>0</v>
      </c>
      <c r="O186" s="9">
        <v>0</v>
      </c>
      <c r="P186" s="5">
        <v>0</v>
      </c>
      <c r="Q186" s="9">
        <v>0</v>
      </c>
      <c r="R186" s="3">
        <v>0</v>
      </c>
      <c r="S186" s="5">
        <v>0</v>
      </c>
      <c r="T186" s="5">
        <v>1</v>
      </c>
      <c r="U186" s="9" t="s">
        <v>122</v>
      </c>
      <c r="V186" s="3">
        <f t="shared" si="2"/>
        <v>1</v>
      </c>
    </row>
    <row r="187" spans="1:22" x14ac:dyDescent="0.2">
      <c r="A187" s="5">
        <v>69</v>
      </c>
      <c r="B187" s="13">
        <v>45928</v>
      </c>
      <c r="C187" s="37" t="s">
        <v>89</v>
      </c>
      <c r="D187" s="17" t="s">
        <v>145</v>
      </c>
      <c r="E187" s="5" t="s">
        <v>91</v>
      </c>
      <c r="F187" s="5" t="s">
        <v>73</v>
      </c>
      <c r="G187" s="5">
        <v>62</v>
      </c>
      <c r="H187" s="5">
        <v>107</v>
      </c>
      <c r="I187" s="5">
        <v>14</v>
      </c>
      <c r="J187" s="2" t="s">
        <v>437</v>
      </c>
      <c r="K187" s="17" t="s">
        <v>420</v>
      </c>
      <c r="L187" s="30">
        <v>1</v>
      </c>
      <c r="M187" s="30">
        <v>9</v>
      </c>
      <c r="N187" s="31">
        <v>4</v>
      </c>
      <c r="O187" s="9">
        <v>2</v>
      </c>
      <c r="P187" s="3">
        <v>0</v>
      </c>
      <c r="Q187" s="5">
        <v>1</v>
      </c>
      <c r="R187" s="5">
        <v>1</v>
      </c>
      <c r="S187" s="5">
        <v>0</v>
      </c>
      <c r="T187" s="5">
        <v>4</v>
      </c>
      <c r="U187" s="9" t="s">
        <v>122</v>
      </c>
      <c r="V187" s="3">
        <f t="shared" si="2"/>
        <v>1</v>
      </c>
    </row>
    <row r="188" spans="1:22" x14ac:dyDescent="0.2">
      <c r="A188" s="5">
        <v>69</v>
      </c>
      <c r="B188" s="13">
        <v>45928</v>
      </c>
      <c r="C188" s="37" t="s">
        <v>145</v>
      </c>
      <c r="D188" s="17" t="s">
        <v>89</v>
      </c>
      <c r="E188" s="5" t="s">
        <v>90</v>
      </c>
      <c r="F188" s="5" t="s">
        <v>72</v>
      </c>
      <c r="G188" s="5">
        <v>107</v>
      </c>
      <c r="H188" s="5">
        <v>62</v>
      </c>
      <c r="I188" s="3">
        <v>5</v>
      </c>
      <c r="J188" t="s">
        <v>1085</v>
      </c>
      <c r="K188" s="16" t="s">
        <v>16</v>
      </c>
      <c r="M188" s="30">
        <v>19</v>
      </c>
      <c r="N188" s="9">
        <v>13</v>
      </c>
      <c r="O188" s="9">
        <v>4</v>
      </c>
      <c r="P188" s="3">
        <v>3</v>
      </c>
      <c r="Q188" s="3">
        <v>0</v>
      </c>
      <c r="R188" s="3">
        <v>1</v>
      </c>
      <c r="S188" s="3">
        <v>2</v>
      </c>
      <c r="T188" s="3">
        <v>4</v>
      </c>
      <c r="U188" s="9" t="s">
        <v>122</v>
      </c>
      <c r="V188" s="3">
        <f t="shared" si="2"/>
        <v>1</v>
      </c>
    </row>
    <row r="189" spans="1:22" x14ac:dyDescent="0.2">
      <c r="A189" s="5">
        <v>69</v>
      </c>
      <c r="B189" s="13">
        <v>45928</v>
      </c>
      <c r="C189" s="37" t="s">
        <v>145</v>
      </c>
      <c r="D189" s="17" t="s">
        <v>89</v>
      </c>
      <c r="E189" s="5" t="s">
        <v>90</v>
      </c>
      <c r="F189" s="5" t="s">
        <v>72</v>
      </c>
      <c r="G189" s="5">
        <v>107</v>
      </c>
      <c r="H189" s="5">
        <v>62</v>
      </c>
      <c r="I189" s="9">
        <v>6</v>
      </c>
      <c r="J189" s="8" t="s">
        <v>401</v>
      </c>
      <c r="K189" s="17" t="s">
        <v>386</v>
      </c>
      <c r="M189" s="32">
        <v>19</v>
      </c>
      <c r="N189" s="9">
        <v>14</v>
      </c>
      <c r="O189" s="9">
        <v>5</v>
      </c>
      <c r="P189" s="3">
        <v>4</v>
      </c>
      <c r="Q189" s="9">
        <v>1</v>
      </c>
      <c r="R189" s="9">
        <v>0</v>
      </c>
      <c r="S189" s="9">
        <v>0</v>
      </c>
      <c r="T189" s="9">
        <v>3</v>
      </c>
      <c r="U189" s="9" t="s">
        <v>122</v>
      </c>
      <c r="V189" s="3">
        <f t="shared" si="2"/>
        <v>1</v>
      </c>
    </row>
    <row r="190" spans="1:22" x14ac:dyDescent="0.2">
      <c r="A190" s="5">
        <v>69</v>
      </c>
      <c r="B190" s="13">
        <v>45928</v>
      </c>
      <c r="C190" s="37" t="s">
        <v>145</v>
      </c>
      <c r="D190" s="17" t="s">
        <v>89</v>
      </c>
      <c r="E190" s="5" t="s">
        <v>90</v>
      </c>
      <c r="F190" s="5" t="s">
        <v>72</v>
      </c>
      <c r="G190" s="5">
        <v>107</v>
      </c>
      <c r="H190" s="5">
        <v>62</v>
      </c>
      <c r="I190" s="5">
        <v>10</v>
      </c>
      <c r="J190" s="2" t="s">
        <v>403</v>
      </c>
      <c r="K190" s="17" t="s">
        <v>388</v>
      </c>
      <c r="M190" s="31">
        <v>26</v>
      </c>
      <c r="N190" s="9">
        <v>17</v>
      </c>
      <c r="O190" s="9">
        <v>8</v>
      </c>
      <c r="P190" s="3">
        <v>1</v>
      </c>
      <c r="Q190" s="5">
        <v>6</v>
      </c>
      <c r="R190" s="5">
        <v>1</v>
      </c>
      <c r="S190" s="5">
        <v>0</v>
      </c>
      <c r="T190" s="5">
        <v>3</v>
      </c>
      <c r="U190" s="9" t="s">
        <v>122</v>
      </c>
      <c r="V190" s="3">
        <f t="shared" si="2"/>
        <v>1</v>
      </c>
    </row>
    <row r="191" spans="1:22" x14ac:dyDescent="0.2">
      <c r="A191" s="5">
        <v>69</v>
      </c>
      <c r="B191" s="13">
        <v>45928</v>
      </c>
      <c r="C191" s="37" t="s">
        <v>145</v>
      </c>
      <c r="D191" s="17" t="s">
        <v>89</v>
      </c>
      <c r="E191" s="5" t="s">
        <v>90</v>
      </c>
      <c r="F191" s="5" t="s">
        <v>72</v>
      </c>
      <c r="G191" s="5">
        <v>107</v>
      </c>
      <c r="H191" s="5">
        <v>62</v>
      </c>
      <c r="I191" s="5">
        <v>11</v>
      </c>
      <c r="J191" s="2" t="s">
        <v>404</v>
      </c>
      <c r="K191" s="17" t="s">
        <v>54</v>
      </c>
      <c r="L191" s="30">
        <v>1</v>
      </c>
      <c r="M191" s="31">
        <v>31</v>
      </c>
      <c r="N191" s="9">
        <v>15</v>
      </c>
      <c r="O191" s="9">
        <v>6</v>
      </c>
      <c r="P191" s="3">
        <v>2</v>
      </c>
      <c r="Q191" s="5">
        <v>1</v>
      </c>
      <c r="R191" s="5">
        <v>3</v>
      </c>
      <c r="S191" s="5">
        <v>1</v>
      </c>
      <c r="T191" s="5">
        <v>2</v>
      </c>
      <c r="U191" s="9" t="s">
        <v>122</v>
      </c>
      <c r="V191" s="3">
        <f t="shared" si="2"/>
        <v>1</v>
      </c>
    </row>
    <row r="192" spans="1:22" x14ac:dyDescent="0.2">
      <c r="A192" s="5">
        <v>69</v>
      </c>
      <c r="B192" s="13">
        <v>45928</v>
      </c>
      <c r="C192" s="37" t="s">
        <v>145</v>
      </c>
      <c r="D192" s="17" t="s">
        <v>89</v>
      </c>
      <c r="E192" s="5" t="s">
        <v>90</v>
      </c>
      <c r="F192" s="5" t="s">
        <v>72</v>
      </c>
      <c r="G192" s="5">
        <v>107</v>
      </c>
      <c r="H192" s="5">
        <v>62</v>
      </c>
      <c r="I192" s="5">
        <v>12</v>
      </c>
      <c r="J192" s="2" t="s">
        <v>1086</v>
      </c>
      <c r="K192" s="17" t="s">
        <v>186</v>
      </c>
      <c r="M192" s="31">
        <v>9</v>
      </c>
      <c r="N192" s="9">
        <v>2</v>
      </c>
      <c r="O192" s="3">
        <v>1</v>
      </c>
      <c r="P192" s="5">
        <v>0</v>
      </c>
      <c r="Q192" s="5">
        <v>0</v>
      </c>
      <c r="R192" s="5">
        <v>1</v>
      </c>
      <c r="S192" s="5">
        <v>0</v>
      </c>
      <c r="T192" s="5">
        <v>3</v>
      </c>
      <c r="U192" s="9" t="s">
        <v>122</v>
      </c>
      <c r="V192" s="3">
        <f t="shared" si="2"/>
        <v>1</v>
      </c>
    </row>
    <row r="193" spans="1:22" x14ac:dyDescent="0.2">
      <c r="A193" s="5">
        <v>69</v>
      </c>
      <c r="B193" s="13">
        <v>45928</v>
      </c>
      <c r="C193" s="37" t="s">
        <v>145</v>
      </c>
      <c r="D193" s="17" t="s">
        <v>89</v>
      </c>
      <c r="E193" s="5" t="s">
        <v>90</v>
      </c>
      <c r="F193" s="5" t="s">
        <v>72</v>
      </c>
      <c r="G193" s="5">
        <v>107</v>
      </c>
      <c r="H193" s="5">
        <v>62</v>
      </c>
      <c r="I193" s="5">
        <v>13</v>
      </c>
      <c r="J193" s="2" t="s">
        <v>1087</v>
      </c>
      <c r="K193" s="16" t="s">
        <v>1081</v>
      </c>
      <c r="L193" s="30">
        <v>1</v>
      </c>
      <c r="M193" s="31">
        <v>25</v>
      </c>
      <c r="N193" s="9">
        <v>9</v>
      </c>
      <c r="O193" s="9">
        <v>4</v>
      </c>
      <c r="P193" s="3">
        <v>0</v>
      </c>
      <c r="Q193" s="5">
        <v>2</v>
      </c>
      <c r="R193" s="5">
        <v>2</v>
      </c>
      <c r="S193" s="5">
        <v>1</v>
      </c>
      <c r="T193" s="5">
        <v>3</v>
      </c>
      <c r="U193" s="9" t="s">
        <v>122</v>
      </c>
      <c r="V193" s="3">
        <f t="shared" si="2"/>
        <v>1</v>
      </c>
    </row>
    <row r="194" spans="1:22" x14ac:dyDescent="0.2">
      <c r="A194" s="5">
        <v>69</v>
      </c>
      <c r="B194" s="13">
        <v>45928</v>
      </c>
      <c r="C194" s="37" t="s">
        <v>145</v>
      </c>
      <c r="D194" s="17" t="s">
        <v>89</v>
      </c>
      <c r="E194" s="5" t="s">
        <v>90</v>
      </c>
      <c r="F194" s="5" t="s">
        <v>72</v>
      </c>
      <c r="G194" s="5">
        <v>107</v>
      </c>
      <c r="H194" s="5">
        <v>62</v>
      </c>
      <c r="I194" s="5">
        <v>18</v>
      </c>
      <c r="J194" s="2" t="s">
        <v>406</v>
      </c>
      <c r="K194" s="17" t="s">
        <v>389</v>
      </c>
      <c r="L194" s="30">
        <v>1</v>
      </c>
      <c r="M194" s="33">
        <v>19</v>
      </c>
      <c r="N194" s="9">
        <v>4</v>
      </c>
      <c r="O194" s="9">
        <v>2</v>
      </c>
      <c r="P194" s="3">
        <v>0</v>
      </c>
      <c r="Q194" s="5">
        <v>1</v>
      </c>
      <c r="R194" s="5">
        <v>1</v>
      </c>
      <c r="S194" s="5">
        <v>0</v>
      </c>
      <c r="T194" s="5">
        <v>3</v>
      </c>
      <c r="U194" s="9" t="s">
        <v>122</v>
      </c>
      <c r="V194" s="3">
        <f t="shared" si="2"/>
        <v>1</v>
      </c>
    </row>
    <row r="195" spans="1:22" x14ac:dyDescent="0.2">
      <c r="A195" s="5">
        <v>69</v>
      </c>
      <c r="B195" s="13">
        <v>45928</v>
      </c>
      <c r="C195" s="37" t="s">
        <v>145</v>
      </c>
      <c r="D195" s="17" t="s">
        <v>89</v>
      </c>
      <c r="E195" s="5" t="s">
        <v>90</v>
      </c>
      <c r="F195" s="5" t="s">
        <v>72</v>
      </c>
      <c r="G195" s="5">
        <v>107</v>
      </c>
      <c r="H195" s="5">
        <v>62</v>
      </c>
      <c r="I195" s="5">
        <v>19</v>
      </c>
      <c r="J195" s="2" t="s">
        <v>407</v>
      </c>
      <c r="K195" s="17" t="s">
        <v>390</v>
      </c>
      <c r="L195" s="30">
        <v>1</v>
      </c>
      <c r="M195" s="31">
        <v>26</v>
      </c>
      <c r="N195" s="9">
        <v>16</v>
      </c>
      <c r="O195" s="3">
        <v>5</v>
      </c>
      <c r="P195" s="5">
        <v>0</v>
      </c>
      <c r="Q195" s="5">
        <v>3</v>
      </c>
      <c r="R195" s="5">
        <v>2</v>
      </c>
      <c r="S195" s="5">
        <v>6</v>
      </c>
      <c r="T195" s="5">
        <v>1</v>
      </c>
      <c r="U195" s="9" t="s">
        <v>122</v>
      </c>
      <c r="V195" s="3">
        <f t="shared" ref="V195:V196" si="3">IF(M195=0,0,1)</f>
        <v>1</v>
      </c>
    </row>
    <row r="196" spans="1:22" x14ac:dyDescent="0.2">
      <c r="A196" s="5">
        <v>69</v>
      </c>
      <c r="B196" s="13">
        <v>45928</v>
      </c>
      <c r="C196" s="37" t="s">
        <v>145</v>
      </c>
      <c r="D196" s="17" t="s">
        <v>89</v>
      </c>
      <c r="E196" s="5" t="s">
        <v>90</v>
      </c>
      <c r="F196" s="5" t="s">
        <v>72</v>
      </c>
      <c r="G196" s="5">
        <v>107</v>
      </c>
      <c r="H196" s="5">
        <v>62</v>
      </c>
      <c r="I196" s="5">
        <v>20</v>
      </c>
      <c r="J196" s="2" t="s">
        <v>135</v>
      </c>
      <c r="K196" s="16" t="s">
        <v>52</v>
      </c>
      <c r="L196" s="30">
        <v>1</v>
      </c>
      <c r="M196" s="31">
        <v>26</v>
      </c>
      <c r="N196" s="9">
        <v>17</v>
      </c>
      <c r="O196" s="9">
        <v>6</v>
      </c>
      <c r="P196" s="3">
        <v>2</v>
      </c>
      <c r="Q196" s="5">
        <v>1</v>
      </c>
      <c r="R196" s="5">
        <v>3</v>
      </c>
      <c r="S196" s="5">
        <v>3</v>
      </c>
      <c r="T196" s="5">
        <v>1</v>
      </c>
      <c r="U196" s="9" t="s">
        <v>122</v>
      </c>
      <c r="V196" s="3">
        <f t="shared" si="3"/>
        <v>1</v>
      </c>
    </row>
    <row r="197" spans="1:22" x14ac:dyDescent="0.2">
      <c r="A197" s="9"/>
      <c r="B197" s="36"/>
      <c r="C197" s="26"/>
      <c r="D197" s="26"/>
      <c r="E197" s="9"/>
      <c r="F197" s="9"/>
      <c r="G197" s="9"/>
      <c r="H197" s="9"/>
      <c r="I197" s="9"/>
      <c r="J197" s="8"/>
      <c r="K197" s="26"/>
      <c r="L197" s="31"/>
      <c r="O197" s="9"/>
      <c r="P197" s="9"/>
      <c r="Q197" s="9"/>
      <c r="R197" s="9"/>
      <c r="S197" s="9"/>
      <c r="T197" s="9"/>
      <c r="U197" s="9"/>
    </row>
    <row r="198" spans="1:22" x14ac:dyDescent="0.2">
      <c r="A198" s="9"/>
      <c r="B198" s="13"/>
      <c r="C198" s="26"/>
      <c r="D198" s="26"/>
      <c r="E198" s="9"/>
      <c r="F198" s="9"/>
      <c r="I198" s="9"/>
      <c r="J198" s="8"/>
      <c r="K198" s="26"/>
      <c r="L198" s="31"/>
      <c r="O198" s="9"/>
      <c r="P198" s="9"/>
      <c r="Q198" s="9"/>
      <c r="R198" s="9"/>
      <c r="S198" s="9"/>
      <c r="T198" s="9"/>
      <c r="U198" s="9"/>
      <c r="V198" s="5"/>
    </row>
    <row r="199" spans="1:22" x14ac:dyDescent="0.2">
      <c r="A199" s="5"/>
      <c r="B199" s="14"/>
      <c r="C199" s="37"/>
      <c r="D199" s="17"/>
      <c r="E199" s="5"/>
      <c r="F199" s="5"/>
      <c r="G199" s="5"/>
      <c r="H199" s="5"/>
      <c r="I199" s="5"/>
      <c r="J199" s="2"/>
      <c r="K199" s="17"/>
      <c r="N199" s="9"/>
      <c r="P199" s="5"/>
      <c r="R199" s="5"/>
      <c r="T199" s="5"/>
      <c r="V199" s="5"/>
    </row>
    <row r="200" spans="1:22" x14ac:dyDescent="0.2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17"/>
      <c r="L200" s="31"/>
      <c r="O200" s="5"/>
      <c r="P200" s="5"/>
      <c r="Q200" s="5"/>
      <c r="R200" s="5"/>
      <c r="S200" s="5"/>
      <c r="T200" s="5"/>
      <c r="V200" s="5"/>
    </row>
    <row r="201" spans="1:22" x14ac:dyDescent="0.2">
      <c r="A201" s="5"/>
      <c r="B201" s="14"/>
      <c r="C201" s="37"/>
      <c r="D201" s="17"/>
      <c r="E201" s="5"/>
      <c r="F201" s="5"/>
      <c r="G201" s="5"/>
      <c r="H201" s="5"/>
      <c r="I201" s="5"/>
      <c r="J201" s="2"/>
      <c r="K201" s="17"/>
      <c r="L201" s="31"/>
      <c r="M201" s="28"/>
      <c r="N201" s="9"/>
      <c r="P201" s="5"/>
      <c r="Q201" s="5"/>
      <c r="R201" s="5"/>
      <c r="S201" s="5"/>
      <c r="T201" s="5"/>
    </row>
    <row r="202" spans="1:22" x14ac:dyDescent="0.2">
      <c r="A202" s="9"/>
      <c r="B202" s="36"/>
      <c r="C202" s="26"/>
      <c r="D202" s="26"/>
      <c r="E202" s="9"/>
      <c r="F202" s="9"/>
      <c r="G202" s="9"/>
      <c r="H202" s="9"/>
      <c r="I202" s="9"/>
      <c r="J202" s="8"/>
      <c r="K202" s="26"/>
      <c r="P202" s="9"/>
      <c r="R202" s="9"/>
      <c r="T202" s="9"/>
      <c r="U202" s="9"/>
      <c r="V202" s="5"/>
    </row>
    <row r="203" spans="1:22" x14ac:dyDescent="0.2">
      <c r="A203" s="5"/>
      <c r="B203" s="13"/>
      <c r="C203" s="37"/>
      <c r="D203" s="17"/>
      <c r="E203" s="5"/>
      <c r="F203" s="5"/>
      <c r="G203" s="5"/>
      <c r="H203" s="5"/>
      <c r="I203" s="5"/>
      <c r="J203" s="2"/>
      <c r="K203" s="17"/>
      <c r="L203" s="31"/>
      <c r="N203" s="9"/>
      <c r="P203" s="5"/>
      <c r="Q203" s="5"/>
      <c r="R203" s="5"/>
      <c r="S203" s="5"/>
      <c r="T203" s="5"/>
      <c r="V203" s="5"/>
    </row>
    <row r="204" spans="1:22" x14ac:dyDescent="0.2">
      <c r="A204" s="5"/>
      <c r="B204" s="13"/>
      <c r="C204" s="37"/>
      <c r="D204" s="17"/>
      <c r="E204" s="5"/>
      <c r="F204" s="5"/>
      <c r="G204" s="5"/>
      <c r="H204" s="5"/>
      <c r="I204" s="5"/>
      <c r="J204" s="2"/>
      <c r="K204" s="17"/>
      <c r="L204" s="31"/>
      <c r="N204" s="9"/>
      <c r="P204" s="5"/>
      <c r="Q204" s="5"/>
      <c r="R204" s="5"/>
      <c r="S204" s="5"/>
      <c r="T204" s="5"/>
    </row>
    <row r="205" spans="1:22" x14ac:dyDescent="0.2">
      <c r="A205" s="5"/>
      <c r="B205" s="14"/>
      <c r="C205" s="37"/>
      <c r="D205" s="17"/>
      <c r="E205" s="5"/>
      <c r="F205" s="5"/>
      <c r="G205" s="5"/>
      <c r="H205" s="5"/>
      <c r="I205" s="5"/>
      <c r="J205" s="2"/>
      <c r="K205" s="17"/>
      <c r="L205" s="31"/>
      <c r="O205" s="5"/>
      <c r="P205" s="5"/>
      <c r="Q205" s="5"/>
      <c r="R205" s="5"/>
      <c r="S205" s="5"/>
      <c r="T205" s="5"/>
      <c r="U205" s="9"/>
    </row>
    <row r="206" spans="1:22" x14ac:dyDescent="0.2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17"/>
      <c r="L206" s="31"/>
      <c r="N206" s="9"/>
      <c r="P206" s="5"/>
      <c r="Q206" s="5"/>
      <c r="R206" s="5"/>
      <c r="S206" s="5"/>
      <c r="T206" s="5"/>
      <c r="U206" s="9"/>
    </row>
    <row r="207" spans="1:22" x14ac:dyDescent="0.2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17"/>
      <c r="L207" s="31"/>
      <c r="N207" s="9"/>
      <c r="P207" s="5"/>
      <c r="Q207" s="5"/>
      <c r="R207" s="5"/>
      <c r="S207" s="5"/>
      <c r="T207" s="5"/>
      <c r="U207" s="9"/>
      <c r="V207" s="5"/>
    </row>
    <row r="208" spans="1:22" x14ac:dyDescent="0.2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17"/>
      <c r="L208" s="31"/>
      <c r="N208" s="9"/>
      <c r="P208" s="5"/>
      <c r="Q208" s="5"/>
      <c r="R208" s="5"/>
      <c r="S208" s="5"/>
      <c r="T208" s="5"/>
      <c r="V208" s="5"/>
    </row>
    <row r="209" spans="1:29" x14ac:dyDescent="0.2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17"/>
      <c r="L209" s="33"/>
      <c r="N209" s="5"/>
      <c r="O209" s="9"/>
      <c r="Q209" s="5"/>
      <c r="R209" s="5"/>
      <c r="S209" s="5"/>
      <c r="T209" s="5"/>
    </row>
    <row r="210" spans="1:29" x14ac:dyDescent="0.2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17"/>
      <c r="L210" s="31"/>
      <c r="O210" s="5"/>
      <c r="P210" s="5"/>
      <c r="Q210" s="5"/>
      <c r="R210" s="5"/>
      <c r="S210" s="5"/>
      <c r="T210" s="5"/>
      <c r="U210" s="9"/>
      <c r="V210" s="5"/>
    </row>
    <row r="211" spans="1:29" x14ac:dyDescent="0.2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17"/>
      <c r="L211" s="31"/>
      <c r="N211" s="9"/>
      <c r="P211" s="5"/>
      <c r="Q211" s="5"/>
      <c r="R211" s="5"/>
      <c r="S211" s="5"/>
      <c r="T211" s="5"/>
    </row>
    <row r="212" spans="1:29" x14ac:dyDescent="0.2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17"/>
      <c r="L212" s="31"/>
      <c r="N212" s="9"/>
      <c r="P212" s="5"/>
      <c r="Q212" s="5"/>
      <c r="R212" s="5"/>
      <c r="S212" s="5"/>
      <c r="T212" s="5"/>
      <c r="U212" s="9"/>
    </row>
    <row r="213" spans="1:29" x14ac:dyDescent="0.2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17"/>
      <c r="L213" s="33"/>
      <c r="N213" s="9"/>
      <c r="P213" s="5"/>
      <c r="Q213" s="5"/>
      <c r="R213" s="5"/>
      <c r="S213" s="5"/>
      <c r="T213" s="5"/>
      <c r="U213" s="9"/>
      <c r="V213" s="5"/>
    </row>
    <row r="214" spans="1:29" x14ac:dyDescent="0.2">
      <c r="A214" s="5"/>
      <c r="B214" s="14"/>
      <c r="C214" s="37"/>
      <c r="D214" s="17"/>
      <c r="E214" s="5"/>
      <c r="F214" s="5"/>
      <c r="G214" s="5"/>
      <c r="H214" s="5"/>
      <c r="I214" s="5"/>
      <c r="J214" s="2"/>
      <c r="K214" s="17"/>
      <c r="L214" s="31"/>
      <c r="O214" s="5"/>
      <c r="P214" s="5"/>
      <c r="Q214" s="5"/>
      <c r="R214" s="5"/>
      <c r="S214" s="5"/>
      <c r="T214" s="5"/>
      <c r="V214" s="5"/>
    </row>
    <row r="215" spans="1:29" x14ac:dyDescent="0.2">
      <c r="A215" s="5"/>
      <c r="B215" s="13"/>
      <c r="C215" s="37"/>
      <c r="D215" s="17"/>
      <c r="E215" s="5"/>
      <c r="F215" s="5"/>
      <c r="G215" s="5"/>
      <c r="H215" s="5"/>
      <c r="I215" s="5"/>
      <c r="J215" s="2"/>
      <c r="K215" s="17"/>
      <c r="L215" s="31"/>
      <c r="N215" s="9"/>
      <c r="P215" s="5"/>
      <c r="Q215" s="5"/>
      <c r="R215" s="5"/>
      <c r="S215" s="5"/>
      <c r="T215" s="5"/>
    </row>
    <row r="216" spans="1:29" x14ac:dyDescent="0.2">
      <c r="A216" s="9"/>
      <c r="B216" s="36"/>
      <c r="C216" s="26"/>
      <c r="D216" s="26"/>
      <c r="E216" s="9"/>
      <c r="F216" s="9"/>
      <c r="G216" s="9"/>
      <c r="H216" s="9"/>
      <c r="I216" s="9"/>
      <c r="J216" s="8"/>
      <c r="K216" s="26"/>
      <c r="P216" s="9"/>
      <c r="R216" s="9"/>
      <c r="U216" s="9"/>
      <c r="V216" s="5"/>
    </row>
    <row r="217" spans="1:29" x14ac:dyDescent="0.2">
      <c r="A217" s="5"/>
      <c r="B217" s="13"/>
      <c r="C217" s="37"/>
      <c r="D217" s="17"/>
      <c r="E217" s="5"/>
      <c r="F217" s="5"/>
      <c r="G217" s="5"/>
      <c r="H217" s="5"/>
      <c r="I217" s="5"/>
      <c r="J217" s="2"/>
      <c r="K217" s="17"/>
      <c r="L217" s="33"/>
      <c r="N217" s="9"/>
      <c r="P217" s="5"/>
      <c r="Q217" s="5"/>
      <c r="R217" s="5"/>
      <c r="S217" s="5"/>
      <c r="T217" s="5"/>
      <c r="V217" s="5"/>
    </row>
    <row r="218" spans="1:29" x14ac:dyDescent="0.2">
      <c r="A218" s="5"/>
      <c r="B218" s="14"/>
      <c r="C218" s="37"/>
      <c r="D218" s="17"/>
      <c r="E218" s="5"/>
      <c r="F218" s="5"/>
      <c r="G218" s="5"/>
      <c r="H218" s="5"/>
      <c r="I218" s="5"/>
      <c r="J218" s="2"/>
      <c r="K218" s="17"/>
      <c r="L218" s="31"/>
      <c r="O218" s="5"/>
      <c r="P218" s="5"/>
      <c r="Q218" s="5"/>
      <c r="R218" s="5"/>
      <c r="S218" s="5"/>
      <c r="T218" s="5"/>
      <c r="V218" s="5"/>
    </row>
    <row r="219" spans="1:29" x14ac:dyDescent="0.2">
      <c r="A219" s="5"/>
      <c r="B219" s="14"/>
      <c r="C219" s="37"/>
      <c r="D219" s="17"/>
      <c r="E219" s="5"/>
      <c r="F219" s="5"/>
      <c r="G219" s="5"/>
      <c r="H219" s="5"/>
      <c r="I219" s="5"/>
      <c r="J219" s="2"/>
      <c r="K219" s="17"/>
      <c r="L219" s="31"/>
      <c r="N219" s="9"/>
      <c r="P219" s="5"/>
      <c r="Q219" s="5"/>
      <c r="R219" s="5"/>
      <c r="S219" s="5"/>
      <c r="T219" s="5"/>
    </row>
    <row r="220" spans="1:29" x14ac:dyDescent="0.2">
      <c r="A220" s="9"/>
      <c r="B220" s="36"/>
      <c r="C220" s="26"/>
      <c r="D220" s="26"/>
      <c r="E220" s="9"/>
      <c r="F220" s="9"/>
      <c r="G220" s="9"/>
      <c r="H220" s="9"/>
      <c r="I220" s="9"/>
      <c r="J220" s="8"/>
      <c r="K220" s="26"/>
      <c r="L220" s="31"/>
      <c r="O220" s="9"/>
      <c r="P220" s="9"/>
      <c r="Q220" s="9"/>
      <c r="R220" s="9"/>
      <c r="S220" s="9"/>
      <c r="T220" s="9"/>
      <c r="U220" s="9"/>
    </row>
    <row r="221" spans="1:29" x14ac:dyDescent="0.2">
      <c r="A221" s="5"/>
      <c r="B221" s="14"/>
      <c r="C221" s="37"/>
      <c r="D221" s="17"/>
      <c r="E221" s="5"/>
      <c r="F221" s="5"/>
      <c r="G221" s="5"/>
      <c r="H221" s="5"/>
      <c r="I221" s="5"/>
      <c r="J221" s="2"/>
      <c r="K221" s="17"/>
      <c r="L221" s="31"/>
      <c r="O221" s="5"/>
      <c r="P221" s="5"/>
      <c r="Q221" s="5"/>
      <c r="R221" s="5"/>
      <c r="S221" s="5"/>
      <c r="T221" s="5"/>
      <c r="U221" s="9"/>
      <c r="V221" s="5"/>
    </row>
    <row r="222" spans="1:29" x14ac:dyDescent="0.2">
      <c r="A222" s="5"/>
      <c r="B222" s="14"/>
      <c r="C222" s="37"/>
      <c r="D222" s="17"/>
      <c r="E222" s="5"/>
      <c r="F222" s="5"/>
      <c r="G222" s="5"/>
      <c r="H222" s="5"/>
      <c r="I222" s="5"/>
      <c r="J222" s="2"/>
      <c r="K222" s="17"/>
      <c r="L222" s="31"/>
      <c r="N222" s="9"/>
      <c r="P222" s="5"/>
      <c r="Q222" s="5"/>
      <c r="R222" s="5"/>
      <c r="S222" s="5"/>
      <c r="T222" s="5"/>
      <c r="AC222" s="3"/>
    </row>
    <row r="223" spans="1:29" x14ac:dyDescent="0.2">
      <c r="A223" s="9"/>
      <c r="B223" s="13"/>
      <c r="C223" s="26"/>
      <c r="D223" s="26"/>
      <c r="E223" s="9"/>
      <c r="F223" s="9"/>
      <c r="I223" s="9"/>
      <c r="J223" s="8"/>
      <c r="K223" s="26"/>
      <c r="L223" s="31"/>
      <c r="O223" s="9"/>
      <c r="P223" s="9"/>
      <c r="Q223" s="9"/>
      <c r="R223" s="9"/>
      <c r="S223" s="9"/>
      <c r="T223" s="9"/>
      <c r="U223" s="9"/>
      <c r="AC223" s="3"/>
    </row>
    <row r="224" spans="1:29" x14ac:dyDescent="0.2">
      <c r="A224" s="5"/>
      <c r="B224" s="14"/>
      <c r="C224" s="37"/>
      <c r="D224" s="17"/>
      <c r="E224" s="5"/>
      <c r="F224" s="5"/>
      <c r="G224" s="5"/>
      <c r="H224" s="5"/>
      <c r="I224" s="5"/>
      <c r="J224" s="2"/>
      <c r="K224" s="17"/>
      <c r="L224" s="31"/>
      <c r="N224" s="9"/>
      <c r="P224" s="5"/>
      <c r="Q224" s="5"/>
      <c r="R224" s="5"/>
      <c r="S224" s="5"/>
      <c r="T224" s="5"/>
      <c r="U224" s="9"/>
      <c r="V224" s="5"/>
      <c r="AC224" s="3"/>
    </row>
    <row r="225" spans="1:44" x14ac:dyDescent="0.2">
      <c r="A225" s="5"/>
      <c r="B225" s="14"/>
      <c r="C225" s="37"/>
      <c r="D225" s="17"/>
      <c r="E225" s="5"/>
      <c r="F225" s="5"/>
      <c r="G225" s="5"/>
      <c r="H225" s="5"/>
      <c r="I225" s="5"/>
      <c r="J225" s="2"/>
      <c r="K225" s="17"/>
      <c r="L225" s="31"/>
      <c r="N225" s="9"/>
      <c r="P225" s="5"/>
      <c r="Q225" s="5"/>
      <c r="R225" s="5"/>
      <c r="S225" s="5"/>
      <c r="T225" s="5"/>
      <c r="V225" s="5"/>
      <c r="AC225" s="3"/>
    </row>
    <row r="226" spans="1:44" x14ac:dyDescent="0.2">
      <c r="A226" s="5"/>
      <c r="B226" s="13"/>
      <c r="C226" s="37"/>
      <c r="D226" s="17"/>
      <c r="E226" s="5"/>
      <c r="F226" s="5"/>
      <c r="G226" s="5"/>
      <c r="H226" s="5"/>
      <c r="I226" s="5"/>
      <c r="J226" s="2"/>
      <c r="K226" s="17"/>
      <c r="N226" s="9"/>
      <c r="P226" s="5"/>
      <c r="Q226" s="5"/>
      <c r="R226" s="5"/>
      <c r="S226" s="5"/>
      <c r="T226" s="5"/>
      <c r="V226" s="5"/>
      <c r="AC226" s="3"/>
    </row>
    <row r="227" spans="1:44" x14ac:dyDescent="0.2">
      <c r="A227" s="5"/>
      <c r="B227" s="14"/>
      <c r="C227" s="37"/>
      <c r="D227" s="17"/>
      <c r="E227" s="5"/>
      <c r="F227" s="5"/>
      <c r="G227" s="5"/>
      <c r="H227" s="5"/>
      <c r="I227" s="5"/>
      <c r="J227" s="2"/>
      <c r="K227" s="17"/>
      <c r="L227" s="31"/>
      <c r="M227" s="28"/>
      <c r="N227" s="9"/>
      <c r="P227" s="5"/>
      <c r="Q227" s="5"/>
      <c r="R227" s="5"/>
      <c r="S227" s="5"/>
      <c r="T227" s="5"/>
      <c r="AC227" s="3"/>
    </row>
    <row r="228" spans="1:44" x14ac:dyDescent="0.2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17"/>
      <c r="L228" s="31"/>
      <c r="O228" s="5"/>
      <c r="P228" s="5"/>
      <c r="Q228" s="5"/>
      <c r="R228" s="5"/>
      <c r="S228" s="5"/>
      <c r="T228" s="5"/>
      <c r="U228" s="9"/>
      <c r="AC228" s="3"/>
    </row>
    <row r="229" spans="1:44" x14ac:dyDescent="0.2">
      <c r="A229" s="5"/>
      <c r="B229" s="14"/>
      <c r="C229" s="37"/>
      <c r="D229" s="17"/>
      <c r="E229" s="5"/>
      <c r="F229" s="5"/>
      <c r="G229" s="5"/>
      <c r="H229" s="5"/>
      <c r="I229" s="5"/>
      <c r="J229" s="2"/>
      <c r="K229" s="17"/>
      <c r="L229" s="31"/>
      <c r="N229" s="9"/>
      <c r="P229" s="5"/>
      <c r="Q229" s="5"/>
      <c r="R229" s="5"/>
      <c r="S229" s="5"/>
      <c r="T229" s="5"/>
      <c r="U229" s="9"/>
      <c r="AC229" s="3"/>
    </row>
    <row r="230" spans="1:44" x14ac:dyDescent="0.2">
      <c r="A230" s="9"/>
      <c r="B230" s="36"/>
      <c r="C230" s="26"/>
      <c r="D230" s="26"/>
      <c r="E230" s="9"/>
      <c r="F230" s="9"/>
      <c r="G230" s="9"/>
      <c r="H230" s="9"/>
      <c r="I230" s="9"/>
      <c r="J230" s="8"/>
      <c r="N230" s="9"/>
      <c r="P230" s="9"/>
      <c r="R230" s="9"/>
      <c r="S230" s="9"/>
      <c r="T230" s="9"/>
      <c r="U230" s="9"/>
      <c r="V230" s="5"/>
      <c r="AC230" s="3"/>
    </row>
    <row r="231" spans="1:44" x14ac:dyDescent="0.2">
      <c r="A231" s="5"/>
      <c r="B231" s="13"/>
      <c r="C231" s="37"/>
      <c r="D231" s="17"/>
      <c r="E231" s="5"/>
      <c r="F231" s="5"/>
      <c r="G231" s="5"/>
      <c r="H231" s="5"/>
      <c r="I231" s="5"/>
      <c r="K231" s="17"/>
      <c r="N231" s="9"/>
      <c r="P231" s="5"/>
      <c r="Q231" s="5"/>
      <c r="R231" s="5"/>
      <c r="S231" s="5"/>
      <c r="T231" s="5"/>
      <c r="V231" s="5"/>
      <c r="AC231" s="3"/>
    </row>
    <row r="232" spans="1:44" x14ac:dyDescent="0.2">
      <c r="A232" s="5"/>
      <c r="B232" s="14"/>
      <c r="C232" s="37"/>
      <c r="D232" s="17"/>
      <c r="E232" s="5"/>
      <c r="F232" s="5"/>
      <c r="G232" s="5"/>
      <c r="H232" s="5"/>
      <c r="I232" s="5"/>
      <c r="J232" s="2"/>
      <c r="K232" s="17"/>
      <c r="N232" s="9"/>
      <c r="P232" s="5"/>
      <c r="R232" s="5"/>
      <c r="T232" s="5"/>
      <c r="V232" s="5"/>
      <c r="AC232" s="3"/>
    </row>
    <row r="233" spans="1:44" x14ac:dyDescent="0.2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17"/>
      <c r="L233" s="33"/>
      <c r="O233" s="9"/>
      <c r="Q233" s="5"/>
      <c r="S233" s="5"/>
      <c r="AC233" s="3"/>
    </row>
    <row r="234" spans="1:44" x14ac:dyDescent="0.2">
      <c r="A234" s="5"/>
      <c r="B234" s="14"/>
      <c r="C234" s="37"/>
      <c r="D234" s="17"/>
      <c r="E234" s="5"/>
      <c r="F234" s="5"/>
      <c r="G234" s="5"/>
      <c r="H234" s="5"/>
      <c r="I234" s="5"/>
      <c r="J234" s="2"/>
      <c r="K234" s="17"/>
      <c r="L234" s="31"/>
      <c r="N234" s="9"/>
      <c r="P234" s="5"/>
      <c r="Q234" s="5"/>
      <c r="R234" s="5"/>
      <c r="S234" s="5"/>
      <c r="T234" s="5"/>
      <c r="U234" s="9"/>
      <c r="V234" s="5"/>
      <c r="AC234" s="3"/>
    </row>
    <row r="235" spans="1:44" x14ac:dyDescent="0.2">
      <c r="A235" s="5"/>
      <c r="B235" s="13"/>
      <c r="C235" s="37"/>
      <c r="D235" s="17"/>
      <c r="E235" s="5"/>
      <c r="F235" s="5"/>
      <c r="G235" s="5"/>
      <c r="H235" s="5"/>
      <c r="I235" s="5"/>
      <c r="J235" s="2"/>
      <c r="K235" s="17"/>
      <c r="L235" s="33"/>
      <c r="N235" s="9"/>
      <c r="P235" s="5"/>
      <c r="Q235" s="5"/>
      <c r="R235" s="5"/>
      <c r="S235" s="5"/>
      <c r="T235" s="5"/>
      <c r="V235" s="5"/>
      <c r="AC235" s="3"/>
    </row>
    <row r="236" spans="1:44" x14ac:dyDescent="0.2">
      <c r="A236" s="5"/>
      <c r="B236" s="14"/>
      <c r="C236" s="37"/>
      <c r="D236" s="17"/>
      <c r="E236" s="5"/>
      <c r="F236" s="5"/>
      <c r="G236" s="5"/>
      <c r="H236" s="5"/>
      <c r="I236" s="5"/>
      <c r="J236" s="2"/>
      <c r="K236" s="17"/>
      <c r="L236" s="31"/>
      <c r="N236" s="9"/>
      <c r="P236" s="5"/>
      <c r="Q236" s="5"/>
      <c r="R236" s="5"/>
      <c r="S236" s="5"/>
      <c r="T236" s="5"/>
      <c r="V236" s="5"/>
      <c r="AC236" s="3"/>
    </row>
    <row r="237" spans="1:44" x14ac:dyDescent="0.2">
      <c r="A237" s="5"/>
      <c r="B237" s="13"/>
      <c r="C237" s="37"/>
      <c r="D237" s="17"/>
      <c r="E237" s="5"/>
      <c r="F237" s="5"/>
      <c r="G237" s="5"/>
      <c r="H237" s="5"/>
      <c r="I237" s="5"/>
      <c r="J237" s="2"/>
      <c r="K237" s="17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 x14ac:dyDescent="0.2">
      <c r="A238" s="5"/>
      <c r="B238" s="14"/>
      <c r="C238" s="37"/>
      <c r="D238" s="17"/>
      <c r="E238" s="5"/>
      <c r="F238" s="5"/>
      <c r="G238" s="5"/>
      <c r="H238" s="5"/>
      <c r="I238" s="5"/>
      <c r="J238" s="2"/>
      <c r="K238" s="17"/>
      <c r="L238" s="31"/>
      <c r="N238" s="9"/>
      <c r="P238" s="5"/>
      <c r="Q238" s="5"/>
      <c r="R238" s="5"/>
      <c r="S238" s="5"/>
      <c r="T238" s="5"/>
      <c r="V238" s="5"/>
      <c r="AC238" s="3"/>
    </row>
    <row r="239" spans="1:44" x14ac:dyDescent="0.2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17"/>
      <c r="L239" s="33"/>
      <c r="O239" s="9"/>
      <c r="Q239" s="5"/>
      <c r="R239" s="5"/>
      <c r="S239" s="5"/>
      <c r="T239" s="5"/>
      <c r="AC239" s="3"/>
      <c r="AR239"/>
    </row>
    <row r="240" spans="1:44" x14ac:dyDescent="0.2">
      <c r="A240" s="5"/>
      <c r="B240" s="14"/>
      <c r="C240" s="37"/>
      <c r="D240" s="17"/>
      <c r="E240" s="5"/>
      <c r="F240" s="5"/>
      <c r="G240" s="5"/>
      <c r="H240" s="5"/>
      <c r="I240" s="5"/>
      <c r="J240" s="2"/>
      <c r="K240" s="17"/>
      <c r="L240" s="31"/>
      <c r="O240" s="5"/>
      <c r="P240" s="5"/>
      <c r="Q240" s="5"/>
      <c r="R240" s="5"/>
      <c r="S240" s="5"/>
      <c r="T240" s="5"/>
      <c r="U240" s="9"/>
      <c r="V240" s="5"/>
      <c r="AC240" s="3"/>
      <c r="AR240"/>
    </row>
    <row r="241" spans="1:44" x14ac:dyDescent="0.2">
      <c r="A241" s="5"/>
      <c r="B241" s="13"/>
      <c r="C241" s="37"/>
      <c r="D241" s="17"/>
      <c r="E241" s="5"/>
      <c r="F241" s="5"/>
      <c r="G241" s="5"/>
      <c r="H241" s="5"/>
      <c r="I241" s="5"/>
      <c r="J241" s="2"/>
      <c r="K241" s="17"/>
      <c r="L241" s="31"/>
      <c r="N241" s="9"/>
      <c r="P241" s="5"/>
      <c r="Q241" s="5"/>
      <c r="R241" s="5"/>
      <c r="S241" s="5"/>
      <c r="T241" s="5"/>
      <c r="AC241" s="3"/>
      <c r="AR241"/>
    </row>
    <row r="242" spans="1:44" x14ac:dyDescent="0.2">
      <c r="A242" s="5"/>
      <c r="B242" s="14"/>
      <c r="C242" s="37"/>
      <c r="D242" s="17"/>
      <c r="E242" s="5"/>
      <c r="F242" s="5"/>
      <c r="G242" s="5"/>
      <c r="H242" s="5"/>
      <c r="I242" s="5"/>
      <c r="J242" s="2"/>
      <c r="K242" s="17"/>
      <c r="L242" s="31"/>
      <c r="N242" s="9"/>
      <c r="P242" s="5"/>
      <c r="Q242" s="5"/>
      <c r="R242" s="5"/>
      <c r="S242" s="5"/>
      <c r="T242" s="5"/>
      <c r="U242" s="9"/>
      <c r="V242" s="5"/>
      <c r="AC242" s="3"/>
      <c r="AR242"/>
    </row>
    <row r="243" spans="1:44" x14ac:dyDescent="0.2">
      <c r="A243" s="5"/>
      <c r="B243" s="13"/>
      <c r="C243" s="37"/>
      <c r="D243" s="17"/>
      <c r="E243" s="5"/>
      <c r="F243" s="5"/>
      <c r="G243" s="5"/>
      <c r="H243" s="5"/>
      <c r="I243" s="5"/>
      <c r="K243" s="17"/>
      <c r="N243" s="9"/>
      <c r="P243" s="5"/>
      <c r="Q243" s="5"/>
      <c r="R243" s="5"/>
      <c r="S243" s="5"/>
      <c r="T243" s="5"/>
      <c r="V243" s="5"/>
      <c r="AC243" s="3"/>
      <c r="AR243"/>
    </row>
    <row r="244" spans="1:44" x14ac:dyDescent="0.2">
      <c r="A244" s="5"/>
      <c r="B244" s="14"/>
      <c r="C244" s="37"/>
      <c r="D244" s="17"/>
      <c r="E244" s="5"/>
      <c r="F244" s="5"/>
      <c r="G244" s="5"/>
      <c r="H244" s="5"/>
      <c r="I244" s="5"/>
      <c r="J244" s="2"/>
      <c r="K244" s="17"/>
      <c r="L244" s="31"/>
      <c r="N244" s="9"/>
      <c r="P244" s="5"/>
      <c r="Q244" s="5"/>
      <c r="R244" s="5"/>
      <c r="S244" s="5"/>
      <c r="T244" s="5"/>
      <c r="AC244" s="3"/>
      <c r="AR244"/>
    </row>
    <row r="245" spans="1:44" x14ac:dyDescent="0.2">
      <c r="A245" s="9"/>
      <c r="B245" s="13"/>
      <c r="C245" s="26"/>
      <c r="D245" s="26"/>
      <c r="E245" s="9"/>
      <c r="F245" s="9"/>
      <c r="I245" s="9"/>
      <c r="J245" s="8"/>
      <c r="K245" s="26"/>
      <c r="O245" s="9"/>
      <c r="P245" s="9"/>
      <c r="Q245" s="9"/>
      <c r="R245" s="9"/>
      <c r="S245" s="9"/>
      <c r="T245" s="9"/>
      <c r="U245" s="9"/>
      <c r="V245" s="5"/>
      <c r="AC245" s="3"/>
      <c r="AR245"/>
    </row>
    <row r="246" spans="1:44" x14ac:dyDescent="0.2">
      <c r="A246" s="5"/>
      <c r="B246" s="14"/>
      <c r="C246" s="37"/>
      <c r="D246" s="17"/>
      <c r="E246" s="5"/>
      <c r="F246" s="5"/>
      <c r="G246" s="5"/>
      <c r="H246" s="5"/>
      <c r="I246" s="5"/>
      <c r="J246" s="2"/>
      <c r="K246" s="17"/>
      <c r="N246" s="9"/>
      <c r="P246" s="5"/>
      <c r="R246" s="5"/>
      <c r="T246" s="5"/>
      <c r="V246" s="5"/>
      <c r="AC246" s="3"/>
      <c r="AR246"/>
    </row>
    <row r="247" spans="1:44" x14ac:dyDescent="0.2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17"/>
      <c r="L247" s="31"/>
      <c r="N247" s="9"/>
      <c r="P247" s="5"/>
      <c r="Q247" s="5"/>
      <c r="R247" s="5"/>
      <c r="S247" s="5"/>
      <c r="T247" s="5"/>
      <c r="V247" s="5"/>
      <c r="AC247" s="3"/>
      <c r="AR247"/>
    </row>
    <row r="248" spans="1:44" x14ac:dyDescent="0.2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17"/>
      <c r="L248" s="31"/>
      <c r="O248" s="5"/>
      <c r="P248" s="5"/>
      <c r="Q248" s="5"/>
      <c r="R248" s="5"/>
      <c r="S248" s="5"/>
      <c r="T248" s="5"/>
      <c r="V248" s="5"/>
      <c r="AC248" s="3"/>
      <c r="AR248"/>
    </row>
    <row r="249" spans="1:44" x14ac:dyDescent="0.2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17"/>
      <c r="L249" s="31"/>
      <c r="N249" s="9"/>
      <c r="P249" s="5"/>
      <c r="Q249" s="5"/>
      <c r="R249" s="5"/>
      <c r="S249" s="5"/>
      <c r="T249" s="5"/>
      <c r="V249" s="5"/>
      <c r="AC249" s="3"/>
      <c r="AR249"/>
    </row>
    <row r="250" spans="1:44" x14ac:dyDescent="0.2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17"/>
      <c r="L250" s="31"/>
      <c r="N250" s="9"/>
      <c r="P250" s="5"/>
      <c r="Q250" s="5"/>
      <c r="R250" s="5"/>
      <c r="S250" s="5"/>
      <c r="T250" s="5"/>
      <c r="V250" s="5"/>
      <c r="AC250" s="3"/>
      <c r="AR250"/>
    </row>
    <row r="251" spans="1:44" x14ac:dyDescent="0.2">
      <c r="A251" s="5"/>
      <c r="B251" s="14"/>
      <c r="C251" s="37"/>
      <c r="D251" s="17"/>
      <c r="E251" s="5"/>
      <c r="F251" s="5"/>
      <c r="G251" s="5"/>
      <c r="H251" s="5"/>
      <c r="I251" s="5"/>
      <c r="J251" s="2"/>
      <c r="K251" s="17"/>
      <c r="L251" s="31"/>
      <c r="N251" s="9"/>
      <c r="P251" s="5"/>
      <c r="Q251" s="5"/>
      <c r="R251" s="5"/>
      <c r="S251" s="5"/>
      <c r="T251" s="5"/>
      <c r="AC251" s="3"/>
      <c r="AR251"/>
    </row>
    <row r="252" spans="1:44" x14ac:dyDescent="0.2">
      <c r="A252" s="9"/>
      <c r="B252" s="36"/>
      <c r="C252" s="26"/>
      <c r="D252" s="26"/>
      <c r="E252" s="9"/>
      <c r="F252" s="9"/>
      <c r="G252" s="9"/>
      <c r="H252" s="9"/>
      <c r="I252" s="9"/>
      <c r="J252" s="8"/>
      <c r="N252" s="9"/>
      <c r="P252" s="9"/>
      <c r="R252" s="9"/>
      <c r="T252" s="9"/>
      <c r="U252" s="9"/>
      <c r="V252" s="5"/>
      <c r="AC252" s="3"/>
      <c r="AR252"/>
    </row>
    <row r="253" spans="1:44" x14ac:dyDescent="0.2">
      <c r="A253" s="5"/>
      <c r="B253" s="13"/>
      <c r="C253" s="37"/>
      <c r="D253" s="17"/>
      <c r="E253" s="5"/>
      <c r="F253" s="5"/>
      <c r="G253" s="5"/>
      <c r="H253" s="5"/>
      <c r="I253" s="5"/>
      <c r="J253" s="2"/>
      <c r="K253" s="17"/>
      <c r="L253" s="33"/>
      <c r="N253" s="9"/>
      <c r="P253" s="5"/>
      <c r="Q253" s="5"/>
      <c r="R253" s="5"/>
      <c r="S253" s="5"/>
      <c r="T253" s="5"/>
      <c r="V253" s="5"/>
      <c r="AC253" s="3"/>
      <c r="AR253"/>
    </row>
    <row r="254" spans="1:44" x14ac:dyDescent="0.2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17"/>
      <c r="L254" s="33"/>
      <c r="N254" s="9"/>
      <c r="P254" s="5"/>
      <c r="Q254" s="5"/>
      <c r="R254" s="5"/>
      <c r="S254" s="5"/>
      <c r="T254" s="5"/>
      <c r="V254" s="5"/>
      <c r="AC254" s="3"/>
      <c r="AR254"/>
    </row>
    <row r="255" spans="1:44" x14ac:dyDescent="0.2">
      <c r="A255" s="5"/>
      <c r="B255" s="13"/>
      <c r="C255" s="37"/>
      <c r="D255" s="17"/>
      <c r="E255" s="5"/>
      <c r="F255" s="5"/>
      <c r="G255" s="5"/>
      <c r="H255" s="5"/>
      <c r="I255" s="5"/>
      <c r="J255" s="2"/>
      <c r="K255" s="17"/>
      <c r="L255" s="31"/>
      <c r="N255" s="9"/>
      <c r="P255" s="5"/>
      <c r="Q255" s="5"/>
      <c r="R255" s="5"/>
      <c r="S255" s="5"/>
      <c r="T255" s="5"/>
      <c r="V255" s="5"/>
      <c r="AC255" s="3"/>
      <c r="AR255"/>
    </row>
    <row r="256" spans="1:44" x14ac:dyDescent="0.2">
      <c r="A256" s="5"/>
      <c r="B256" s="14"/>
      <c r="C256" s="37"/>
      <c r="D256" s="17"/>
      <c r="E256" s="5"/>
      <c r="F256" s="5"/>
      <c r="G256" s="5"/>
      <c r="H256" s="5"/>
      <c r="I256" s="5"/>
      <c r="J256" s="2"/>
      <c r="K256" s="17"/>
      <c r="L256" s="31"/>
      <c r="N256" s="9"/>
      <c r="P256" s="5"/>
      <c r="Q256" s="5"/>
      <c r="R256" s="5"/>
      <c r="S256" s="5"/>
      <c r="T256" s="5"/>
      <c r="V256" s="5"/>
      <c r="AC256" s="3"/>
      <c r="AR256"/>
    </row>
    <row r="257" spans="1:44" x14ac:dyDescent="0.2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17"/>
      <c r="L257" s="31"/>
      <c r="M257" s="28"/>
      <c r="N257" s="9"/>
      <c r="P257" s="5"/>
      <c r="Q257" s="5"/>
      <c r="R257" s="5"/>
      <c r="S257" s="5"/>
      <c r="T257" s="5"/>
      <c r="AC257" s="3"/>
      <c r="AR257"/>
    </row>
    <row r="258" spans="1:44" x14ac:dyDescent="0.2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17"/>
      <c r="L258" s="31"/>
      <c r="N258" s="9"/>
      <c r="P258" s="5"/>
      <c r="Q258" s="5"/>
      <c r="R258" s="5"/>
      <c r="S258" s="5"/>
      <c r="T258" s="5"/>
      <c r="U258" s="9"/>
      <c r="AC258" s="3"/>
      <c r="AR258"/>
    </row>
    <row r="259" spans="1:44" x14ac:dyDescent="0.2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17"/>
      <c r="L259" s="31"/>
      <c r="N259" s="9"/>
      <c r="P259" s="5"/>
      <c r="Q259" s="5"/>
      <c r="R259" s="5"/>
      <c r="S259" s="5"/>
      <c r="T259" s="5"/>
      <c r="U259" s="9"/>
      <c r="V259" s="5"/>
      <c r="AC259" s="3"/>
      <c r="AR259"/>
    </row>
    <row r="260" spans="1:44" x14ac:dyDescent="0.2">
      <c r="A260" s="5"/>
      <c r="B260" s="14"/>
      <c r="C260" s="37"/>
      <c r="D260" s="17"/>
      <c r="E260" s="5"/>
      <c r="F260" s="5"/>
      <c r="G260" s="5"/>
      <c r="H260" s="5"/>
      <c r="I260" s="5"/>
      <c r="J260" s="2"/>
      <c r="K260" s="17"/>
      <c r="L260" s="31"/>
      <c r="O260" s="5"/>
      <c r="P260" s="5"/>
      <c r="Q260" s="5"/>
      <c r="R260" s="5"/>
      <c r="S260" s="5"/>
      <c r="T260" s="5"/>
      <c r="AC260" s="3"/>
      <c r="AR260"/>
    </row>
    <row r="261" spans="1:44" x14ac:dyDescent="0.2">
      <c r="A261" s="9"/>
      <c r="B261" s="36"/>
      <c r="C261" s="26"/>
      <c r="D261" s="26"/>
      <c r="E261" s="9"/>
      <c r="F261" s="9"/>
      <c r="G261" s="9"/>
      <c r="H261" s="9"/>
      <c r="I261" s="9"/>
      <c r="J261" s="8"/>
      <c r="K261" s="26"/>
      <c r="L261" s="31"/>
      <c r="O261" s="9"/>
      <c r="P261" s="9"/>
      <c r="Q261" s="9"/>
      <c r="R261" s="9"/>
      <c r="S261" s="9"/>
      <c r="T261" s="9"/>
      <c r="U261" s="9"/>
      <c r="AC261" s="3"/>
      <c r="AR261"/>
    </row>
    <row r="262" spans="1:44" x14ac:dyDescent="0.2">
      <c r="A262" s="5"/>
      <c r="B262" s="14"/>
      <c r="C262" s="37"/>
      <c r="D262" s="17"/>
      <c r="E262" s="5"/>
      <c r="F262" s="5"/>
      <c r="G262" s="5"/>
      <c r="H262" s="5"/>
      <c r="I262" s="5"/>
      <c r="J262" s="2"/>
      <c r="K262" s="17"/>
      <c r="L262" s="31"/>
      <c r="O262" s="5"/>
      <c r="P262" s="5"/>
      <c r="Q262" s="5"/>
      <c r="R262" s="5"/>
      <c r="S262" s="5"/>
      <c r="T262" s="5"/>
      <c r="U262" s="9"/>
      <c r="AC262" s="3"/>
      <c r="AR262"/>
    </row>
    <row r="263" spans="1:44" x14ac:dyDescent="0.2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17"/>
      <c r="L263" s="31"/>
      <c r="N263" s="9"/>
      <c r="P263" s="5"/>
      <c r="Q263" s="5"/>
      <c r="R263" s="5"/>
      <c r="S263" s="5"/>
      <c r="T263" s="5"/>
      <c r="U263" s="9"/>
      <c r="V263" s="5"/>
      <c r="AC263" s="3"/>
      <c r="AR263"/>
    </row>
    <row r="264" spans="1:44" x14ac:dyDescent="0.2">
      <c r="A264" s="5"/>
      <c r="B264" s="14"/>
      <c r="C264" s="37"/>
      <c r="D264" s="17"/>
      <c r="E264" s="5"/>
      <c r="F264" s="5"/>
      <c r="G264" s="5"/>
      <c r="H264" s="5"/>
      <c r="I264" s="5"/>
      <c r="J264" s="2"/>
      <c r="K264" s="17"/>
      <c r="L264" s="33"/>
      <c r="O264" s="9"/>
      <c r="Q264" s="5"/>
      <c r="S264" s="5"/>
      <c r="AC264" s="3"/>
      <c r="AR264"/>
    </row>
    <row r="265" spans="1:44" x14ac:dyDescent="0.2">
      <c r="A265" s="9"/>
      <c r="B265" s="36"/>
      <c r="C265" s="26"/>
      <c r="D265" s="26"/>
      <c r="E265" s="9"/>
      <c r="F265" s="9"/>
      <c r="G265" s="9"/>
      <c r="H265" s="9"/>
      <c r="I265" s="9"/>
      <c r="J265" s="8"/>
      <c r="K265" s="26"/>
      <c r="L265" s="31"/>
      <c r="O265" s="9"/>
      <c r="P265" s="9"/>
      <c r="Q265" s="9"/>
      <c r="R265" s="9"/>
      <c r="S265" s="9"/>
      <c r="T265" s="9"/>
      <c r="U265" s="9"/>
      <c r="AC265" s="3"/>
      <c r="AR265"/>
    </row>
    <row r="266" spans="1:44" x14ac:dyDescent="0.2">
      <c r="A266" s="5"/>
      <c r="B266" s="14"/>
      <c r="C266" s="37"/>
      <c r="D266" s="17"/>
      <c r="E266" s="5"/>
      <c r="F266" s="5"/>
      <c r="G266" s="5"/>
      <c r="H266" s="5"/>
      <c r="I266" s="5"/>
      <c r="J266" s="2"/>
      <c r="K266" s="17"/>
      <c r="L266" s="31"/>
      <c r="N266" s="9"/>
      <c r="P266" s="5"/>
      <c r="Q266" s="5"/>
      <c r="R266" s="5"/>
      <c r="S266" s="5"/>
      <c r="T266" s="5"/>
      <c r="U266" s="9"/>
      <c r="V266" s="5"/>
      <c r="AC266" s="3"/>
      <c r="AR266"/>
    </row>
    <row r="267" spans="1:44" x14ac:dyDescent="0.2">
      <c r="A267" s="5"/>
      <c r="B267" s="13"/>
      <c r="C267" s="37"/>
      <c r="D267" s="17"/>
      <c r="E267" s="5"/>
      <c r="F267" s="5"/>
      <c r="G267" s="5"/>
      <c r="H267" s="5"/>
      <c r="I267" s="5"/>
      <c r="J267" s="2"/>
      <c r="K267" s="17"/>
      <c r="L267" s="31"/>
      <c r="O267" s="5"/>
      <c r="P267" s="5"/>
      <c r="Q267" s="5"/>
      <c r="R267" s="5"/>
      <c r="S267" s="5"/>
      <c r="T267" s="5"/>
      <c r="V267" s="5"/>
      <c r="AC267" s="3"/>
      <c r="AR267"/>
    </row>
    <row r="268" spans="1:44" x14ac:dyDescent="0.2">
      <c r="A268" s="5"/>
      <c r="B268" s="13"/>
      <c r="C268" s="37"/>
      <c r="D268" s="17"/>
      <c r="E268" s="5"/>
      <c r="F268" s="5"/>
      <c r="G268" s="5"/>
      <c r="H268" s="5"/>
      <c r="I268" s="5"/>
      <c r="J268" s="2"/>
      <c r="K268" s="17"/>
      <c r="N268" s="9"/>
      <c r="P268" s="5"/>
      <c r="Q268" s="5"/>
      <c r="R268" s="5"/>
      <c r="S268" s="5"/>
      <c r="T268" s="5"/>
      <c r="AC268" s="3"/>
      <c r="AR268"/>
    </row>
    <row r="269" spans="1:44" x14ac:dyDescent="0.2">
      <c r="A269" s="5"/>
      <c r="B269" s="14"/>
      <c r="C269" s="37"/>
      <c r="D269" s="17"/>
      <c r="E269" s="5"/>
      <c r="F269" s="5"/>
      <c r="G269" s="5"/>
      <c r="H269" s="5"/>
      <c r="I269" s="5"/>
      <c r="J269" s="2"/>
      <c r="K269" s="17"/>
      <c r="L269" s="31"/>
      <c r="O269" s="5"/>
      <c r="P269" s="5"/>
      <c r="Q269" s="5"/>
      <c r="R269" s="5"/>
      <c r="S269" s="5"/>
      <c r="T269" s="5"/>
      <c r="U269" s="9"/>
      <c r="AC269" s="3"/>
      <c r="AR269"/>
    </row>
    <row r="270" spans="1:44" x14ac:dyDescent="0.2">
      <c r="A270" s="5"/>
      <c r="B270" s="14"/>
      <c r="C270" s="37"/>
      <c r="D270" s="17"/>
      <c r="E270" s="5"/>
      <c r="F270" s="5"/>
      <c r="G270" s="5"/>
      <c r="H270" s="5"/>
      <c r="I270" s="5"/>
      <c r="J270" s="2"/>
      <c r="K270" s="17"/>
      <c r="L270" s="31"/>
      <c r="N270" s="9"/>
      <c r="P270" s="5"/>
      <c r="Q270" s="5"/>
      <c r="R270" s="5"/>
      <c r="S270" s="5"/>
      <c r="T270" s="5"/>
      <c r="U270" s="9"/>
      <c r="AC270" s="3"/>
      <c r="AR270"/>
    </row>
    <row r="271" spans="1:44" x14ac:dyDescent="0.2">
      <c r="A271" s="9"/>
      <c r="B271" s="36"/>
      <c r="C271" s="26"/>
      <c r="D271" s="26"/>
      <c r="E271" s="9"/>
      <c r="F271" s="9"/>
      <c r="G271" s="9"/>
      <c r="H271" s="9"/>
      <c r="I271" s="9"/>
      <c r="J271" s="8"/>
      <c r="K271" s="26"/>
      <c r="L271" s="31"/>
      <c r="O271" s="9"/>
      <c r="P271" s="9"/>
      <c r="Q271" s="9"/>
      <c r="R271" s="9"/>
      <c r="S271" s="9"/>
      <c r="T271" s="9"/>
      <c r="U271" s="9"/>
      <c r="AB271" s="3"/>
      <c r="AC271" s="3"/>
      <c r="AQ271"/>
      <c r="AR271"/>
    </row>
    <row r="272" spans="1:44" x14ac:dyDescent="0.2">
      <c r="A272" s="5"/>
      <c r="B272" s="14"/>
      <c r="C272" s="37"/>
      <c r="D272" s="17"/>
      <c r="E272" s="5"/>
      <c r="F272" s="5"/>
      <c r="G272" s="5"/>
      <c r="H272" s="5"/>
      <c r="I272" s="5"/>
      <c r="J272" s="2"/>
      <c r="K272" s="17"/>
      <c r="L272" s="31"/>
      <c r="O272" s="5"/>
      <c r="P272" s="5"/>
      <c r="Q272" s="5"/>
      <c r="R272" s="5"/>
      <c r="S272" s="5"/>
      <c r="T272" s="5"/>
      <c r="U272" s="9"/>
      <c r="V272" s="5"/>
      <c r="AB272" s="3"/>
      <c r="AC272" s="3"/>
      <c r="AQ272"/>
      <c r="AR272"/>
    </row>
    <row r="273" spans="1:44" x14ac:dyDescent="0.2">
      <c r="A273" s="5"/>
      <c r="B273" s="13"/>
      <c r="C273" s="37"/>
      <c r="D273" s="17"/>
      <c r="E273" s="5"/>
      <c r="F273" s="5"/>
      <c r="G273" s="5"/>
      <c r="H273" s="5"/>
      <c r="I273" s="5"/>
      <c r="J273" s="2"/>
      <c r="K273" s="17"/>
      <c r="N273" s="9"/>
      <c r="P273" s="5"/>
      <c r="Q273" s="5"/>
      <c r="R273" s="5"/>
      <c r="S273" s="5"/>
      <c r="T273" s="5"/>
      <c r="V273" s="5"/>
      <c r="AC273" s="3"/>
      <c r="AR273"/>
    </row>
    <row r="274" spans="1:44" x14ac:dyDescent="0.2">
      <c r="A274" s="5"/>
      <c r="B274" s="13"/>
      <c r="C274" s="37"/>
      <c r="D274" s="17"/>
      <c r="E274" s="5"/>
      <c r="F274" s="5"/>
      <c r="G274" s="5"/>
      <c r="H274" s="5"/>
      <c r="I274" s="5"/>
      <c r="J274" s="2"/>
      <c r="K274" s="17"/>
      <c r="O274" s="5"/>
      <c r="Q274" s="5"/>
      <c r="S274" s="5"/>
      <c r="AC274" s="3"/>
      <c r="AR274"/>
    </row>
    <row r="275" spans="1:44" x14ac:dyDescent="0.2">
      <c r="A275" s="5"/>
      <c r="B275" s="14"/>
      <c r="C275" s="37"/>
      <c r="D275" s="17"/>
      <c r="E275" s="5"/>
      <c r="F275" s="5"/>
      <c r="G275" s="5"/>
      <c r="H275" s="5"/>
      <c r="I275" s="5"/>
      <c r="J275" s="2"/>
      <c r="K275" s="17"/>
      <c r="L275" s="31"/>
      <c r="N275" s="9"/>
      <c r="P275" s="5"/>
      <c r="Q275" s="5"/>
      <c r="R275" s="5"/>
      <c r="S275" s="5"/>
      <c r="T275" s="5"/>
      <c r="U275" s="9"/>
      <c r="AC275" s="3"/>
      <c r="AR275"/>
    </row>
    <row r="276" spans="1:44" x14ac:dyDescent="0.2">
      <c r="A276" s="9"/>
      <c r="B276" s="36"/>
      <c r="C276" s="26"/>
      <c r="D276" s="26"/>
      <c r="E276" s="9"/>
      <c r="F276" s="9"/>
      <c r="G276" s="9"/>
      <c r="H276" s="9"/>
      <c r="I276" s="9"/>
      <c r="J276" s="8"/>
      <c r="K276" s="26"/>
      <c r="L276" s="31"/>
      <c r="O276" s="9"/>
      <c r="P276" s="9"/>
      <c r="Q276" s="9"/>
      <c r="R276" s="9"/>
      <c r="S276" s="9"/>
      <c r="T276" s="9"/>
      <c r="U276" s="9"/>
      <c r="AC276" s="3"/>
      <c r="AR276"/>
    </row>
    <row r="277" spans="1:44" x14ac:dyDescent="0.2">
      <c r="A277" s="5"/>
      <c r="B277" s="14"/>
      <c r="C277" s="37"/>
      <c r="D277" s="17"/>
      <c r="E277" s="5"/>
      <c r="F277" s="5"/>
      <c r="G277" s="5"/>
      <c r="H277" s="5"/>
      <c r="I277" s="5"/>
      <c r="J277" s="2"/>
      <c r="K277" s="17"/>
      <c r="L277" s="31"/>
      <c r="O277" s="5"/>
      <c r="P277" s="5"/>
      <c r="Q277" s="5"/>
      <c r="R277" s="5"/>
      <c r="S277" s="5"/>
      <c r="T277" s="5"/>
      <c r="U277" s="9"/>
      <c r="V277" s="5"/>
      <c r="AC277" s="3"/>
      <c r="AR277"/>
    </row>
    <row r="278" spans="1:44" x14ac:dyDescent="0.2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17"/>
      <c r="L278" s="33"/>
      <c r="N278" s="9"/>
      <c r="P278" s="5"/>
      <c r="Q278" s="5"/>
      <c r="R278" s="5"/>
      <c r="S278" s="5"/>
      <c r="T278" s="5"/>
      <c r="V278" s="5"/>
      <c r="AC278" s="3"/>
      <c r="AR278"/>
    </row>
    <row r="279" spans="1:44" x14ac:dyDescent="0.2">
      <c r="A279" s="5"/>
      <c r="B279" s="14"/>
      <c r="C279" s="37"/>
      <c r="D279" s="17"/>
      <c r="E279" s="5"/>
      <c r="F279" s="5"/>
      <c r="G279" s="5"/>
      <c r="H279" s="5"/>
      <c r="I279" s="5"/>
      <c r="J279" s="2"/>
      <c r="K279" s="17"/>
      <c r="L279" s="31"/>
      <c r="O279" s="5"/>
      <c r="P279" s="5"/>
      <c r="Q279" s="5"/>
      <c r="R279" s="5"/>
      <c r="S279" s="5"/>
      <c r="T279" s="5"/>
      <c r="V279" s="5"/>
      <c r="AC279" s="3"/>
      <c r="AR279"/>
    </row>
    <row r="280" spans="1:44" x14ac:dyDescent="0.2">
      <c r="A280" s="5"/>
      <c r="B280" s="13"/>
      <c r="C280" s="37"/>
      <c r="D280" s="17"/>
      <c r="E280" s="5"/>
      <c r="F280" s="5"/>
      <c r="G280" s="5"/>
      <c r="H280" s="5"/>
      <c r="I280" s="5"/>
      <c r="J280" s="2"/>
      <c r="K280" s="17"/>
      <c r="L280" s="33"/>
      <c r="N280" s="9"/>
      <c r="P280" s="5"/>
      <c r="Q280" s="5"/>
      <c r="R280" s="5"/>
      <c r="S280" s="5"/>
      <c r="T280" s="5"/>
      <c r="AC280" s="3"/>
      <c r="AR280"/>
    </row>
    <row r="281" spans="1:44" x14ac:dyDescent="0.2">
      <c r="A281" s="9"/>
      <c r="B281" s="13"/>
      <c r="C281" s="26"/>
      <c r="D281" s="26"/>
      <c r="E281" s="9"/>
      <c r="F281" s="9"/>
      <c r="I281" s="9"/>
      <c r="J281" s="8"/>
      <c r="P281" s="9"/>
      <c r="U281" s="9"/>
      <c r="V281" s="5"/>
      <c r="AC281" s="3"/>
      <c r="AR281"/>
    </row>
    <row r="282" spans="1:44" x14ac:dyDescent="0.2">
      <c r="A282" s="5"/>
      <c r="B282" s="13"/>
      <c r="C282" s="37"/>
      <c r="D282" s="17"/>
      <c r="E282" s="5"/>
      <c r="F282" s="5"/>
      <c r="G282" s="5"/>
      <c r="H282" s="5"/>
      <c r="I282" s="5"/>
      <c r="J282" s="2"/>
      <c r="K282" s="17"/>
      <c r="L282" s="33"/>
      <c r="N282" s="9"/>
      <c r="P282" s="5"/>
      <c r="Q282" s="5"/>
      <c r="R282" s="5"/>
      <c r="S282" s="5"/>
      <c r="T282" s="5"/>
      <c r="V282" s="5"/>
      <c r="AC282" s="3"/>
      <c r="AR282"/>
    </row>
    <row r="283" spans="1:44" x14ac:dyDescent="0.2">
      <c r="A283" s="5"/>
      <c r="B283" s="14"/>
      <c r="C283" s="37"/>
      <c r="D283" s="17"/>
      <c r="E283" s="5"/>
      <c r="F283" s="5"/>
      <c r="G283" s="5"/>
      <c r="H283" s="5"/>
      <c r="I283" s="5"/>
      <c r="J283" s="2"/>
      <c r="K283" s="17"/>
      <c r="L283" s="31"/>
      <c r="M283" s="28"/>
      <c r="N283" s="9"/>
      <c r="P283" s="5"/>
      <c r="Q283" s="5"/>
      <c r="R283" s="5"/>
      <c r="S283" s="5"/>
      <c r="T283" s="5"/>
      <c r="AC283" s="3"/>
      <c r="AR283"/>
    </row>
    <row r="284" spans="1:44" x14ac:dyDescent="0.2">
      <c r="A284" s="9"/>
      <c r="B284" s="36"/>
      <c r="C284" s="26"/>
      <c r="D284" s="26"/>
      <c r="E284" s="9"/>
      <c r="F284" s="9"/>
      <c r="G284" s="9"/>
      <c r="H284" s="9"/>
      <c r="I284" s="9"/>
      <c r="J284" s="8"/>
      <c r="N284" s="9"/>
      <c r="Q284" s="9"/>
      <c r="T284" s="9"/>
      <c r="U284" s="9"/>
      <c r="AC284" s="3"/>
      <c r="AR284"/>
    </row>
    <row r="285" spans="1:44" x14ac:dyDescent="0.2">
      <c r="A285" s="5"/>
      <c r="B285" s="14"/>
      <c r="C285" s="37"/>
      <c r="D285" s="17"/>
      <c r="E285" s="5"/>
      <c r="F285" s="5"/>
      <c r="G285" s="5"/>
      <c r="H285" s="5"/>
      <c r="I285" s="5"/>
      <c r="J285" s="2"/>
      <c r="K285" s="17"/>
      <c r="L285" s="33"/>
      <c r="N285" s="9"/>
      <c r="P285" s="5"/>
      <c r="Q285" s="5"/>
      <c r="R285" s="5"/>
      <c r="S285" s="5"/>
      <c r="T285" s="5"/>
      <c r="U285" s="9"/>
      <c r="V285" s="5"/>
      <c r="AC285" s="3"/>
      <c r="AR285"/>
    </row>
    <row r="286" spans="1:44" x14ac:dyDescent="0.2">
      <c r="A286" s="5"/>
      <c r="B286" s="13"/>
      <c r="C286" s="37"/>
      <c r="D286" s="17"/>
      <c r="E286" s="5"/>
      <c r="F286" s="5"/>
      <c r="G286" s="5"/>
      <c r="H286" s="5"/>
      <c r="I286" s="5"/>
      <c r="J286" s="2"/>
      <c r="K286" s="17"/>
      <c r="N286" s="9"/>
      <c r="P286" s="5"/>
      <c r="Q286" s="5"/>
      <c r="R286" s="5"/>
      <c r="S286" s="5"/>
      <c r="T286" s="5"/>
      <c r="V286" s="5"/>
      <c r="AC286" s="3"/>
      <c r="AR286"/>
    </row>
    <row r="287" spans="1:44" x14ac:dyDescent="0.2">
      <c r="A287" s="5"/>
      <c r="B287" s="13"/>
      <c r="C287" s="37"/>
      <c r="D287" s="17"/>
      <c r="E287" s="5"/>
      <c r="F287" s="5"/>
      <c r="G287" s="5"/>
      <c r="H287" s="5"/>
      <c r="I287" s="5"/>
      <c r="J287" s="2"/>
      <c r="K287" s="17"/>
      <c r="N287" s="9"/>
      <c r="Q287" s="5"/>
      <c r="S287" s="5"/>
      <c r="V287" s="5"/>
      <c r="AC287" s="3"/>
      <c r="AR287"/>
    </row>
    <row r="288" spans="1:44" x14ac:dyDescent="0.2">
      <c r="A288" s="5"/>
      <c r="B288" s="14"/>
      <c r="C288" s="37"/>
      <c r="D288" s="17"/>
      <c r="E288" s="5"/>
      <c r="F288" s="5"/>
      <c r="G288" s="5"/>
      <c r="H288" s="5"/>
      <c r="I288" s="5"/>
      <c r="J288" s="2"/>
      <c r="K288" s="17"/>
      <c r="L288" s="31"/>
      <c r="N288" s="9"/>
      <c r="P288" s="5"/>
      <c r="Q288" s="5"/>
      <c r="R288" s="5"/>
      <c r="S288" s="5"/>
      <c r="T288" s="5"/>
      <c r="V288" s="5"/>
      <c r="AC288" s="3"/>
    </row>
    <row r="289" spans="1:44" x14ac:dyDescent="0.2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17"/>
      <c r="L289" s="31"/>
      <c r="N289" s="9"/>
      <c r="P289" s="5"/>
      <c r="Q289" s="5"/>
      <c r="R289" s="5"/>
      <c r="S289" s="5"/>
      <c r="T289" s="5"/>
      <c r="V289" s="5"/>
      <c r="AC289" s="3"/>
    </row>
    <row r="290" spans="1:44" x14ac:dyDescent="0.2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17"/>
      <c r="L290" s="31"/>
      <c r="N290" s="9"/>
      <c r="P290" s="5"/>
      <c r="Q290" s="5"/>
      <c r="R290" s="5"/>
      <c r="S290" s="5"/>
      <c r="T290" s="5"/>
      <c r="V290" s="5"/>
      <c r="AC290" s="3"/>
      <c r="AR290"/>
    </row>
    <row r="291" spans="1:44" x14ac:dyDescent="0.2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17"/>
      <c r="L291" s="31"/>
      <c r="O291" s="5"/>
      <c r="P291" s="5"/>
      <c r="Q291" s="5"/>
      <c r="R291" s="5"/>
      <c r="S291" s="5"/>
      <c r="T291" s="5"/>
      <c r="V291" s="5"/>
      <c r="AC291" s="3"/>
      <c r="AR291"/>
    </row>
    <row r="292" spans="1:44" x14ac:dyDescent="0.2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17"/>
      <c r="L292" s="31"/>
      <c r="N292" s="9"/>
      <c r="P292" s="5"/>
      <c r="Q292" s="5"/>
      <c r="R292" s="5"/>
      <c r="S292" s="5"/>
      <c r="T292" s="5"/>
      <c r="V292" s="5"/>
      <c r="AC292" s="3"/>
      <c r="AR292"/>
    </row>
    <row r="293" spans="1:44" x14ac:dyDescent="0.2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17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 x14ac:dyDescent="0.2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17"/>
      <c r="L294" s="31"/>
      <c r="N294" s="9"/>
      <c r="P294" s="5"/>
      <c r="Q294" s="5"/>
      <c r="R294" s="5"/>
      <c r="S294" s="5"/>
      <c r="T294" s="5"/>
      <c r="V294" s="5"/>
      <c r="AC294" s="3"/>
      <c r="AR294"/>
    </row>
    <row r="295" spans="1:44" x14ac:dyDescent="0.2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17"/>
      <c r="L295" s="31"/>
      <c r="O295" s="5"/>
      <c r="P295" s="5"/>
      <c r="Q295" s="5"/>
      <c r="R295" s="5"/>
      <c r="S295" s="5"/>
      <c r="T295" s="5"/>
      <c r="V295" s="5"/>
      <c r="AC295" s="3"/>
      <c r="AR295"/>
    </row>
    <row r="296" spans="1:44" x14ac:dyDescent="0.2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17"/>
      <c r="L296" s="31"/>
      <c r="N296" s="9"/>
      <c r="P296" s="5"/>
      <c r="Q296" s="5"/>
      <c r="R296" s="5"/>
      <c r="S296" s="5"/>
      <c r="T296" s="5"/>
      <c r="V296" s="5"/>
      <c r="AC296" s="3"/>
      <c r="AR296"/>
    </row>
    <row r="297" spans="1:44" x14ac:dyDescent="0.2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17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 x14ac:dyDescent="0.2">
      <c r="A298" s="5"/>
      <c r="B298" s="14"/>
      <c r="C298" s="37"/>
      <c r="D298" s="17"/>
      <c r="E298" s="5"/>
      <c r="F298" s="5"/>
      <c r="G298" s="5"/>
      <c r="H298" s="5"/>
      <c r="I298" s="5"/>
      <c r="J298" s="2"/>
      <c r="K298" s="17"/>
      <c r="L298" s="31"/>
      <c r="N298" s="9"/>
      <c r="P298" s="5"/>
      <c r="Q298" s="5"/>
      <c r="R298" s="5"/>
      <c r="S298" s="5"/>
      <c r="T298" s="5"/>
      <c r="V298" s="5"/>
      <c r="AC298" s="3"/>
      <c r="AR298"/>
    </row>
    <row r="299" spans="1:44" x14ac:dyDescent="0.2">
      <c r="A299" s="5"/>
      <c r="B299" s="13"/>
      <c r="C299" s="37"/>
      <c r="D299" s="17"/>
      <c r="E299" s="5"/>
      <c r="F299" s="5"/>
      <c r="G299" s="5"/>
      <c r="H299" s="5"/>
      <c r="I299" s="5"/>
      <c r="J299" s="2"/>
      <c r="K299" s="17"/>
      <c r="N299" s="9"/>
      <c r="P299" s="5"/>
      <c r="Q299" s="5"/>
      <c r="R299" s="5"/>
      <c r="S299" s="5"/>
      <c r="T299" s="5"/>
      <c r="V299" s="5"/>
      <c r="AC299" s="3"/>
      <c r="AR299"/>
    </row>
    <row r="300" spans="1:44" x14ac:dyDescent="0.2">
      <c r="A300" s="5"/>
      <c r="B300" s="13"/>
      <c r="C300" s="37"/>
      <c r="D300" s="17"/>
      <c r="E300" s="5"/>
      <c r="F300" s="5"/>
      <c r="G300" s="5"/>
      <c r="H300" s="5"/>
      <c r="I300" s="5"/>
      <c r="J300" s="2"/>
      <c r="K300" s="17"/>
      <c r="N300" s="9"/>
      <c r="Q300" s="5"/>
      <c r="S300" s="5"/>
      <c r="V300" s="5"/>
      <c r="AC300" s="3"/>
      <c r="AR300"/>
    </row>
    <row r="301" spans="1:44" x14ac:dyDescent="0.2">
      <c r="A301" s="5"/>
      <c r="B301" s="14"/>
      <c r="C301" s="37"/>
      <c r="D301" s="17"/>
      <c r="E301" s="5"/>
      <c r="F301" s="5"/>
      <c r="G301" s="5"/>
      <c r="H301" s="5"/>
      <c r="I301" s="5"/>
      <c r="J301" s="2"/>
      <c r="K301" s="17"/>
      <c r="L301" s="31"/>
      <c r="N301" s="9"/>
      <c r="P301" s="5"/>
      <c r="Q301" s="5"/>
      <c r="R301" s="5"/>
      <c r="S301" s="5"/>
      <c r="T301" s="5"/>
      <c r="AC301" s="3"/>
      <c r="AR301"/>
    </row>
    <row r="302" spans="1:44" x14ac:dyDescent="0.2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17"/>
      <c r="L302" s="31"/>
      <c r="N302" s="9"/>
      <c r="P302" s="5"/>
      <c r="Q302" s="5"/>
      <c r="R302" s="5"/>
      <c r="S302" s="5"/>
      <c r="T302" s="5"/>
      <c r="U302" s="9"/>
      <c r="AC302" s="3"/>
      <c r="AR302"/>
    </row>
    <row r="303" spans="1:44" x14ac:dyDescent="0.2">
      <c r="A303" s="5"/>
      <c r="B303" s="14"/>
      <c r="C303" s="37"/>
      <c r="D303" s="17"/>
      <c r="E303" s="5"/>
      <c r="F303" s="5"/>
      <c r="G303" s="5"/>
      <c r="H303" s="5"/>
      <c r="I303" s="5"/>
      <c r="J303" s="2"/>
      <c r="K303" s="17"/>
      <c r="L303" s="33"/>
      <c r="N303" s="9"/>
      <c r="P303" s="5"/>
      <c r="Q303" s="5"/>
      <c r="R303" s="5"/>
      <c r="S303" s="5"/>
      <c r="T303" s="5"/>
      <c r="U303" s="9"/>
      <c r="V303" s="5"/>
      <c r="AC303" s="3"/>
      <c r="AR303"/>
    </row>
    <row r="304" spans="1:44" x14ac:dyDescent="0.2">
      <c r="A304" s="5"/>
      <c r="B304" s="13"/>
      <c r="C304" s="37"/>
      <c r="D304" s="17"/>
      <c r="E304" s="5"/>
      <c r="F304" s="5"/>
      <c r="G304" s="5"/>
      <c r="H304" s="5"/>
      <c r="I304" s="5"/>
      <c r="J304" s="2"/>
      <c r="K304" s="17"/>
      <c r="L304" s="31"/>
      <c r="O304" s="5"/>
      <c r="P304" s="5"/>
      <c r="Q304" s="5"/>
      <c r="R304" s="5"/>
      <c r="S304" s="5"/>
      <c r="T304" s="5"/>
      <c r="V304" s="5"/>
      <c r="AC304" s="3"/>
      <c r="AR304"/>
    </row>
    <row r="305" spans="1:44" x14ac:dyDescent="0.2">
      <c r="A305" s="5"/>
      <c r="B305" s="14"/>
      <c r="C305" s="37"/>
      <c r="D305" s="17"/>
      <c r="E305" s="5"/>
      <c r="F305" s="5"/>
      <c r="G305" s="5"/>
      <c r="H305" s="5"/>
      <c r="I305" s="5"/>
      <c r="J305" s="2"/>
      <c r="K305" s="17"/>
      <c r="L305" s="31"/>
      <c r="N305" s="9"/>
      <c r="P305" s="5"/>
      <c r="Q305" s="5"/>
      <c r="R305" s="5"/>
      <c r="S305" s="5"/>
      <c r="T305" s="5"/>
      <c r="AC305" s="3"/>
      <c r="AR305"/>
    </row>
    <row r="306" spans="1:44" x14ac:dyDescent="0.2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17"/>
      <c r="L306" s="31"/>
      <c r="O306" s="5"/>
      <c r="P306" s="5"/>
      <c r="Q306" s="5"/>
      <c r="R306" s="5"/>
      <c r="S306" s="5"/>
      <c r="T306" s="5"/>
      <c r="U306" s="9"/>
      <c r="AC306" s="3"/>
      <c r="AR306"/>
    </row>
    <row r="307" spans="1:44" x14ac:dyDescent="0.2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17"/>
      <c r="L307" s="31"/>
      <c r="N307" s="9"/>
      <c r="P307" s="5"/>
      <c r="Q307" s="5"/>
      <c r="R307" s="5"/>
      <c r="S307" s="5"/>
      <c r="T307" s="5"/>
      <c r="U307" s="9"/>
      <c r="V307" s="5"/>
      <c r="AC307" s="3"/>
      <c r="AR307"/>
    </row>
    <row r="308" spans="1:44" x14ac:dyDescent="0.2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17"/>
      <c r="L308" s="31"/>
      <c r="O308" s="5"/>
      <c r="P308" s="5"/>
      <c r="Q308" s="5"/>
      <c r="R308" s="5"/>
      <c r="S308" s="5"/>
      <c r="T308" s="5"/>
      <c r="V308" s="5"/>
      <c r="AC308" s="3"/>
      <c r="AR308"/>
    </row>
    <row r="309" spans="1:44" x14ac:dyDescent="0.2">
      <c r="A309" s="5"/>
      <c r="B309" s="14"/>
      <c r="C309" s="37"/>
      <c r="D309" s="17"/>
      <c r="E309" s="5"/>
      <c r="F309" s="5"/>
      <c r="G309" s="5"/>
      <c r="H309" s="5"/>
      <c r="I309" s="5"/>
      <c r="J309" s="2"/>
      <c r="K309" s="17"/>
      <c r="L309" s="31"/>
      <c r="M309" s="28"/>
      <c r="N309" s="9"/>
      <c r="P309" s="5"/>
      <c r="Q309" s="5"/>
      <c r="R309" s="5"/>
      <c r="S309" s="5"/>
      <c r="T309" s="5"/>
      <c r="AC309" s="3"/>
      <c r="AR309"/>
    </row>
    <row r="310" spans="1:44" x14ac:dyDescent="0.2">
      <c r="A310" s="9"/>
      <c r="B310" s="36"/>
      <c r="C310" s="26"/>
      <c r="D310" s="26"/>
      <c r="E310" s="9"/>
      <c r="F310" s="9"/>
      <c r="G310" s="9"/>
      <c r="H310" s="9"/>
      <c r="I310" s="9"/>
      <c r="J310" s="8"/>
      <c r="N310" s="9"/>
      <c r="Q310" s="9"/>
      <c r="T310" s="9"/>
      <c r="U310" s="9"/>
      <c r="AC310" s="3"/>
      <c r="AR310"/>
    </row>
    <row r="311" spans="1:44" x14ac:dyDescent="0.2">
      <c r="A311" s="5"/>
      <c r="B311" s="14"/>
      <c r="C311" s="37"/>
      <c r="D311" s="17"/>
      <c r="E311" s="5"/>
      <c r="F311" s="5"/>
      <c r="G311" s="5"/>
      <c r="H311" s="5"/>
      <c r="I311" s="5"/>
      <c r="J311" s="2"/>
      <c r="K311" s="17"/>
      <c r="L311" s="31"/>
      <c r="O311" s="5"/>
      <c r="P311" s="5"/>
      <c r="Q311" s="5"/>
      <c r="R311" s="5"/>
      <c r="S311" s="5"/>
      <c r="T311" s="5"/>
      <c r="U311" s="9"/>
      <c r="AC311" s="3"/>
      <c r="AR311"/>
    </row>
    <row r="312" spans="1:44" x14ac:dyDescent="0.2">
      <c r="A312" s="9"/>
      <c r="B312" s="13"/>
      <c r="C312" s="26"/>
      <c r="D312" s="26"/>
      <c r="E312" s="9"/>
      <c r="F312" s="9"/>
      <c r="I312" s="9"/>
      <c r="J312" s="8"/>
      <c r="K312" s="26"/>
      <c r="L312" s="31"/>
      <c r="O312" s="9"/>
      <c r="P312" s="9"/>
      <c r="Q312" s="9"/>
      <c r="R312" s="9"/>
      <c r="S312" s="9"/>
      <c r="T312" s="9"/>
      <c r="U312" s="9"/>
      <c r="AC312" s="3"/>
      <c r="AR312"/>
    </row>
    <row r="313" spans="1:44" x14ac:dyDescent="0.2">
      <c r="A313" s="5"/>
      <c r="B313" s="14"/>
      <c r="C313" s="37"/>
      <c r="D313" s="17"/>
      <c r="E313" s="5"/>
      <c r="F313" s="5"/>
      <c r="G313" s="5"/>
      <c r="H313" s="5"/>
      <c r="I313" s="5"/>
      <c r="J313" s="2"/>
      <c r="K313" s="17"/>
      <c r="L313" s="31"/>
      <c r="N313" s="9"/>
      <c r="P313" s="5"/>
      <c r="Q313" s="5"/>
      <c r="R313" s="5"/>
      <c r="S313" s="5"/>
      <c r="T313" s="5"/>
      <c r="U313" s="9"/>
      <c r="V313" s="5"/>
      <c r="AC313" s="3"/>
      <c r="AR313"/>
    </row>
    <row r="314" spans="1:44" x14ac:dyDescent="0.2">
      <c r="A314" s="5"/>
      <c r="B314" s="13"/>
      <c r="C314" s="37"/>
      <c r="D314" s="17"/>
      <c r="E314" s="5"/>
      <c r="F314" s="5"/>
      <c r="G314" s="5"/>
      <c r="H314" s="5"/>
      <c r="I314" s="5"/>
      <c r="J314" s="2"/>
      <c r="K314" s="17"/>
      <c r="N314" s="9"/>
      <c r="Q314" s="5"/>
      <c r="S314" s="5"/>
      <c r="AC314" s="3"/>
      <c r="AR314"/>
    </row>
    <row r="315" spans="1:44" x14ac:dyDescent="0.2">
      <c r="A315" s="9"/>
      <c r="B315" s="36"/>
      <c r="C315" s="26"/>
      <c r="D315" s="26"/>
      <c r="E315" s="9"/>
      <c r="F315" s="9"/>
      <c r="G315" s="9"/>
      <c r="H315" s="9"/>
      <c r="I315" s="9"/>
      <c r="J315" s="8"/>
      <c r="K315" s="26"/>
      <c r="L315" s="31"/>
      <c r="O315" s="9"/>
      <c r="P315" s="9"/>
      <c r="Q315" s="9"/>
      <c r="R315" s="9"/>
      <c r="S315" s="9"/>
      <c r="T315" s="9"/>
      <c r="U315" s="9"/>
      <c r="AC315" s="3"/>
      <c r="AR315"/>
    </row>
    <row r="316" spans="1:44" x14ac:dyDescent="0.2">
      <c r="A316" s="9"/>
      <c r="B316" s="36"/>
      <c r="C316" s="26"/>
      <c r="D316" s="26"/>
      <c r="E316" s="9"/>
      <c r="F316" s="9"/>
      <c r="G316" s="9"/>
      <c r="H316" s="9"/>
      <c r="I316" s="9"/>
      <c r="J316" s="8"/>
      <c r="K316" s="26"/>
      <c r="L316" s="31"/>
      <c r="O316" s="9"/>
      <c r="P316" s="9"/>
      <c r="Q316" s="9"/>
      <c r="R316" s="9"/>
      <c r="S316" s="9"/>
      <c r="T316" s="9"/>
      <c r="U316" s="9"/>
      <c r="V316" s="5"/>
      <c r="AC316" s="3"/>
      <c r="AR316"/>
    </row>
    <row r="317" spans="1:44" x14ac:dyDescent="0.2">
      <c r="A317" s="5"/>
      <c r="B317" s="13"/>
      <c r="C317" s="37"/>
      <c r="D317" s="17"/>
      <c r="E317" s="5"/>
      <c r="F317" s="5"/>
      <c r="G317" s="5"/>
      <c r="H317" s="5"/>
      <c r="I317" s="5"/>
      <c r="J317" s="2"/>
      <c r="K317" s="17"/>
      <c r="N317" s="9"/>
      <c r="P317" s="5"/>
      <c r="Q317" s="5"/>
      <c r="R317" s="5"/>
      <c r="S317" s="5"/>
      <c r="T317" s="5"/>
      <c r="V317" s="5"/>
      <c r="AC317" s="3"/>
      <c r="AR317"/>
    </row>
    <row r="318" spans="1:44" x14ac:dyDescent="0.2">
      <c r="A318" s="5"/>
      <c r="B318" s="13"/>
      <c r="C318" s="37"/>
      <c r="D318" s="17"/>
      <c r="E318" s="5"/>
      <c r="F318" s="5"/>
      <c r="G318" s="5"/>
      <c r="H318" s="5"/>
      <c r="I318" s="5"/>
      <c r="J318" s="2"/>
      <c r="K318" s="17"/>
      <c r="L318" s="31"/>
      <c r="N318" s="9"/>
      <c r="P318" s="5"/>
      <c r="Q318" s="5"/>
      <c r="R318" s="5"/>
      <c r="S318" s="5"/>
      <c r="T318" s="5"/>
      <c r="V318" s="5"/>
      <c r="AC318" s="3"/>
      <c r="AR318"/>
    </row>
    <row r="319" spans="1:44" x14ac:dyDescent="0.2">
      <c r="A319" s="5"/>
      <c r="B319" s="14"/>
      <c r="C319" s="37"/>
      <c r="D319" s="17"/>
      <c r="E319" s="5"/>
      <c r="F319" s="5"/>
      <c r="G319" s="5"/>
      <c r="H319" s="5"/>
      <c r="I319" s="5"/>
      <c r="J319" s="2"/>
      <c r="K319" s="17"/>
      <c r="L319" s="33"/>
      <c r="N319" s="5"/>
      <c r="O319" s="9"/>
      <c r="Q319" s="5"/>
      <c r="R319" s="5"/>
      <c r="S319" s="5"/>
      <c r="T319" s="5"/>
      <c r="V319" s="5"/>
      <c r="AC319" s="3"/>
      <c r="AR319"/>
    </row>
    <row r="320" spans="1:44" x14ac:dyDescent="0.2">
      <c r="A320" s="5"/>
      <c r="B320" s="13"/>
      <c r="C320" s="37"/>
      <c r="D320" s="17"/>
      <c r="E320" s="5"/>
      <c r="F320" s="5"/>
      <c r="G320" s="5"/>
      <c r="H320" s="5"/>
      <c r="I320" s="5"/>
      <c r="J320" s="2"/>
      <c r="K320" s="17"/>
      <c r="N320" s="9"/>
      <c r="P320" s="5"/>
      <c r="Q320" s="5"/>
      <c r="R320" s="5"/>
      <c r="S320" s="5"/>
      <c r="T320" s="5"/>
      <c r="V320" s="5"/>
      <c r="AC320" s="3"/>
      <c r="AR320"/>
    </row>
    <row r="321" spans="1:44" x14ac:dyDescent="0.2">
      <c r="A321" s="5"/>
      <c r="B321" s="14"/>
      <c r="C321" s="37"/>
      <c r="D321" s="17"/>
      <c r="E321" s="5"/>
      <c r="F321" s="5"/>
      <c r="G321" s="5"/>
      <c r="H321" s="5"/>
      <c r="I321" s="5"/>
      <c r="J321" s="2"/>
      <c r="K321" s="17"/>
      <c r="L321" s="31"/>
      <c r="N321" s="9"/>
      <c r="P321" s="5"/>
      <c r="Q321" s="5"/>
      <c r="R321" s="5"/>
      <c r="S321" s="5"/>
      <c r="T321" s="5"/>
      <c r="V321" s="5"/>
      <c r="AC321" s="3"/>
      <c r="AR321"/>
    </row>
    <row r="322" spans="1:44" x14ac:dyDescent="0.2">
      <c r="A322" s="5"/>
      <c r="B322" s="13"/>
      <c r="C322" s="37"/>
      <c r="D322" s="17"/>
      <c r="E322" s="5"/>
      <c r="F322" s="5"/>
      <c r="G322" s="5"/>
      <c r="H322" s="5"/>
      <c r="I322" s="5"/>
      <c r="J322" s="2"/>
      <c r="K322" s="17"/>
      <c r="L322" s="33"/>
      <c r="N322" s="9"/>
      <c r="P322" s="5"/>
      <c r="Q322" s="5"/>
      <c r="R322" s="5"/>
      <c r="S322" s="5"/>
      <c r="T322" s="5"/>
      <c r="V322" s="5"/>
      <c r="AC322" s="3"/>
      <c r="AR322"/>
    </row>
    <row r="323" spans="1:44" x14ac:dyDescent="0.2">
      <c r="A323" s="5"/>
      <c r="B323" s="14"/>
      <c r="C323" s="37"/>
      <c r="D323" s="17"/>
      <c r="E323" s="5"/>
      <c r="F323" s="5"/>
      <c r="G323" s="5"/>
      <c r="H323" s="5"/>
      <c r="I323" s="5"/>
      <c r="J323" s="2"/>
      <c r="K323" s="17"/>
      <c r="L323" s="31"/>
      <c r="N323" s="9"/>
      <c r="P323" s="5"/>
      <c r="Q323" s="5"/>
      <c r="R323" s="5"/>
      <c r="S323" s="5"/>
      <c r="T323" s="5"/>
      <c r="V323" s="5"/>
      <c r="AC323" s="3"/>
      <c r="AR323"/>
    </row>
    <row r="324" spans="1:44" x14ac:dyDescent="0.2">
      <c r="A324" s="5"/>
      <c r="B324" s="14"/>
      <c r="C324" s="37"/>
      <c r="D324" s="17"/>
      <c r="E324" s="5"/>
      <c r="F324" s="5"/>
      <c r="G324" s="5"/>
      <c r="H324" s="5"/>
      <c r="I324" s="5"/>
      <c r="J324" s="2"/>
      <c r="K324" s="17"/>
      <c r="L324" s="31"/>
      <c r="N324" s="9"/>
      <c r="P324" s="5"/>
      <c r="Q324" s="5"/>
      <c r="R324" s="5"/>
      <c r="S324" s="5"/>
      <c r="T324" s="5"/>
      <c r="AC324" s="3"/>
      <c r="AR324"/>
    </row>
    <row r="325" spans="1:44" x14ac:dyDescent="0.2">
      <c r="A325" s="9"/>
      <c r="B325" s="36"/>
      <c r="C325" s="26"/>
      <c r="D325" s="26"/>
      <c r="E325" s="9"/>
      <c r="F325" s="9"/>
      <c r="G325" s="9"/>
      <c r="H325" s="9"/>
      <c r="I325" s="9"/>
      <c r="J325" s="8"/>
      <c r="K325" s="26"/>
      <c r="L325" s="31"/>
      <c r="O325" s="9"/>
      <c r="P325" s="9"/>
      <c r="Q325" s="9"/>
      <c r="R325" s="9"/>
      <c r="S325" s="9"/>
      <c r="T325" s="9"/>
      <c r="U325" s="9"/>
      <c r="AC325" s="3"/>
      <c r="AR325"/>
    </row>
    <row r="326" spans="1:44" x14ac:dyDescent="0.2">
      <c r="A326" s="5"/>
      <c r="B326" s="14"/>
      <c r="C326" s="37"/>
      <c r="D326" s="17"/>
      <c r="E326" s="5"/>
      <c r="F326" s="5"/>
      <c r="G326" s="5"/>
      <c r="H326" s="5"/>
      <c r="I326" s="5"/>
      <c r="J326" s="2"/>
      <c r="K326" s="17"/>
      <c r="L326" s="31"/>
      <c r="N326" s="9"/>
      <c r="P326" s="5"/>
      <c r="Q326" s="5"/>
      <c r="R326" s="5"/>
      <c r="S326" s="5"/>
      <c r="T326" s="5"/>
      <c r="U326" s="9"/>
      <c r="AC326" s="3"/>
      <c r="AR326"/>
    </row>
    <row r="327" spans="1:44" x14ac:dyDescent="0.2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17"/>
      <c r="L327" s="31"/>
      <c r="O327" s="5"/>
      <c r="P327" s="5"/>
      <c r="Q327" s="5"/>
      <c r="R327" s="5"/>
      <c r="S327" s="5"/>
      <c r="T327" s="5"/>
      <c r="U327" s="9"/>
      <c r="AC327" s="3"/>
      <c r="AR327"/>
    </row>
    <row r="328" spans="1:44" x14ac:dyDescent="0.2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17"/>
      <c r="L328" s="31"/>
      <c r="O328" s="5"/>
      <c r="P328" s="5"/>
      <c r="Q328" s="5"/>
      <c r="R328" s="5"/>
      <c r="S328" s="5"/>
      <c r="T328" s="5"/>
      <c r="U328" s="9"/>
      <c r="V328" s="5"/>
      <c r="AC328" s="3"/>
      <c r="AR328"/>
    </row>
    <row r="329" spans="1:44" x14ac:dyDescent="0.2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17"/>
      <c r="L329" s="33"/>
      <c r="N329" s="5"/>
      <c r="O329" s="9"/>
      <c r="Q329" s="5"/>
      <c r="R329" s="5"/>
      <c r="S329" s="5"/>
      <c r="T329" s="5"/>
      <c r="AC329" s="3"/>
      <c r="AR329"/>
    </row>
    <row r="330" spans="1:44" x14ac:dyDescent="0.2">
      <c r="A330" s="5"/>
      <c r="B330" s="14"/>
      <c r="C330" s="37"/>
      <c r="D330" s="17"/>
      <c r="E330" s="5"/>
      <c r="F330" s="5"/>
      <c r="G330" s="5"/>
      <c r="H330" s="5"/>
      <c r="I330" s="5"/>
      <c r="J330" s="2"/>
      <c r="K330" s="17"/>
      <c r="L330" s="31"/>
      <c r="N330" s="9"/>
      <c r="P330" s="5"/>
      <c r="Q330" s="5"/>
      <c r="R330" s="5"/>
      <c r="S330" s="5"/>
      <c r="T330" s="5"/>
      <c r="U330" s="9"/>
      <c r="V330" s="5"/>
      <c r="AC330" s="3"/>
      <c r="AR330"/>
    </row>
    <row r="331" spans="1:44" x14ac:dyDescent="0.2">
      <c r="A331" s="5"/>
      <c r="B331" s="13"/>
      <c r="C331" s="37"/>
      <c r="D331" s="17"/>
      <c r="E331" s="5"/>
      <c r="F331" s="5"/>
      <c r="G331" s="5"/>
      <c r="H331" s="5"/>
      <c r="I331" s="5"/>
      <c r="J331" s="2"/>
      <c r="K331" s="17"/>
      <c r="L331" s="31"/>
      <c r="N331" s="9"/>
      <c r="P331" s="5"/>
      <c r="Q331" s="5"/>
      <c r="R331" s="5"/>
      <c r="S331" s="5"/>
      <c r="T331" s="5"/>
      <c r="AC331" s="3"/>
      <c r="AR331"/>
    </row>
    <row r="332" spans="1:44" x14ac:dyDescent="0.2">
      <c r="A332" s="9"/>
      <c r="B332" s="13"/>
      <c r="C332" s="26"/>
      <c r="D332" s="26"/>
      <c r="E332" s="9"/>
      <c r="F332" s="9"/>
      <c r="I332" s="9"/>
      <c r="J332" s="8"/>
      <c r="K332" s="26"/>
      <c r="O332" s="9"/>
      <c r="P332" s="9"/>
      <c r="Q332" s="9"/>
      <c r="R332" s="9"/>
      <c r="S332" s="9"/>
      <c r="T332" s="9"/>
      <c r="U332" s="9"/>
      <c r="V332" s="5"/>
      <c r="AC332" s="3"/>
      <c r="AR332"/>
    </row>
    <row r="333" spans="1:44" x14ac:dyDescent="0.2">
      <c r="A333" s="5"/>
      <c r="B333" s="13"/>
      <c r="C333" s="37"/>
      <c r="D333" s="17"/>
      <c r="E333" s="5"/>
      <c r="F333" s="5"/>
      <c r="G333" s="5"/>
      <c r="H333" s="5"/>
      <c r="I333" s="5"/>
      <c r="J333" s="2"/>
      <c r="K333" s="17"/>
      <c r="L333" s="31"/>
      <c r="N333" s="9"/>
      <c r="P333" s="5"/>
      <c r="Q333" s="5"/>
      <c r="R333" s="5"/>
      <c r="S333" s="5"/>
      <c r="T333" s="5"/>
      <c r="AC333" s="3"/>
      <c r="AR333"/>
    </row>
    <row r="334" spans="1:44" x14ac:dyDescent="0.2">
      <c r="A334" s="5"/>
      <c r="B334" s="14"/>
      <c r="C334" s="37"/>
      <c r="D334" s="17"/>
      <c r="E334" s="5"/>
      <c r="F334" s="5"/>
      <c r="G334" s="5"/>
      <c r="H334" s="5"/>
      <c r="I334" s="5"/>
      <c r="J334" s="2"/>
      <c r="K334" s="17"/>
      <c r="L334" s="31"/>
      <c r="N334" s="9"/>
      <c r="P334" s="5"/>
      <c r="Q334" s="5"/>
      <c r="R334" s="5"/>
      <c r="S334" s="5"/>
      <c r="T334" s="5"/>
      <c r="U334" s="9"/>
      <c r="AC334" s="3"/>
      <c r="AR334"/>
    </row>
    <row r="335" spans="1:44" x14ac:dyDescent="0.2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17"/>
      <c r="L335" s="31"/>
      <c r="N335" s="9"/>
      <c r="P335" s="5"/>
      <c r="Q335" s="5"/>
      <c r="R335" s="5"/>
      <c r="S335" s="5"/>
      <c r="T335" s="5"/>
      <c r="U335" s="9"/>
      <c r="AC335" s="3"/>
      <c r="AR335"/>
    </row>
    <row r="336" spans="1:44" x14ac:dyDescent="0.2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17"/>
      <c r="L336" s="31"/>
      <c r="O336" s="5"/>
      <c r="P336" s="5"/>
      <c r="Q336" s="5"/>
      <c r="R336" s="5"/>
      <c r="S336" s="5"/>
      <c r="T336" s="5"/>
      <c r="U336" s="9"/>
      <c r="AC336" s="3"/>
      <c r="AR336"/>
    </row>
    <row r="337" spans="1:44" x14ac:dyDescent="0.2">
      <c r="A337" s="5"/>
      <c r="B337" s="14"/>
      <c r="C337" s="37"/>
      <c r="D337" s="17"/>
      <c r="E337" s="5"/>
      <c r="F337" s="5"/>
      <c r="G337" s="5"/>
      <c r="H337" s="5"/>
      <c r="I337" s="5"/>
      <c r="J337" s="2"/>
      <c r="K337" s="17"/>
      <c r="L337" s="31"/>
      <c r="O337" s="5"/>
      <c r="P337" s="5"/>
      <c r="Q337" s="5"/>
      <c r="R337" s="5"/>
      <c r="S337" s="5"/>
      <c r="T337" s="5"/>
      <c r="U337" s="9"/>
      <c r="AC337" s="3"/>
      <c r="AR337"/>
    </row>
    <row r="338" spans="1:44" x14ac:dyDescent="0.2">
      <c r="A338" s="9"/>
      <c r="B338" s="13"/>
      <c r="C338" s="26"/>
      <c r="D338" s="26"/>
      <c r="E338" s="9"/>
      <c r="F338" s="9"/>
      <c r="I338" s="9"/>
      <c r="J338" s="8"/>
      <c r="K338" s="26"/>
      <c r="L338" s="31"/>
      <c r="O338" s="9"/>
      <c r="P338" s="9"/>
      <c r="Q338" s="9"/>
      <c r="R338" s="9"/>
      <c r="S338" s="9"/>
      <c r="T338" s="9"/>
      <c r="U338" s="9"/>
      <c r="V338" s="5"/>
      <c r="AC338" s="3"/>
      <c r="AR338"/>
    </row>
    <row r="339" spans="1:44" x14ac:dyDescent="0.2">
      <c r="A339" s="5"/>
      <c r="B339" s="14"/>
      <c r="C339" s="37"/>
      <c r="D339" s="17"/>
      <c r="E339" s="5"/>
      <c r="F339" s="5"/>
      <c r="G339" s="5"/>
      <c r="H339" s="5"/>
      <c r="I339" s="5"/>
      <c r="J339" s="2"/>
      <c r="K339" s="17"/>
      <c r="L339" s="31"/>
      <c r="O339" s="5"/>
      <c r="P339" s="5"/>
      <c r="Q339" s="5"/>
      <c r="R339" s="5"/>
      <c r="S339" s="5"/>
      <c r="T339" s="5"/>
      <c r="AC339" s="3"/>
      <c r="AR339"/>
    </row>
    <row r="340" spans="1:44" x14ac:dyDescent="0.2">
      <c r="A340" s="9"/>
      <c r="B340" s="36"/>
      <c r="C340" s="26"/>
      <c r="D340" s="26"/>
      <c r="E340" s="9"/>
      <c r="F340" s="9"/>
      <c r="G340" s="9"/>
      <c r="H340" s="9"/>
      <c r="I340" s="9"/>
      <c r="J340" s="8"/>
      <c r="K340" s="26"/>
      <c r="L340" s="31"/>
      <c r="O340" s="9"/>
      <c r="P340" s="9"/>
      <c r="Q340" s="9"/>
      <c r="R340" s="9"/>
      <c r="S340" s="9"/>
      <c r="T340" s="9"/>
      <c r="U340" s="9"/>
      <c r="V340" s="5"/>
      <c r="AC340" s="3"/>
      <c r="AR340"/>
    </row>
    <row r="341" spans="1:44" x14ac:dyDescent="0.2">
      <c r="A341" s="5"/>
      <c r="B341" s="14"/>
      <c r="C341" s="37"/>
      <c r="D341" s="17"/>
      <c r="E341" s="5"/>
      <c r="F341" s="5"/>
      <c r="G341" s="5"/>
      <c r="H341" s="5"/>
      <c r="I341" s="5"/>
      <c r="J341" s="2"/>
      <c r="K341" s="17"/>
      <c r="N341" s="9"/>
      <c r="P341" s="5"/>
      <c r="R341" s="5"/>
      <c r="T341" s="5"/>
      <c r="AC341" s="3"/>
      <c r="AR341"/>
    </row>
    <row r="342" spans="1:44" x14ac:dyDescent="0.2">
      <c r="A342" s="9"/>
      <c r="B342" s="36"/>
      <c r="C342" s="26"/>
      <c r="D342" s="26"/>
      <c r="E342" s="9"/>
      <c r="F342" s="9"/>
      <c r="G342" s="9"/>
      <c r="H342" s="9"/>
      <c r="I342" s="9"/>
      <c r="J342" s="8"/>
      <c r="K342" s="26"/>
      <c r="L342" s="32"/>
      <c r="P342" s="9"/>
      <c r="U342" s="9"/>
      <c r="V342" s="5"/>
      <c r="AC342" s="3"/>
      <c r="AR342"/>
    </row>
    <row r="343" spans="1:44" x14ac:dyDescent="0.2">
      <c r="A343" s="5"/>
      <c r="B343" s="13"/>
      <c r="C343" s="37"/>
      <c r="D343" s="17"/>
      <c r="E343" s="5"/>
      <c r="F343" s="5"/>
      <c r="G343" s="5"/>
      <c r="H343" s="5"/>
      <c r="I343" s="5"/>
      <c r="J343" s="2"/>
      <c r="K343" s="17"/>
      <c r="L343" s="31"/>
      <c r="N343" s="9"/>
      <c r="P343" s="5"/>
      <c r="Q343" s="5"/>
      <c r="R343" s="5"/>
      <c r="S343" s="5"/>
      <c r="T343" s="5"/>
      <c r="AC343" s="3"/>
      <c r="AR343"/>
    </row>
    <row r="344" spans="1:44" x14ac:dyDescent="0.2">
      <c r="A344" s="9"/>
      <c r="B344" s="36"/>
      <c r="C344" s="26"/>
      <c r="D344" s="26"/>
      <c r="E344" s="9"/>
      <c r="F344" s="9"/>
      <c r="G344" s="9"/>
      <c r="H344" s="9"/>
      <c r="I344" s="9"/>
      <c r="J344" s="8"/>
      <c r="N344" s="9"/>
      <c r="P344" s="9"/>
      <c r="R344" s="9"/>
      <c r="T344" s="9"/>
      <c r="U344" s="9"/>
      <c r="V344" s="5"/>
      <c r="AC344" s="3"/>
      <c r="AR344"/>
    </row>
    <row r="345" spans="1:44" x14ac:dyDescent="0.2">
      <c r="A345" s="5"/>
      <c r="B345" s="13"/>
      <c r="C345" s="37"/>
      <c r="D345" s="17"/>
      <c r="E345" s="5"/>
      <c r="F345" s="5"/>
      <c r="G345" s="5"/>
      <c r="H345" s="5"/>
      <c r="I345" s="5"/>
      <c r="J345" s="2"/>
      <c r="K345" s="17"/>
      <c r="L345" s="31"/>
      <c r="O345" s="5"/>
      <c r="P345" s="5"/>
      <c r="Q345" s="5"/>
      <c r="R345" s="5"/>
      <c r="S345" s="5"/>
      <c r="T345" s="5"/>
      <c r="V345" s="5"/>
      <c r="AC345" s="3"/>
      <c r="AR345"/>
    </row>
    <row r="346" spans="1:44" x14ac:dyDescent="0.2">
      <c r="A346" s="5"/>
      <c r="B346" s="14"/>
      <c r="C346" s="37"/>
      <c r="D346" s="17"/>
      <c r="E346" s="5"/>
      <c r="F346" s="5"/>
      <c r="G346" s="5"/>
      <c r="H346" s="5"/>
      <c r="I346" s="5"/>
      <c r="J346" s="2"/>
      <c r="K346" s="17"/>
      <c r="L346" s="31"/>
      <c r="O346" s="5"/>
      <c r="P346" s="5"/>
      <c r="Q346" s="5"/>
      <c r="R346" s="5"/>
      <c r="S346" s="5"/>
      <c r="T346" s="5"/>
      <c r="AC346" s="3"/>
      <c r="AR346"/>
    </row>
    <row r="347" spans="1:44" x14ac:dyDescent="0.2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17"/>
      <c r="L347" s="31"/>
      <c r="N347" s="9"/>
      <c r="P347" s="5"/>
      <c r="Q347" s="5"/>
      <c r="R347" s="5"/>
      <c r="S347" s="5"/>
      <c r="T347" s="5"/>
      <c r="U347" s="9"/>
      <c r="V347" s="5"/>
      <c r="AC347" s="3"/>
      <c r="AR347"/>
    </row>
    <row r="348" spans="1:44" x14ac:dyDescent="0.2">
      <c r="A348" s="5"/>
      <c r="B348" s="14"/>
      <c r="C348" s="37"/>
      <c r="D348" s="17"/>
      <c r="E348" s="5"/>
      <c r="F348" s="5"/>
      <c r="G348" s="5"/>
      <c r="H348" s="5"/>
      <c r="I348" s="5"/>
      <c r="J348" s="2"/>
      <c r="K348" s="17"/>
      <c r="L348" s="31"/>
      <c r="N348" s="9"/>
      <c r="P348" s="5"/>
      <c r="Q348" s="5"/>
      <c r="R348" s="5"/>
      <c r="S348" s="5"/>
      <c r="T348" s="5"/>
      <c r="V348" s="5"/>
      <c r="AC348" s="3"/>
      <c r="AR348"/>
    </row>
    <row r="349" spans="1:44" x14ac:dyDescent="0.2">
      <c r="A349" s="5"/>
      <c r="B349" s="13"/>
      <c r="C349" s="37"/>
      <c r="D349" s="17"/>
      <c r="E349" s="5"/>
      <c r="F349" s="5"/>
      <c r="G349" s="5"/>
      <c r="H349" s="5"/>
      <c r="I349" s="5"/>
      <c r="J349" s="2"/>
      <c r="K349" s="17"/>
      <c r="N349" s="9"/>
      <c r="Q349" s="5"/>
      <c r="S349" s="5"/>
      <c r="V349" s="5"/>
      <c r="AC349" s="3"/>
      <c r="AR349"/>
    </row>
    <row r="350" spans="1:44" x14ac:dyDescent="0.2">
      <c r="A350" s="5"/>
      <c r="B350" s="14"/>
      <c r="C350" s="37"/>
      <c r="D350" s="17"/>
      <c r="E350" s="5"/>
      <c r="F350" s="5"/>
      <c r="G350" s="5"/>
      <c r="H350" s="5"/>
      <c r="I350" s="5"/>
      <c r="J350" s="2"/>
      <c r="K350" s="17"/>
      <c r="L350" s="31"/>
      <c r="N350" s="9"/>
      <c r="P350" s="5"/>
      <c r="Q350" s="5"/>
      <c r="R350" s="5"/>
      <c r="S350" s="5"/>
      <c r="T350" s="5"/>
      <c r="V350" s="5"/>
      <c r="AC350" s="3"/>
      <c r="AR350"/>
    </row>
    <row r="351" spans="1:44" x14ac:dyDescent="0.2">
      <c r="A351" s="5"/>
      <c r="B351" s="13"/>
      <c r="C351" s="37"/>
      <c r="D351" s="17"/>
      <c r="E351" s="5"/>
      <c r="F351" s="5"/>
      <c r="G351" s="5"/>
      <c r="H351" s="5"/>
      <c r="I351" s="5"/>
      <c r="J351" s="2"/>
      <c r="K351" s="17"/>
      <c r="N351" s="9"/>
      <c r="P351" s="5"/>
      <c r="Q351" s="5"/>
      <c r="R351" s="5"/>
      <c r="S351" s="5"/>
      <c r="T351" s="5"/>
      <c r="V351" s="5"/>
      <c r="AC351" s="3"/>
      <c r="AR351"/>
    </row>
    <row r="352" spans="1:44" x14ac:dyDescent="0.2">
      <c r="A352" s="5"/>
      <c r="B352" s="13"/>
      <c r="C352" s="37"/>
      <c r="D352" s="17"/>
      <c r="E352" s="5"/>
      <c r="F352" s="5"/>
      <c r="G352" s="5"/>
      <c r="H352" s="5"/>
      <c r="I352" s="5"/>
      <c r="J352" s="2"/>
      <c r="K352" s="17"/>
      <c r="N352" s="9"/>
      <c r="P352" s="5"/>
      <c r="Q352" s="5"/>
      <c r="R352" s="5"/>
      <c r="S352" s="5"/>
      <c r="T352" s="5"/>
      <c r="V352" s="5"/>
      <c r="AC352" s="3"/>
      <c r="AR352"/>
    </row>
    <row r="353" spans="1:44" x14ac:dyDescent="0.2">
      <c r="A353" s="5"/>
      <c r="B353" s="14"/>
      <c r="C353" s="37"/>
      <c r="D353" s="17"/>
      <c r="E353" s="5"/>
      <c r="F353" s="5"/>
      <c r="G353" s="5"/>
      <c r="H353" s="5"/>
      <c r="I353" s="5"/>
      <c r="J353" s="2"/>
      <c r="K353" s="17"/>
      <c r="L353" s="31"/>
      <c r="N353" s="9"/>
      <c r="P353" s="5"/>
      <c r="Q353" s="5"/>
      <c r="R353" s="5"/>
      <c r="S353" s="5"/>
      <c r="T353" s="5"/>
      <c r="V353" s="5"/>
      <c r="AC353" s="3"/>
      <c r="AR353"/>
    </row>
    <row r="354" spans="1:44" x14ac:dyDescent="0.2">
      <c r="A354" s="5"/>
      <c r="B354" s="13"/>
      <c r="C354" s="37"/>
      <c r="D354" s="17"/>
      <c r="E354" s="5"/>
      <c r="F354" s="5"/>
      <c r="G354" s="5"/>
      <c r="H354" s="5"/>
      <c r="I354" s="5"/>
      <c r="K354" s="17"/>
      <c r="L354" s="33"/>
      <c r="N354" s="9"/>
      <c r="P354" s="5"/>
      <c r="Q354" s="5"/>
      <c r="R354" s="5"/>
      <c r="S354" s="5"/>
      <c r="T354" s="5"/>
      <c r="V354" s="5"/>
      <c r="AC354" s="3"/>
      <c r="AR354"/>
    </row>
    <row r="355" spans="1:44" x14ac:dyDescent="0.2">
      <c r="A355" s="5"/>
      <c r="B355" s="14"/>
      <c r="C355" s="37"/>
      <c r="D355" s="17"/>
      <c r="E355" s="5"/>
      <c r="F355" s="5"/>
      <c r="G355" s="5"/>
      <c r="H355" s="5"/>
      <c r="I355" s="5"/>
      <c r="J355" s="2"/>
      <c r="K355" s="17"/>
      <c r="L355" s="31"/>
      <c r="N355" s="9"/>
      <c r="P355" s="5"/>
      <c r="Q355" s="5"/>
      <c r="R355" s="5"/>
      <c r="S355" s="5"/>
      <c r="T355" s="5"/>
      <c r="V355" s="5"/>
      <c r="AC355" s="3"/>
      <c r="AR355"/>
    </row>
    <row r="356" spans="1:44" x14ac:dyDescent="0.2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17"/>
      <c r="L356" s="31"/>
      <c r="N356" s="9"/>
      <c r="P356" s="5"/>
      <c r="Q356" s="5"/>
      <c r="R356" s="5"/>
      <c r="S356" s="5"/>
      <c r="T356" s="5"/>
      <c r="AC356" s="3"/>
      <c r="AR356"/>
    </row>
    <row r="357" spans="1:44" x14ac:dyDescent="0.2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17"/>
      <c r="L357" s="33"/>
      <c r="N357" s="9"/>
      <c r="P357" s="5"/>
      <c r="Q357" s="5"/>
      <c r="R357" s="5"/>
      <c r="S357" s="5"/>
      <c r="T357" s="5"/>
      <c r="U357" s="9"/>
      <c r="V357" s="5"/>
      <c r="AC357" s="3"/>
      <c r="AR357"/>
    </row>
    <row r="358" spans="1:44" x14ac:dyDescent="0.2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17"/>
      <c r="L358" s="31"/>
      <c r="N358" s="9"/>
      <c r="P358" s="5"/>
      <c r="Q358" s="5"/>
      <c r="R358" s="5"/>
      <c r="S358" s="5"/>
      <c r="T358" s="5"/>
      <c r="V358" s="5"/>
      <c r="AC358" s="3"/>
      <c r="AR358"/>
    </row>
    <row r="359" spans="1:44" x14ac:dyDescent="0.2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17"/>
      <c r="L359" s="31"/>
      <c r="N359" s="9"/>
      <c r="P359" s="5"/>
      <c r="Q359" s="5"/>
      <c r="R359" s="5"/>
      <c r="S359" s="5"/>
      <c r="T359" s="5"/>
      <c r="AC359" s="3"/>
      <c r="AR359"/>
    </row>
    <row r="360" spans="1:44" x14ac:dyDescent="0.2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17"/>
      <c r="L360" s="31"/>
      <c r="N360" s="9"/>
      <c r="P360" s="5"/>
      <c r="Q360" s="5"/>
      <c r="R360" s="5"/>
      <c r="S360" s="5"/>
      <c r="T360" s="5"/>
      <c r="U360" s="9"/>
      <c r="AC360" s="3"/>
      <c r="AR360"/>
    </row>
    <row r="361" spans="1:44" x14ac:dyDescent="0.2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17"/>
      <c r="L361" s="31"/>
      <c r="N361" s="9"/>
      <c r="P361" s="5"/>
      <c r="Q361" s="5"/>
      <c r="R361" s="5"/>
      <c r="S361" s="5"/>
      <c r="T361" s="5"/>
      <c r="U361" s="9"/>
      <c r="V361" s="5"/>
      <c r="AC361" s="3"/>
      <c r="AR361"/>
    </row>
    <row r="362" spans="1:44" x14ac:dyDescent="0.2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17"/>
      <c r="L362" s="31"/>
      <c r="N362" s="9"/>
      <c r="P362" s="5"/>
      <c r="Q362" s="5"/>
      <c r="R362" s="5"/>
      <c r="S362" s="5"/>
      <c r="T362" s="5"/>
      <c r="V362" s="5"/>
      <c r="AC362" s="3"/>
      <c r="AR362"/>
    </row>
    <row r="363" spans="1:44" x14ac:dyDescent="0.2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17"/>
      <c r="L363" s="31"/>
      <c r="N363" s="9"/>
      <c r="P363" s="5"/>
      <c r="Q363" s="5"/>
      <c r="R363" s="5"/>
      <c r="S363" s="5"/>
      <c r="T363" s="5"/>
      <c r="V363" s="5"/>
      <c r="AC363" s="3"/>
      <c r="AR363"/>
    </row>
    <row r="364" spans="1:44" x14ac:dyDescent="0.2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17"/>
      <c r="L364" s="31"/>
      <c r="O364" s="5"/>
      <c r="P364" s="5"/>
      <c r="Q364" s="5"/>
      <c r="R364" s="5"/>
      <c r="S364" s="5"/>
      <c r="T364" s="5"/>
      <c r="V364" s="5"/>
      <c r="AC364" s="3"/>
      <c r="AR364"/>
    </row>
    <row r="365" spans="1:44" x14ac:dyDescent="0.2">
      <c r="A365" s="5"/>
      <c r="B365" s="14"/>
      <c r="C365" s="37"/>
      <c r="D365" s="17"/>
      <c r="E365" s="5"/>
      <c r="F365" s="5"/>
      <c r="G365" s="5"/>
      <c r="H365" s="5"/>
      <c r="I365" s="5"/>
      <c r="J365" s="2"/>
      <c r="K365" s="17"/>
      <c r="L365" s="31"/>
      <c r="O365" s="5"/>
      <c r="P365" s="5"/>
      <c r="Q365" s="5"/>
      <c r="R365" s="5"/>
      <c r="S365" s="5"/>
      <c r="T365" s="5"/>
      <c r="V365" s="5"/>
      <c r="AC365" s="3"/>
      <c r="AR365"/>
    </row>
    <row r="366" spans="1:44" x14ac:dyDescent="0.2">
      <c r="A366" s="5"/>
      <c r="B366" s="13"/>
      <c r="C366" s="37"/>
      <c r="D366" s="17"/>
      <c r="E366" s="5"/>
      <c r="F366" s="5"/>
      <c r="G366" s="5"/>
      <c r="H366" s="5"/>
      <c r="I366" s="5"/>
      <c r="J366" s="2"/>
      <c r="K366" s="17"/>
      <c r="L366" s="33"/>
      <c r="N366" s="9"/>
      <c r="P366" s="5"/>
      <c r="Q366" s="5"/>
      <c r="R366" s="5"/>
      <c r="S366" s="5"/>
      <c r="T366" s="5"/>
      <c r="V366" s="5"/>
      <c r="AR366"/>
    </row>
    <row r="367" spans="1:44" x14ac:dyDescent="0.2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17"/>
      <c r="L367" s="33"/>
      <c r="O367" s="5"/>
      <c r="P367" s="5"/>
      <c r="Q367" s="5"/>
      <c r="R367" s="5"/>
      <c r="S367" s="5"/>
      <c r="T367" s="5"/>
      <c r="V367" s="5"/>
      <c r="AR367"/>
    </row>
    <row r="368" spans="1:44" x14ac:dyDescent="0.2">
      <c r="A368" s="5"/>
      <c r="B368" s="13"/>
      <c r="C368" s="37"/>
      <c r="D368" s="17"/>
      <c r="E368" s="5"/>
      <c r="F368" s="5"/>
      <c r="G368" s="5"/>
      <c r="H368" s="5"/>
      <c r="I368" s="5"/>
      <c r="J368" s="2"/>
      <c r="K368" s="17"/>
      <c r="L368" s="33"/>
      <c r="N368" s="9"/>
      <c r="P368" s="5"/>
      <c r="Q368" s="5"/>
      <c r="R368" s="5"/>
      <c r="S368" s="5"/>
      <c r="T368" s="5"/>
      <c r="AR368"/>
    </row>
    <row r="369" spans="1:44" x14ac:dyDescent="0.2">
      <c r="A369" s="9"/>
      <c r="B369" s="36"/>
      <c r="C369" s="26"/>
      <c r="D369" s="26"/>
      <c r="E369" s="9"/>
      <c r="F369" s="9"/>
      <c r="G369" s="9"/>
      <c r="H369" s="9"/>
      <c r="I369" s="9"/>
      <c r="J369" s="8"/>
      <c r="K369" s="26"/>
      <c r="L369" s="32"/>
      <c r="O369" s="9"/>
      <c r="P369" s="9"/>
      <c r="Q369" s="9"/>
      <c r="R369" s="9"/>
      <c r="S369" s="9"/>
      <c r="T369" s="9"/>
      <c r="U369" s="9"/>
      <c r="V369" s="5"/>
      <c r="AR369"/>
    </row>
    <row r="370" spans="1:44" x14ac:dyDescent="0.2">
      <c r="A370" s="5"/>
      <c r="B370" s="13"/>
      <c r="C370" s="37"/>
      <c r="D370" s="17"/>
      <c r="E370" s="5"/>
      <c r="F370" s="5"/>
      <c r="G370" s="5"/>
      <c r="H370" s="5"/>
      <c r="I370" s="5"/>
      <c r="J370" s="2"/>
      <c r="K370" s="17"/>
      <c r="N370" s="9"/>
      <c r="Q370" s="5"/>
      <c r="S370" s="5"/>
      <c r="V370" s="5"/>
      <c r="AR370"/>
    </row>
    <row r="371" spans="1:44" x14ac:dyDescent="0.2">
      <c r="A371" s="5"/>
      <c r="B371" s="14"/>
      <c r="C371" s="37"/>
      <c r="D371" s="17"/>
      <c r="E371" s="5"/>
      <c r="F371" s="5"/>
      <c r="G371" s="5"/>
      <c r="H371" s="5"/>
      <c r="I371" s="5"/>
      <c r="J371" s="2"/>
      <c r="K371" s="17"/>
      <c r="L371" s="31"/>
      <c r="N371" s="9"/>
      <c r="P371" s="5"/>
      <c r="Q371" s="5"/>
      <c r="R371" s="5"/>
      <c r="S371" s="5"/>
      <c r="T371" s="5"/>
      <c r="V371" s="5"/>
      <c r="AR371"/>
    </row>
    <row r="372" spans="1:44" x14ac:dyDescent="0.2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17"/>
      <c r="L372" s="31"/>
      <c r="M372" s="28"/>
      <c r="N372" s="9"/>
      <c r="P372" s="5"/>
      <c r="Q372" s="5"/>
      <c r="R372" s="5"/>
      <c r="S372" s="5"/>
      <c r="T372" s="5"/>
      <c r="AR372"/>
    </row>
    <row r="373" spans="1:44" x14ac:dyDescent="0.2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17"/>
      <c r="L373" s="31"/>
      <c r="O373" s="5"/>
      <c r="P373" s="5"/>
      <c r="Q373" s="5"/>
      <c r="R373" s="5"/>
      <c r="S373" s="5"/>
      <c r="T373" s="5"/>
      <c r="U373" s="9"/>
      <c r="V373" s="5"/>
      <c r="AR373"/>
    </row>
    <row r="374" spans="1:44" x14ac:dyDescent="0.2">
      <c r="A374" s="5"/>
      <c r="B374" s="14"/>
      <c r="C374" s="37"/>
      <c r="D374" s="17"/>
      <c r="E374" s="5"/>
      <c r="F374" s="5"/>
      <c r="G374" s="5"/>
      <c r="H374" s="5"/>
      <c r="I374" s="5"/>
      <c r="J374" s="2"/>
      <c r="K374" s="17"/>
      <c r="L374" s="33"/>
      <c r="N374" s="12"/>
      <c r="O374" s="9"/>
      <c r="Q374" s="5"/>
      <c r="R374" s="5"/>
      <c r="S374" s="5"/>
      <c r="T374" s="5"/>
      <c r="AR374"/>
    </row>
    <row r="375" spans="1:44" x14ac:dyDescent="0.2">
      <c r="A375" s="9"/>
      <c r="B375" s="13"/>
      <c r="C375" s="26"/>
      <c r="D375" s="26"/>
      <c r="E375" s="9"/>
      <c r="F375" s="9"/>
      <c r="I375" s="9"/>
      <c r="J375" s="8"/>
      <c r="P375" s="9"/>
      <c r="R375" s="9"/>
      <c r="U375" s="9"/>
      <c r="V375" s="5"/>
      <c r="AR375"/>
    </row>
    <row r="376" spans="1:44" x14ac:dyDescent="0.2">
      <c r="A376" s="5"/>
      <c r="B376" s="13"/>
      <c r="C376" s="37"/>
      <c r="D376" s="17"/>
      <c r="E376" s="5"/>
      <c r="F376" s="5"/>
      <c r="G376" s="5"/>
      <c r="H376" s="5"/>
      <c r="I376" s="5"/>
      <c r="J376" s="2"/>
      <c r="K376" s="17"/>
      <c r="L376" s="33"/>
      <c r="N376" s="9"/>
      <c r="P376" s="5"/>
      <c r="Q376" s="5"/>
      <c r="R376" s="5"/>
      <c r="S376" s="5"/>
      <c r="T376" s="5"/>
      <c r="V376" s="5"/>
      <c r="AR376"/>
    </row>
    <row r="377" spans="1:44" x14ac:dyDescent="0.2">
      <c r="A377" s="5"/>
      <c r="B377" s="14"/>
      <c r="C377" s="37"/>
      <c r="D377" s="17"/>
      <c r="E377" s="5"/>
      <c r="F377" s="5"/>
      <c r="G377" s="5"/>
      <c r="H377" s="5"/>
      <c r="I377" s="5"/>
      <c r="J377" s="2"/>
      <c r="K377" s="17"/>
      <c r="L377" s="31"/>
      <c r="N377" s="9"/>
      <c r="P377" s="5"/>
      <c r="Q377" s="5"/>
      <c r="R377" s="5"/>
      <c r="S377" s="5"/>
      <c r="T377" s="5"/>
      <c r="AR377"/>
    </row>
    <row r="378" spans="1:44" x14ac:dyDescent="0.2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17"/>
      <c r="L378" s="33"/>
      <c r="N378" s="9"/>
      <c r="P378" s="5"/>
      <c r="Q378" s="5"/>
      <c r="R378" s="5"/>
      <c r="S378" s="5"/>
      <c r="T378" s="5"/>
      <c r="U378" s="9"/>
      <c r="AR378"/>
    </row>
    <row r="379" spans="1:44" x14ac:dyDescent="0.2">
      <c r="A379" s="5"/>
      <c r="B379" s="14"/>
      <c r="C379" s="37"/>
      <c r="D379" s="17"/>
      <c r="E379" s="5"/>
      <c r="F379" s="5"/>
      <c r="G379" s="5"/>
      <c r="H379" s="5"/>
      <c r="I379" s="5"/>
      <c r="J379" s="2"/>
      <c r="K379" s="17"/>
      <c r="L379" s="31"/>
      <c r="N379" s="9"/>
      <c r="P379" s="5"/>
      <c r="Q379" s="5"/>
      <c r="R379" s="5"/>
      <c r="S379" s="5"/>
      <c r="T379" s="5"/>
      <c r="U379" s="9"/>
      <c r="AR379"/>
    </row>
    <row r="380" spans="1:44" x14ac:dyDescent="0.2">
      <c r="A380" s="9"/>
      <c r="B380" s="36"/>
      <c r="C380" s="26"/>
      <c r="D380" s="26"/>
      <c r="E380" s="9"/>
      <c r="F380" s="9"/>
      <c r="G380" s="9"/>
      <c r="H380" s="9"/>
      <c r="I380" s="9"/>
      <c r="J380" s="8"/>
      <c r="N380" s="9"/>
      <c r="Q380" s="9"/>
      <c r="T380" s="9"/>
      <c r="U380" s="9"/>
      <c r="V380" s="5"/>
      <c r="AR380"/>
    </row>
    <row r="381" spans="1:44" x14ac:dyDescent="0.2">
      <c r="A381" s="5"/>
      <c r="B381" s="13"/>
      <c r="C381" s="37"/>
      <c r="D381" s="17"/>
      <c r="E381" s="5"/>
      <c r="F381" s="5"/>
      <c r="G381" s="5"/>
      <c r="H381" s="5"/>
      <c r="I381" s="5"/>
      <c r="J381" s="2"/>
      <c r="K381" s="17"/>
      <c r="L381" s="33"/>
      <c r="N381" s="9"/>
      <c r="P381" s="5"/>
      <c r="Q381" s="5"/>
      <c r="R381" s="5"/>
      <c r="S381" s="5"/>
      <c r="T381" s="5"/>
      <c r="V381" s="5"/>
      <c r="AR381"/>
    </row>
    <row r="382" spans="1:44" x14ac:dyDescent="0.2">
      <c r="A382" s="5"/>
      <c r="B382" s="13"/>
      <c r="C382" s="37"/>
      <c r="D382" s="17"/>
      <c r="E382" s="5"/>
      <c r="F382" s="5"/>
      <c r="G382" s="5"/>
      <c r="H382" s="5"/>
      <c r="I382" s="5"/>
      <c r="J382" s="2"/>
      <c r="K382" s="17"/>
      <c r="N382" s="9"/>
      <c r="P382" s="5"/>
      <c r="R382" s="5"/>
      <c r="T382" s="5"/>
      <c r="V382" s="5"/>
      <c r="AR382"/>
    </row>
    <row r="383" spans="1:44" x14ac:dyDescent="0.2">
      <c r="A383" s="5"/>
      <c r="B383" s="14"/>
      <c r="C383" s="37"/>
      <c r="D383" s="17"/>
      <c r="E383" s="5"/>
      <c r="F383" s="5"/>
      <c r="G383" s="5"/>
      <c r="H383" s="5"/>
      <c r="I383" s="5"/>
      <c r="J383" s="2"/>
      <c r="K383" s="17"/>
      <c r="L383" s="31"/>
      <c r="O383" s="5"/>
      <c r="P383" s="5"/>
      <c r="Q383" s="5"/>
      <c r="R383" s="5"/>
      <c r="S383" s="5"/>
      <c r="T383" s="5"/>
      <c r="V383" s="5"/>
    </row>
    <row r="384" spans="1:44" x14ac:dyDescent="0.2">
      <c r="A384" s="5"/>
      <c r="B384" s="13"/>
      <c r="C384" s="37"/>
      <c r="D384" s="17"/>
      <c r="E384" s="5"/>
      <c r="F384" s="5"/>
      <c r="G384" s="5"/>
      <c r="H384" s="5"/>
      <c r="I384" s="5"/>
      <c r="J384" s="2"/>
      <c r="K384" s="17"/>
      <c r="L384" s="33"/>
      <c r="N384" s="9"/>
      <c r="P384" s="5"/>
      <c r="Q384" s="5"/>
      <c r="R384" s="5"/>
      <c r="S384" s="5"/>
      <c r="T384" s="5"/>
    </row>
    <row r="385" spans="1:22" x14ac:dyDescent="0.2">
      <c r="A385" s="5"/>
      <c r="B385" s="14"/>
      <c r="C385" s="37"/>
      <c r="D385" s="17"/>
      <c r="E385" s="5"/>
      <c r="F385" s="5"/>
      <c r="G385" s="5"/>
      <c r="H385" s="5"/>
      <c r="I385" s="5"/>
      <c r="J385" s="2"/>
      <c r="K385" s="17"/>
      <c r="L385" s="33"/>
      <c r="N385" s="9"/>
      <c r="P385" s="5"/>
      <c r="Q385" s="5"/>
      <c r="R385" s="5"/>
      <c r="S385" s="5"/>
      <c r="T385" s="5"/>
      <c r="U385" s="9"/>
      <c r="V385" s="5"/>
    </row>
    <row r="386" spans="1:22" x14ac:dyDescent="0.2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17"/>
      <c r="L386" s="31"/>
      <c r="N386" s="9"/>
      <c r="P386" s="5"/>
      <c r="Q386" s="5"/>
      <c r="R386" s="5"/>
      <c r="S386" s="5"/>
      <c r="T386" s="5"/>
      <c r="V386" s="5"/>
    </row>
    <row r="387" spans="1:22" x14ac:dyDescent="0.2">
      <c r="A387" s="5"/>
      <c r="B387" s="14"/>
      <c r="C387" s="37"/>
      <c r="D387" s="17"/>
      <c r="E387" s="5"/>
      <c r="F387" s="5"/>
      <c r="G387" s="5"/>
      <c r="H387" s="5"/>
      <c r="I387" s="5"/>
      <c r="J387" s="2"/>
      <c r="K387" s="17"/>
      <c r="L387" s="31"/>
      <c r="N387" s="9"/>
      <c r="P387" s="5"/>
      <c r="Q387" s="5"/>
      <c r="R387" s="5"/>
      <c r="S387" s="5"/>
      <c r="T387" s="5"/>
    </row>
    <row r="388" spans="1:22" x14ac:dyDescent="0.2">
      <c r="A388" s="9"/>
      <c r="B388" s="36"/>
      <c r="C388" s="26"/>
      <c r="D388" s="26"/>
      <c r="E388" s="9"/>
      <c r="F388" s="9"/>
      <c r="G388" s="9"/>
      <c r="H388" s="9"/>
      <c r="I388" s="9"/>
      <c r="J388" s="8"/>
      <c r="N388" s="9"/>
      <c r="Q388" s="9"/>
      <c r="U388" s="9"/>
    </row>
    <row r="389" spans="1:22" x14ac:dyDescent="0.2">
      <c r="A389" s="5"/>
      <c r="B389" s="14"/>
      <c r="C389" s="37"/>
      <c r="D389" s="17"/>
      <c r="E389" s="5"/>
      <c r="F389" s="5"/>
      <c r="G389" s="5"/>
      <c r="H389" s="5"/>
      <c r="I389" s="5"/>
      <c r="J389" s="2"/>
      <c r="K389" s="17"/>
      <c r="L389" s="31"/>
      <c r="O389" s="5"/>
      <c r="P389" s="5"/>
      <c r="Q389" s="5"/>
      <c r="R389" s="5"/>
      <c r="S389" s="5"/>
      <c r="T389" s="5"/>
      <c r="U389" s="9"/>
      <c r="V389" s="5"/>
    </row>
    <row r="390" spans="1:22" x14ac:dyDescent="0.2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17"/>
      <c r="L390" s="31"/>
      <c r="O390" s="5"/>
      <c r="P390" s="5"/>
      <c r="Q390" s="5"/>
      <c r="R390" s="5"/>
      <c r="S390" s="5"/>
      <c r="T390" s="5"/>
    </row>
    <row r="391" spans="1:22" x14ac:dyDescent="0.2">
      <c r="A391" s="5"/>
      <c r="B391" s="14"/>
      <c r="C391" s="37"/>
      <c r="D391" s="17"/>
      <c r="E391" s="5"/>
      <c r="F391" s="5"/>
      <c r="G391" s="5"/>
      <c r="H391" s="5"/>
      <c r="I391" s="5"/>
      <c r="J391" s="2"/>
      <c r="K391" s="17"/>
      <c r="L391" s="31"/>
      <c r="N391" s="9"/>
      <c r="P391" s="5"/>
      <c r="Q391" s="5"/>
      <c r="R391" s="5"/>
      <c r="S391" s="5"/>
      <c r="T391" s="5"/>
      <c r="U391" s="9"/>
      <c r="V391" s="5"/>
    </row>
    <row r="392" spans="1:22" x14ac:dyDescent="0.2">
      <c r="A392" s="5"/>
      <c r="B392" s="13"/>
      <c r="C392" s="37"/>
      <c r="D392" s="17"/>
      <c r="E392" s="5"/>
      <c r="F392" s="5"/>
      <c r="G392" s="5"/>
      <c r="H392" s="5"/>
      <c r="I392" s="5"/>
      <c r="J392" s="2"/>
      <c r="K392" s="17"/>
      <c r="L392" s="33"/>
      <c r="N392" s="9"/>
      <c r="P392" s="5"/>
      <c r="Q392" s="5"/>
      <c r="R392" s="5"/>
      <c r="S392" s="5"/>
      <c r="T392" s="5"/>
      <c r="V392" s="5"/>
    </row>
    <row r="393" spans="1:22" x14ac:dyDescent="0.2">
      <c r="A393" s="5"/>
      <c r="B393" s="14"/>
      <c r="C393" s="37"/>
      <c r="D393" s="17"/>
      <c r="E393" s="5"/>
      <c r="F393" s="5"/>
      <c r="G393" s="5"/>
      <c r="H393" s="5"/>
      <c r="I393" s="5"/>
      <c r="J393" s="2"/>
      <c r="K393" s="17"/>
      <c r="L393" s="31"/>
      <c r="N393" s="9"/>
      <c r="P393" s="5"/>
      <c r="Q393" s="5"/>
      <c r="R393" s="5"/>
      <c r="S393" s="5"/>
      <c r="T393" s="5"/>
    </row>
    <row r="394" spans="1:22" x14ac:dyDescent="0.2">
      <c r="A394" s="5"/>
      <c r="B394" s="14"/>
      <c r="C394" s="37"/>
      <c r="D394" s="17"/>
      <c r="E394" s="5"/>
      <c r="F394" s="5"/>
      <c r="G394" s="5"/>
      <c r="H394" s="5"/>
      <c r="I394" s="5"/>
      <c r="J394" s="2"/>
      <c r="K394" s="17"/>
      <c r="L394" s="31"/>
      <c r="N394" s="9"/>
      <c r="P394" s="5"/>
      <c r="Q394" s="5"/>
      <c r="R394" s="5"/>
      <c r="S394" s="5"/>
      <c r="T394" s="5"/>
      <c r="U394" s="9"/>
      <c r="V394" s="5"/>
    </row>
    <row r="395" spans="1:22" x14ac:dyDescent="0.2">
      <c r="A395" s="5"/>
      <c r="B395" s="13"/>
      <c r="C395" s="37"/>
      <c r="D395" s="17"/>
      <c r="E395" s="5"/>
      <c r="F395" s="5"/>
      <c r="G395" s="5"/>
      <c r="H395" s="5"/>
      <c r="I395" s="5"/>
      <c r="J395" s="2"/>
      <c r="K395" s="17"/>
      <c r="O395" s="5"/>
      <c r="Q395" s="5"/>
      <c r="S395" s="5"/>
      <c r="V395" s="5"/>
    </row>
    <row r="396" spans="1:22" x14ac:dyDescent="0.2">
      <c r="A396" s="5"/>
      <c r="B396" s="13"/>
      <c r="C396" s="37"/>
      <c r="D396" s="17"/>
      <c r="E396" s="5"/>
      <c r="F396" s="5"/>
      <c r="G396" s="5"/>
      <c r="H396" s="5"/>
      <c r="I396" s="5"/>
      <c r="J396" s="2"/>
      <c r="K396" s="17"/>
      <c r="N396" s="9"/>
      <c r="Q396" s="5"/>
      <c r="S396" s="5"/>
      <c r="V396" s="5"/>
    </row>
    <row r="397" spans="1:22" x14ac:dyDescent="0.2">
      <c r="A397" s="5"/>
      <c r="B397" s="14"/>
      <c r="C397" s="37"/>
      <c r="D397" s="17"/>
      <c r="E397" s="5"/>
      <c r="F397" s="5"/>
      <c r="G397" s="5"/>
      <c r="H397" s="5"/>
      <c r="I397" s="5"/>
      <c r="J397" s="2"/>
      <c r="K397" s="17"/>
      <c r="L397" s="31"/>
      <c r="N397" s="9"/>
      <c r="P397" s="5"/>
      <c r="Q397" s="5"/>
      <c r="R397" s="5"/>
      <c r="S397" s="5"/>
      <c r="T397" s="5"/>
      <c r="V397" s="5"/>
    </row>
    <row r="398" spans="1:22" x14ac:dyDescent="0.2">
      <c r="A398" s="5"/>
      <c r="B398" s="14"/>
      <c r="C398" s="37"/>
      <c r="D398" s="17"/>
      <c r="E398" s="5"/>
      <c r="F398" s="5"/>
      <c r="G398" s="5"/>
      <c r="H398" s="5"/>
      <c r="I398" s="5"/>
      <c r="J398" s="2"/>
      <c r="K398" s="17"/>
      <c r="L398" s="31"/>
      <c r="M398" s="28"/>
      <c r="N398" s="9"/>
      <c r="P398" s="5"/>
      <c r="Q398" s="5"/>
      <c r="R398" s="5"/>
      <c r="S398" s="5"/>
      <c r="T398" s="5"/>
    </row>
    <row r="399" spans="1:22" x14ac:dyDescent="0.2">
      <c r="A399" s="9"/>
      <c r="B399" s="13"/>
      <c r="C399" s="26"/>
      <c r="D399" s="26"/>
      <c r="E399" s="9"/>
      <c r="F399" s="9"/>
      <c r="I399" s="9"/>
      <c r="J399" s="8"/>
      <c r="K399" s="26"/>
      <c r="L399" s="31"/>
      <c r="O399" s="9"/>
      <c r="P399" s="9"/>
      <c r="Q399" s="9"/>
      <c r="R399" s="9"/>
      <c r="S399" s="9"/>
      <c r="T399" s="9"/>
      <c r="U399" s="9"/>
    </row>
    <row r="400" spans="1:22" x14ac:dyDescent="0.2">
      <c r="A400" s="9"/>
      <c r="B400" s="36"/>
      <c r="C400" s="26"/>
      <c r="D400" s="26"/>
      <c r="E400" s="9"/>
      <c r="F400" s="9"/>
      <c r="G400" s="9"/>
      <c r="H400" s="9"/>
      <c r="I400" s="9"/>
      <c r="J400" s="8"/>
      <c r="K400" s="26"/>
      <c r="L400" s="31"/>
      <c r="O400" s="9"/>
      <c r="P400" s="9"/>
      <c r="Q400" s="9"/>
      <c r="R400" s="9"/>
      <c r="S400" s="9"/>
      <c r="T400" s="9"/>
      <c r="U400" s="9"/>
      <c r="V400" s="5"/>
    </row>
    <row r="401" spans="1:43" x14ac:dyDescent="0.2">
      <c r="A401" s="5"/>
      <c r="B401" s="13"/>
      <c r="C401" s="37"/>
      <c r="D401" s="17"/>
      <c r="E401" s="5"/>
      <c r="F401" s="5"/>
      <c r="G401" s="5"/>
      <c r="H401" s="5"/>
      <c r="I401" s="5"/>
      <c r="J401" s="2"/>
      <c r="K401" s="17"/>
      <c r="N401" s="9"/>
      <c r="P401" s="5"/>
      <c r="Q401" s="5"/>
      <c r="R401" s="5"/>
      <c r="S401" s="5"/>
      <c r="T401" s="5"/>
      <c r="V401" s="5"/>
    </row>
    <row r="402" spans="1:43" x14ac:dyDescent="0.2">
      <c r="A402" s="5"/>
      <c r="B402" s="14"/>
      <c r="C402" s="37"/>
      <c r="D402" s="17"/>
      <c r="E402" s="5"/>
      <c r="F402" s="5"/>
      <c r="G402" s="5"/>
      <c r="H402" s="5"/>
      <c r="I402" s="5"/>
      <c r="J402" s="2"/>
      <c r="K402" s="17"/>
      <c r="L402" s="33"/>
      <c r="O402" s="9"/>
      <c r="Q402" s="5"/>
      <c r="R402" s="5"/>
      <c r="S402" s="5"/>
      <c r="T402" s="5"/>
    </row>
    <row r="403" spans="1:43" x14ac:dyDescent="0.2">
      <c r="A403" s="9"/>
      <c r="B403" s="36"/>
      <c r="C403" s="26"/>
      <c r="D403" s="26"/>
      <c r="E403" s="9"/>
      <c r="F403" s="9"/>
      <c r="G403" s="9"/>
      <c r="H403" s="9"/>
      <c r="I403" s="9"/>
      <c r="J403" s="8"/>
      <c r="K403" s="26"/>
      <c r="L403" s="31"/>
      <c r="O403" s="9"/>
      <c r="P403" s="9"/>
      <c r="Q403" s="9"/>
      <c r="R403" s="9"/>
      <c r="S403" s="9"/>
      <c r="T403" s="9"/>
      <c r="U403" s="9"/>
      <c r="V403" s="5"/>
    </row>
    <row r="404" spans="1:43" x14ac:dyDescent="0.2">
      <c r="A404" s="5"/>
      <c r="B404" s="13"/>
      <c r="C404" s="37"/>
      <c r="D404" s="17"/>
      <c r="E404" s="5"/>
      <c r="F404" s="5"/>
      <c r="G404" s="5"/>
      <c r="H404" s="5"/>
      <c r="I404" s="5"/>
      <c r="J404" s="2"/>
      <c r="K404" s="17"/>
      <c r="L404" s="31"/>
      <c r="N404" s="9"/>
      <c r="P404" s="5"/>
      <c r="Q404" s="5"/>
      <c r="R404" s="5"/>
      <c r="S404" s="5"/>
      <c r="T404" s="5"/>
    </row>
    <row r="405" spans="1:43" x14ac:dyDescent="0.2">
      <c r="A405" s="5"/>
      <c r="B405" s="14"/>
      <c r="C405" s="37"/>
      <c r="D405" s="17"/>
      <c r="E405" s="5"/>
      <c r="F405" s="5"/>
      <c r="G405" s="5"/>
      <c r="H405" s="5"/>
      <c r="I405" s="5"/>
      <c r="J405" s="2"/>
      <c r="K405" s="17"/>
      <c r="L405" s="31"/>
      <c r="N405" s="9"/>
      <c r="P405" s="5"/>
      <c r="Q405" s="5"/>
      <c r="R405" s="5"/>
      <c r="S405" s="5"/>
      <c r="T405" s="5"/>
      <c r="U405" s="9"/>
      <c r="V405" s="5"/>
    </row>
    <row r="406" spans="1:43" x14ac:dyDescent="0.2">
      <c r="A406" s="5"/>
      <c r="B406" s="14"/>
      <c r="C406" s="37"/>
      <c r="D406" s="17"/>
      <c r="E406" s="5"/>
      <c r="F406" s="5"/>
      <c r="G406" s="5"/>
      <c r="H406" s="5"/>
      <c r="I406" s="5"/>
      <c r="J406" s="2"/>
      <c r="K406" s="17"/>
      <c r="L406" s="31"/>
      <c r="N406" s="9"/>
      <c r="P406" s="5"/>
      <c r="Q406" s="5"/>
      <c r="R406" s="5"/>
      <c r="S406" s="5"/>
      <c r="T406" s="5"/>
      <c r="V406" s="5"/>
      <c r="AC406" s="3"/>
    </row>
    <row r="407" spans="1:43" x14ac:dyDescent="0.2">
      <c r="A407" s="5"/>
      <c r="B407" s="13"/>
      <c r="C407" s="37"/>
      <c r="D407" s="17"/>
      <c r="E407" s="5"/>
      <c r="F407" s="5"/>
      <c r="G407" s="5"/>
      <c r="H407" s="5"/>
      <c r="I407" s="5"/>
      <c r="J407" s="2"/>
      <c r="K407" s="17"/>
      <c r="L407" s="31"/>
      <c r="O407" s="5"/>
      <c r="P407" s="5"/>
      <c r="Q407" s="5"/>
      <c r="R407" s="5"/>
      <c r="S407" s="5"/>
      <c r="T407" s="5"/>
      <c r="V407" s="5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:43" x14ac:dyDescent="0.2">
      <c r="A408" s="5"/>
      <c r="B408" s="14"/>
      <c r="C408" s="37"/>
      <c r="D408" s="17"/>
      <c r="E408" s="5"/>
      <c r="F408" s="5"/>
      <c r="G408" s="5"/>
      <c r="H408" s="5"/>
      <c r="I408" s="5"/>
      <c r="J408" s="2"/>
      <c r="K408" s="17"/>
      <c r="L408" s="31"/>
      <c r="N408" s="9"/>
      <c r="P408" s="5"/>
      <c r="Q408" s="5"/>
      <c r="R408" s="5"/>
      <c r="S408" s="5"/>
      <c r="T408" s="5"/>
      <c r="V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 x14ac:dyDescent="0.2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17"/>
      <c r="L409" s="31"/>
      <c r="N409" s="9"/>
      <c r="P409" s="5"/>
      <c r="Q409" s="5"/>
      <c r="R409" s="5"/>
      <c r="S409" s="5"/>
      <c r="T409" s="5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 x14ac:dyDescent="0.2">
      <c r="A410" s="5"/>
      <c r="B410" s="14"/>
      <c r="C410" s="37"/>
      <c r="D410" s="17"/>
      <c r="E410" s="5"/>
      <c r="F410" s="5"/>
      <c r="G410" s="5"/>
      <c r="H410" s="5"/>
      <c r="I410" s="5"/>
      <c r="J410" s="2"/>
      <c r="K410" s="17"/>
      <c r="L410" s="33"/>
      <c r="N410" s="9"/>
      <c r="P410" s="5"/>
      <c r="Q410" s="5"/>
      <c r="R410" s="5"/>
      <c r="S410" s="5"/>
      <c r="T410" s="5"/>
      <c r="U410" s="9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 x14ac:dyDescent="0.2">
      <c r="A411" s="9"/>
      <c r="B411" s="36"/>
      <c r="C411" s="26"/>
      <c r="D411" s="26"/>
      <c r="E411" s="9"/>
      <c r="F411" s="9"/>
      <c r="G411" s="9"/>
      <c r="H411" s="9"/>
      <c r="I411" s="9"/>
      <c r="J411" s="8"/>
      <c r="K411" s="26"/>
      <c r="L411" s="32"/>
      <c r="P411" s="9"/>
      <c r="S411" s="9"/>
      <c r="T411" s="9"/>
      <c r="U411" s="9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 x14ac:dyDescent="0.2">
      <c r="A412" s="5"/>
      <c r="B412" s="14"/>
      <c r="C412" s="37"/>
      <c r="D412" s="17"/>
      <c r="E412" s="5"/>
      <c r="F412" s="5"/>
      <c r="G412" s="5"/>
      <c r="H412" s="5"/>
      <c r="I412" s="5"/>
      <c r="J412" s="2"/>
      <c r="K412" s="17"/>
      <c r="L412" s="31"/>
      <c r="N412" s="9"/>
      <c r="P412" s="5"/>
      <c r="Q412" s="5"/>
      <c r="R412" s="5"/>
      <c r="S412" s="5"/>
      <c r="T412" s="5"/>
      <c r="U412" s="9"/>
      <c r="V412" s="5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 x14ac:dyDescent="0.2">
      <c r="A413" s="5"/>
      <c r="B413" s="14"/>
      <c r="C413" s="37"/>
      <c r="D413" s="17"/>
      <c r="E413" s="5"/>
      <c r="F413" s="5"/>
      <c r="G413" s="5"/>
      <c r="H413" s="5"/>
      <c r="I413" s="5"/>
      <c r="J413" s="2"/>
      <c r="K413" s="17"/>
      <c r="L413" s="31"/>
      <c r="N413" s="9"/>
      <c r="P413" s="5"/>
      <c r="Q413" s="5"/>
      <c r="R413" s="5"/>
      <c r="S413" s="5"/>
      <c r="T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 x14ac:dyDescent="0.2">
      <c r="A414" s="9"/>
      <c r="B414" s="36"/>
      <c r="C414" s="26"/>
      <c r="D414" s="26"/>
      <c r="E414" s="9"/>
      <c r="F414" s="9"/>
      <c r="G414" s="9"/>
      <c r="H414" s="9"/>
      <c r="I414" s="9"/>
      <c r="J414" s="8"/>
      <c r="N414" s="9"/>
      <c r="Q414" s="9"/>
      <c r="S414" s="9"/>
      <c r="U414" s="9"/>
      <c r="V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 x14ac:dyDescent="0.2">
      <c r="A415" s="5"/>
      <c r="B415" s="14"/>
      <c r="C415" s="37"/>
      <c r="D415" s="17"/>
      <c r="E415" s="5"/>
      <c r="F415" s="5"/>
      <c r="G415" s="5"/>
      <c r="H415" s="5"/>
      <c r="I415" s="5"/>
      <c r="J415" s="2"/>
      <c r="K415" s="17"/>
      <c r="L415" s="31"/>
      <c r="N415" s="9"/>
      <c r="P415" s="5"/>
      <c r="Q415" s="5"/>
      <c r="R415" s="5"/>
      <c r="S415" s="5"/>
      <c r="T415" s="5"/>
      <c r="V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 x14ac:dyDescent="0.2">
      <c r="A416" s="5"/>
      <c r="B416" s="14"/>
      <c r="C416" s="37"/>
      <c r="D416" s="17"/>
      <c r="E416" s="5"/>
      <c r="F416" s="5"/>
      <c r="G416" s="5"/>
      <c r="H416" s="5"/>
      <c r="I416" s="5"/>
      <c r="J416" s="2"/>
      <c r="K416" s="17"/>
      <c r="L416" s="31"/>
      <c r="O416" s="5"/>
      <c r="P416" s="5"/>
      <c r="Q416" s="5"/>
      <c r="R416" s="5"/>
      <c r="S416" s="5"/>
      <c r="T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 x14ac:dyDescent="0.2">
      <c r="A417" s="9"/>
      <c r="B417" s="13"/>
      <c r="C417" s="26"/>
      <c r="D417" s="26"/>
      <c r="E417" s="9"/>
      <c r="F417" s="9"/>
      <c r="I417" s="9"/>
      <c r="J417" s="8"/>
      <c r="P417" s="9"/>
      <c r="R417" s="9"/>
      <c r="U417" s="9"/>
      <c r="V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 x14ac:dyDescent="0.2">
      <c r="A418" s="5"/>
      <c r="B418" s="14"/>
      <c r="C418" s="37"/>
      <c r="D418" s="17"/>
      <c r="E418" s="5"/>
      <c r="F418" s="5"/>
      <c r="G418" s="5"/>
      <c r="H418" s="5"/>
      <c r="I418" s="5"/>
      <c r="J418" s="2"/>
      <c r="K418" s="17"/>
      <c r="L418" s="31"/>
      <c r="O418" s="5"/>
      <c r="P418" s="5"/>
      <c r="Q418" s="5"/>
      <c r="R418" s="5"/>
      <c r="S418" s="5"/>
      <c r="T418" s="5"/>
      <c r="V418" s="5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:49" x14ac:dyDescent="0.2">
      <c r="A419" s="5"/>
      <c r="B419" s="13"/>
      <c r="C419" s="37"/>
      <c r="D419" s="17"/>
      <c r="E419" s="5"/>
      <c r="F419" s="5"/>
      <c r="G419" s="5"/>
      <c r="H419" s="5"/>
      <c r="I419" s="5"/>
      <c r="J419" s="2"/>
      <c r="K419" s="17"/>
      <c r="N419" s="9"/>
      <c r="P419" s="5"/>
      <c r="Q419" s="5"/>
      <c r="R419" s="5"/>
      <c r="S419" s="5"/>
      <c r="T419" s="5"/>
      <c r="V419" s="5"/>
    </row>
    <row r="420" spans="1:49" x14ac:dyDescent="0.2">
      <c r="A420" s="5"/>
      <c r="B420" s="14"/>
      <c r="C420" s="37"/>
      <c r="D420" s="17"/>
      <c r="E420" s="5"/>
      <c r="F420" s="5"/>
      <c r="G420" s="5"/>
      <c r="H420" s="5"/>
      <c r="I420" s="5"/>
      <c r="J420" s="2"/>
      <c r="K420" s="17"/>
      <c r="L420" s="31"/>
      <c r="M420" s="28"/>
      <c r="N420" s="9"/>
      <c r="P420" s="5"/>
      <c r="Q420" s="5"/>
      <c r="R420" s="5"/>
      <c r="S420" s="5"/>
      <c r="T420" s="5"/>
    </row>
    <row r="421" spans="1:49" x14ac:dyDescent="0.2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17"/>
      <c r="L421" s="31"/>
      <c r="N421" s="9"/>
      <c r="P421" s="5"/>
      <c r="Q421" s="5"/>
      <c r="R421" s="5"/>
      <c r="S421" s="5"/>
      <c r="T421" s="5"/>
      <c r="U421" s="9"/>
    </row>
    <row r="422" spans="1:49" x14ac:dyDescent="0.2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17"/>
      <c r="L422" s="31"/>
      <c r="O422" s="5"/>
      <c r="P422" s="5"/>
      <c r="Q422" s="5"/>
      <c r="R422" s="5"/>
      <c r="S422" s="5"/>
      <c r="T422" s="5"/>
      <c r="U422" s="9"/>
    </row>
    <row r="423" spans="1:49" x14ac:dyDescent="0.2">
      <c r="A423" s="5"/>
      <c r="B423" s="14"/>
      <c r="C423" s="37"/>
      <c r="D423" s="17"/>
      <c r="E423" s="5"/>
      <c r="F423" s="5"/>
      <c r="G423" s="5"/>
      <c r="H423" s="5"/>
      <c r="I423" s="5"/>
      <c r="J423" s="2"/>
      <c r="K423" s="17"/>
      <c r="L423" s="31"/>
      <c r="O423" s="5"/>
      <c r="P423" s="5"/>
      <c r="Q423" s="5"/>
      <c r="R423" s="5"/>
      <c r="S423" s="5"/>
      <c r="T423" s="5"/>
      <c r="U423" s="9"/>
      <c r="AW423"/>
    </row>
    <row r="424" spans="1:49" x14ac:dyDescent="0.2">
      <c r="A424" s="9"/>
      <c r="B424" s="36"/>
      <c r="C424" s="26"/>
      <c r="D424" s="26"/>
      <c r="E424" s="9"/>
      <c r="F424" s="9"/>
      <c r="G424" s="9"/>
      <c r="H424" s="9"/>
      <c r="I424" s="9"/>
      <c r="J424" s="8"/>
      <c r="K424" s="26"/>
      <c r="L424" s="31"/>
      <c r="P424" s="9"/>
      <c r="R424" s="9"/>
      <c r="T424" s="9"/>
      <c r="U424" s="9"/>
      <c r="V424" s="5"/>
      <c r="AR424"/>
      <c r="AS424"/>
      <c r="AT424"/>
      <c r="AU424"/>
      <c r="AV424"/>
      <c r="AW424"/>
    </row>
    <row r="425" spans="1:49" x14ac:dyDescent="0.2">
      <c r="A425" s="5"/>
      <c r="B425" s="14"/>
      <c r="C425" s="37"/>
      <c r="D425" s="17"/>
      <c r="E425" s="5"/>
      <c r="F425" s="5"/>
      <c r="G425" s="5"/>
      <c r="H425" s="5"/>
      <c r="I425" s="5"/>
      <c r="J425" s="2"/>
      <c r="K425" s="17"/>
      <c r="L425" s="33"/>
      <c r="N425" s="12"/>
      <c r="O425" s="9"/>
      <c r="Q425" s="5"/>
      <c r="R425" s="5"/>
      <c r="S425" s="5"/>
      <c r="T425" s="5"/>
      <c r="V425" s="5"/>
      <c r="AR425"/>
      <c r="AS425"/>
      <c r="AT425"/>
      <c r="AU425"/>
      <c r="AV425"/>
      <c r="AW425"/>
    </row>
    <row r="426" spans="1:49" x14ac:dyDescent="0.2">
      <c r="A426" s="5"/>
      <c r="B426" s="13"/>
      <c r="C426" s="37"/>
      <c r="D426" s="17"/>
      <c r="E426" s="5"/>
      <c r="F426" s="5"/>
      <c r="G426" s="5"/>
      <c r="H426" s="5"/>
      <c r="I426" s="5"/>
      <c r="J426" s="2"/>
      <c r="K426" s="17"/>
      <c r="N426" s="9"/>
      <c r="P426" s="5"/>
      <c r="R426" s="5"/>
      <c r="T426" s="5"/>
      <c r="V426" s="5"/>
      <c r="AR426"/>
      <c r="AS426"/>
      <c r="AT426"/>
      <c r="AU426"/>
      <c r="AV426"/>
      <c r="AW426"/>
    </row>
    <row r="427" spans="1:49" x14ac:dyDescent="0.2">
      <c r="A427" s="5"/>
      <c r="B427" s="14"/>
      <c r="C427" s="37"/>
      <c r="D427" s="17"/>
      <c r="E427" s="5"/>
      <c r="F427" s="5"/>
      <c r="G427" s="5"/>
      <c r="H427" s="5"/>
      <c r="I427" s="5"/>
      <c r="J427" s="2"/>
      <c r="K427" s="17"/>
      <c r="L427" s="31"/>
      <c r="N427" s="9"/>
      <c r="P427" s="5"/>
      <c r="Q427" s="5"/>
      <c r="R427" s="5"/>
      <c r="S427" s="5"/>
      <c r="T427" s="5"/>
      <c r="AR427"/>
      <c r="AS427"/>
      <c r="AT427"/>
      <c r="AU427"/>
      <c r="AV427"/>
      <c r="AW427"/>
    </row>
    <row r="428" spans="1:49" x14ac:dyDescent="0.2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17"/>
      <c r="L428" s="31"/>
      <c r="N428" s="9"/>
      <c r="P428" s="5"/>
      <c r="Q428" s="5"/>
      <c r="R428" s="5"/>
      <c r="S428" s="5"/>
      <c r="T428" s="5"/>
      <c r="U428" s="9"/>
      <c r="V428" s="5"/>
      <c r="AR428"/>
      <c r="AS428"/>
      <c r="AT428"/>
      <c r="AU428"/>
      <c r="AV428"/>
      <c r="AW428"/>
    </row>
    <row r="429" spans="1:49" x14ac:dyDescent="0.2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17"/>
      <c r="L429" s="31"/>
      <c r="N429" s="9"/>
      <c r="P429" s="5"/>
      <c r="Q429" s="5"/>
      <c r="R429" s="5"/>
      <c r="S429" s="5"/>
      <c r="T429" s="5"/>
      <c r="V429" s="5"/>
      <c r="AR429"/>
      <c r="AS429"/>
      <c r="AT429"/>
      <c r="AU429"/>
      <c r="AV429"/>
      <c r="AW429"/>
    </row>
    <row r="430" spans="1:49" x14ac:dyDescent="0.2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17"/>
      <c r="L430" s="33"/>
      <c r="N430" s="5"/>
      <c r="O430" s="9"/>
      <c r="Q430" s="5"/>
      <c r="R430" s="5"/>
      <c r="S430" s="5"/>
      <c r="T430" s="5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</row>
    <row r="431" spans="1:49" x14ac:dyDescent="0.2">
      <c r="A431" s="5"/>
      <c r="B431" s="14"/>
      <c r="C431" s="37"/>
      <c r="D431" s="17"/>
      <c r="E431" s="5"/>
      <c r="F431" s="5"/>
      <c r="G431" s="5"/>
      <c r="H431" s="5"/>
      <c r="I431" s="5"/>
      <c r="J431" s="2"/>
      <c r="K431" s="17"/>
      <c r="L431" s="31"/>
      <c r="N431" s="9"/>
      <c r="P431" s="5"/>
      <c r="Q431" s="5"/>
      <c r="R431" s="5"/>
      <c r="S431" s="5"/>
      <c r="T431" s="5"/>
      <c r="U431" s="9"/>
      <c r="V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 x14ac:dyDescent="0.2">
      <c r="A432" s="5"/>
      <c r="B432" s="13"/>
      <c r="C432" s="37"/>
      <c r="D432" s="17"/>
      <c r="E432" s="5"/>
      <c r="F432" s="5"/>
      <c r="G432" s="5"/>
      <c r="H432" s="5"/>
      <c r="I432" s="5"/>
      <c r="J432" s="2"/>
      <c r="K432" s="17"/>
      <c r="L432" s="31"/>
      <c r="O432" s="5"/>
      <c r="P432" s="5"/>
      <c r="Q432" s="5"/>
      <c r="R432" s="5"/>
      <c r="S432" s="5"/>
      <c r="T432" s="5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 x14ac:dyDescent="0.2">
      <c r="A433" s="9"/>
      <c r="B433" s="36"/>
      <c r="C433" s="26"/>
      <c r="D433" s="26"/>
      <c r="E433" s="9"/>
      <c r="F433" s="9"/>
      <c r="G433" s="9"/>
      <c r="H433" s="9"/>
      <c r="I433" s="9"/>
      <c r="J433" s="8"/>
      <c r="K433" s="26"/>
      <c r="O433" s="9"/>
      <c r="P433" s="9"/>
      <c r="Q433" s="9"/>
      <c r="R433" s="9"/>
      <c r="S433" s="9"/>
      <c r="T433" s="9"/>
      <c r="U433" s="9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 x14ac:dyDescent="0.2">
      <c r="A434" s="5"/>
      <c r="B434" s="14"/>
      <c r="C434" s="37"/>
      <c r="D434" s="17"/>
      <c r="E434" s="5"/>
      <c r="F434" s="5"/>
      <c r="G434" s="5"/>
      <c r="H434" s="5"/>
      <c r="I434" s="5"/>
      <c r="J434" s="2"/>
      <c r="K434" s="17"/>
      <c r="L434" s="31"/>
      <c r="O434" s="5"/>
      <c r="P434" s="5"/>
      <c r="Q434" s="5"/>
      <c r="R434" s="5"/>
      <c r="S434" s="5"/>
      <c r="T434" s="5"/>
      <c r="U434" s="9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 x14ac:dyDescent="0.2">
      <c r="A435" s="9"/>
      <c r="B435" s="36"/>
      <c r="C435" s="26"/>
      <c r="D435" s="26"/>
      <c r="E435" s="9"/>
      <c r="F435" s="9"/>
      <c r="G435" s="9"/>
      <c r="H435" s="9"/>
      <c r="I435" s="9"/>
      <c r="J435" s="8"/>
      <c r="K435" s="26"/>
      <c r="L435" s="31"/>
      <c r="O435" s="9"/>
      <c r="P435" s="9"/>
      <c r="Q435" s="9"/>
      <c r="R435" s="9"/>
      <c r="S435" s="9"/>
      <c r="T435" s="9"/>
      <c r="U435" s="9"/>
      <c r="V435" s="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</row>
    <row r="436" spans="1:49" x14ac:dyDescent="0.2">
      <c r="A436" s="5"/>
      <c r="B436" s="14"/>
      <c r="C436" s="37"/>
      <c r="D436" s="17"/>
      <c r="E436" s="5"/>
      <c r="F436" s="5"/>
      <c r="G436" s="5"/>
      <c r="H436" s="5"/>
      <c r="I436" s="5"/>
      <c r="J436" s="2"/>
      <c r="K436" s="17"/>
      <c r="L436" s="31"/>
      <c r="N436" s="9"/>
      <c r="P436" s="5"/>
      <c r="Q436" s="5"/>
      <c r="R436" s="5"/>
      <c r="S436" s="5"/>
      <c r="T436" s="5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:49" x14ac:dyDescent="0.2">
      <c r="A437" s="9"/>
      <c r="B437" s="13"/>
      <c r="C437" s="26"/>
      <c r="D437" s="26"/>
      <c r="E437" s="9"/>
      <c r="F437" s="9"/>
      <c r="I437" s="9"/>
      <c r="J437" s="8"/>
      <c r="K437" s="26"/>
      <c r="L437" s="31"/>
      <c r="O437" s="9"/>
      <c r="P437" s="9"/>
      <c r="Q437" s="9"/>
      <c r="R437" s="9"/>
      <c r="S437" s="9"/>
      <c r="T437" s="9"/>
      <c r="U437" s="9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 x14ac:dyDescent="0.2">
      <c r="A438" s="5"/>
      <c r="B438" s="14"/>
      <c r="C438" s="37"/>
      <c r="D438" s="17"/>
      <c r="E438" s="5"/>
      <c r="F438" s="5"/>
      <c r="G438" s="5"/>
      <c r="H438" s="5"/>
      <c r="I438" s="5"/>
      <c r="J438" s="2"/>
      <c r="K438" s="17"/>
      <c r="L438" s="31"/>
      <c r="O438" s="5"/>
      <c r="P438" s="5"/>
      <c r="Q438" s="5"/>
      <c r="R438" s="5"/>
      <c r="S438" s="5"/>
      <c r="T438" s="5"/>
      <c r="U438" s="9"/>
      <c r="V438" s="5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 x14ac:dyDescent="0.2">
      <c r="A439" s="5"/>
      <c r="B439" s="13"/>
      <c r="C439" s="37"/>
      <c r="D439" s="17"/>
      <c r="E439" s="5"/>
      <c r="F439" s="5"/>
      <c r="G439" s="5"/>
      <c r="H439" s="5"/>
      <c r="I439" s="5"/>
      <c r="J439" s="2"/>
      <c r="K439" s="17"/>
      <c r="L439" s="31"/>
      <c r="O439" s="5"/>
      <c r="P439" s="5"/>
      <c r="Q439" s="5"/>
      <c r="R439" s="5"/>
      <c r="S439" s="5"/>
      <c r="T439" s="5"/>
      <c r="V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 x14ac:dyDescent="0.2">
      <c r="A440" s="5"/>
      <c r="B440" s="14"/>
      <c r="C440" s="37"/>
      <c r="D440" s="17"/>
      <c r="E440" s="5"/>
      <c r="F440" s="5"/>
      <c r="G440" s="5"/>
      <c r="H440" s="5"/>
      <c r="I440" s="5"/>
      <c r="J440" s="2"/>
      <c r="K440" s="17"/>
      <c r="L440" s="31"/>
      <c r="N440" s="9"/>
      <c r="P440" s="5"/>
      <c r="Q440" s="5"/>
      <c r="R440" s="5"/>
      <c r="S440" s="5"/>
      <c r="T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 x14ac:dyDescent="0.2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17"/>
      <c r="L441" s="31"/>
      <c r="N441" s="9"/>
      <c r="P441" s="5"/>
      <c r="Q441" s="5"/>
      <c r="R441" s="5"/>
      <c r="S441" s="5"/>
      <c r="T441" s="5"/>
      <c r="U441" s="9"/>
      <c r="V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 x14ac:dyDescent="0.2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17"/>
      <c r="L442" s="31"/>
      <c r="O442" s="5"/>
      <c r="P442" s="5"/>
      <c r="Q442" s="5"/>
      <c r="R442" s="5"/>
      <c r="S442" s="5"/>
      <c r="T442" s="5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 x14ac:dyDescent="0.2">
      <c r="A443" s="5"/>
      <c r="B443" s="14"/>
      <c r="C443" s="37"/>
      <c r="D443" s="17"/>
      <c r="E443" s="5"/>
      <c r="F443" s="5"/>
      <c r="G443" s="5"/>
      <c r="H443" s="5"/>
      <c r="I443" s="5"/>
      <c r="J443" s="2"/>
      <c r="K443" s="17"/>
      <c r="L443" s="31"/>
      <c r="M443" s="28"/>
      <c r="N443" s="9"/>
      <c r="P443" s="5"/>
      <c r="Q443" s="5"/>
      <c r="R443" s="5"/>
      <c r="S443" s="5"/>
      <c r="T443" s="5"/>
      <c r="V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 x14ac:dyDescent="0.2">
      <c r="A444" s="5"/>
      <c r="B444" s="13"/>
      <c r="C444" s="37"/>
      <c r="D444" s="17"/>
      <c r="E444" s="5"/>
      <c r="F444" s="5"/>
      <c r="G444" s="5"/>
      <c r="H444" s="5"/>
      <c r="I444" s="5"/>
      <c r="J444" s="2"/>
      <c r="K444" s="17"/>
      <c r="L444" s="31"/>
      <c r="N444" s="9"/>
      <c r="P444" s="5"/>
      <c r="Q444" s="5"/>
      <c r="R444" s="5"/>
      <c r="S444" s="5"/>
      <c r="T444" s="5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 x14ac:dyDescent="0.2">
      <c r="A445" s="9"/>
      <c r="B445" s="36"/>
      <c r="C445" s="26"/>
      <c r="D445" s="26"/>
      <c r="E445" s="9"/>
      <c r="F445" s="9"/>
      <c r="G445" s="9"/>
      <c r="H445" s="9"/>
      <c r="I445" s="9"/>
      <c r="J445" s="8"/>
      <c r="L445" s="32"/>
      <c r="N445" s="9"/>
      <c r="P445" s="9"/>
      <c r="Q445" s="9"/>
      <c r="R445" s="9"/>
      <c r="S445" s="9"/>
      <c r="T445" s="9"/>
      <c r="U445" s="9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 x14ac:dyDescent="0.2">
      <c r="A446" s="5"/>
      <c r="B446" s="14"/>
      <c r="C446" s="37"/>
      <c r="D446" s="17"/>
      <c r="E446" s="5"/>
      <c r="F446" s="5"/>
      <c r="G446" s="5"/>
      <c r="H446" s="5"/>
      <c r="I446" s="5"/>
      <c r="J446" s="2"/>
      <c r="K446" s="17"/>
      <c r="L446" s="33"/>
      <c r="N446" s="9"/>
      <c r="P446" s="5"/>
      <c r="Q446" s="5"/>
      <c r="R446" s="5"/>
      <c r="S446" s="5"/>
      <c r="T446" s="5"/>
      <c r="U446" s="9"/>
      <c r="V446" s="5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:49" x14ac:dyDescent="0.2">
      <c r="A447" s="5"/>
      <c r="B447" s="13"/>
      <c r="C447" s="37"/>
      <c r="D447" s="17"/>
      <c r="E447" s="5"/>
      <c r="F447" s="5"/>
      <c r="G447" s="5"/>
      <c r="H447" s="5"/>
      <c r="I447" s="5"/>
      <c r="J447" s="2"/>
      <c r="K447" s="17"/>
      <c r="L447" s="33"/>
      <c r="N447" s="9"/>
      <c r="P447" s="5"/>
      <c r="Q447" s="5"/>
      <c r="R447" s="5"/>
      <c r="S447" s="5"/>
      <c r="T447" s="5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</row>
    <row r="448" spans="1:49" x14ac:dyDescent="0.2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17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 x14ac:dyDescent="0.2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17"/>
      <c r="L449" s="33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 x14ac:dyDescent="0.2">
      <c r="A450" s="5"/>
      <c r="B450" s="13"/>
      <c r="C450" s="37"/>
      <c r="D450" s="17"/>
      <c r="E450" s="5"/>
      <c r="F450" s="5"/>
      <c r="G450" s="5"/>
      <c r="H450" s="5"/>
      <c r="I450" s="5"/>
      <c r="J450" s="2"/>
      <c r="K450" s="17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 x14ac:dyDescent="0.2">
      <c r="A451" s="5"/>
      <c r="B451" s="14"/>
      <c r="C451" s="37"/>
      <c r="D451" s="17"/>
      <c r="E451" s="5"/>
      <c r="F451" s="5"/>
      <c r="G451" s="5"/>
      <c r="H451" s="5"/>
      <c r="I451" s="5"/>
      <c r="J451" s="2"/>
      <c r="K451" s="17"/>
      <c r="L451" s="31"/>
      <c r="N451" s="9"/>
      <c r="P451" s="5"/>
      <c r="Q451" s="5"/>
      <c r="R451" s="5"/>
      <c r="S451" s="5"/>
      <c r="T451" s="5"/>
      <c r="V451" s="5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</row>
    <row r="452" spans="1:49" x14ac:dyDescent="0.2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17"/>
      <c r="L452" s="31"/>
      <c r="O452" s="5"/>
      <c r="P452" s="5"/>
      <c r="Q452" s="5"/>
      <c r="R452" s="5"/>
      <c r="S452" s="5"/>
      <c r="T452" s="5"/>
      <c r="V452" s="5"/>
      <c r="AC452" s="3"/>
      <c r="AR452"/>
      <c r="AS452"/>
      <c r="AT452"/>
      <c r="AU452"/>
      <c r="AV452"/>
      <c r="AW452"/>
    </row>
    <row r="453" spans="1:49" x14ac:dyDescent="0.2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17"/>
      <c r="L453" s="31"/>
      <c r="N453" s="9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 x14ac:dyDescent="0.2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17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 x14ac:dyDescent="0.2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17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 x14ac:dyDescent="0.2">
      <c r="A456" s="5"/>
      <c r="B456" s="14"/>
      <c r="C456" s="37"/>
      <c r="D456" s="17"/>
      <c r="E456" s="5"/>
      <c r="F456" s="5"/>
      <c r="G456" s="5"/>
      <c r="H456" s="5"/>
      <c r="I456" s="5"/>
      <c r="J456" s="2"/>
      <c r="K456" s="17"/>
      <c r="L456" s="31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 x14ac:dyDescent="0.2">
      <c r="A457" s="5"/>
      <c r="B457" s="13"/>
      <c r="C457" s="37"/>
      <c r="D457" s="17"/>
      <c r="E457" s="5"/>
      <c r="F457" s="5"/>
      <c r="G457" s="5"/>
      <c r="H457" s="5"/>
      <c r="I457" s="5"/>
      <c r="J457" s="2"/>
      <c r="K457" s="17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 x14ac:dyDescent="0.2">
      <c r="A458" s="5"/>
      <c r="B458" s="14"/>
      <c r="C458" s="37"/>
      <c r="D458" s="17"/>
      <c r="E458" s="5"/>
      <c r="F458" s="5"/>
      <c r="G458" s="5"/>
      <c r="H458" s="5"/>
      <c r="I458" s="5"/>
      <c r="J458" s="2"/>
      <c r="K458" s="17"/>
      <c r="L458" s="31"/>
      <c r="N458" s="9"/>
      <c r="P458" s="5"/>
      <c r="Q458" s="5"/>
      <c r="R458" s="5"/>
      <c r="S458" s="5"/>
      <c r="T458" s="5"/>
      <c r="V458" s="5"/>
      <c r="AC458" s="3"/>
      <c r="AR458"/>
      <c r="AS458"/>
      <c r="AT458"/>
      <c r="AU458"/>
      <c r="AV458"/>
      <c r="AW458"/>
    </row>
    <row r="459" spans="1:49" x14ac:dyDescent="0.2">
      <c r="A459" s="5"/>
      <c r="B459" s="14"/>
      <c r="C459" s="37"/>
      <c r="D459" s="17"/>
      <c r="E459" s="5"/>
      <c r="F459" s="5"/>
      <c r="G459" s="5"/>
      <c r="H459" s="5"/>
      <c r="I459" s="5"/>
      <c r="J459" s="2"/>
      <c r="K459" s="17"/>
      <c r="L459" s="31"/>
      <c r="N459" s="9"/>
      <c r="P459" s="5"/>
      <c r="Q459" s="5"/>
      <c r="R459" s="5"/>
      <c r="S459" s="5"/>
      <c r="T459" s="5"/>
      <c r="AC459" s="3"/>
      <c r="AR459"/>
      <c r="AS459"/>
      <c r="AT459"/>
      <c r="AU459"/>
      <c r="AV459"/>
      <c r="AW459"/>
    </row>
    <row r="460" spans="1:49" x14ac:dyDescent="0.2">
      <c r="A460" s="9"/>
      <c r="B460" s="36"/>
      <c r="C460" s="26"/>
      <c r="D460" s="26"/>
      <c r="E460" s="9"/>
      <c r="F460" s="9"/>
      <c r="G460" s="9"/>
      <c r="H460" s="9"/>
      <c r="I460" s="9"/>
      <c r="J460" s="8"/>
      <c r="K460" s="26"/>
      <c r="L460" s="31"/>
      <c r="O460" s="9"/>
      <c r="P460" s="9"/>
      <c r="Q460" s="9"/>
      <c r="R460" s="9"/>
      <c r="S460" s="9"/>
      <c r="T460" s="9"/>
      <c r="U460" s="9"/>
      <c r="V460" s="5"/>
      <c r="AC460" s="3"/>
      <c r="AR460"/>
      <c r="AS460"/>
      <c r="AT460"/>
      <c r="AU460"/>
      <c r="AV460"/>
      <c r="AW460"/>
    </row>
    <row r="461" spans="1:49" x14ac:dyDescent="0.2">
      <c r="A461" s="5"/>
      <c r="B461" s="13"/>
      <c r="C461" s="37"/>
      <c r="D461" s="17"/>
      <c r="E461" s="5"/>
      <c r="F461" s="5"/>
      <c r="G461" s="5"/>
      <c r="H461" s="5"/>
      <c r="I461" s="5"/>
      <c r="J461" s="2"/>
      <c r="K461" s="17"/>
      <c r="L461" s="33"/>
      <c r="N461" s="9"/>
      <c r="P461" s="5"/>
      <c r="Q461" s="5"/>
      <c r="R461" s="5"/>
      <c r="S461" s="5"/>
      <c r="T461" s="5"/>
      <c r="V461" s="5"/>
      <c r="AC461" s="3"/>
      <c r="AR461"/>
      <c r="AS461"/>
      <c r="AT461"/>
      <c r="AU461"/>
      <c r="AV461"/>
      <c r="AW461"/>
    </row>
    <row r="462" spans="1:49" x14ac:dyDescent="0.2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17"/>
      <c r="L462" s="33"/>
      <c r="N462" s="9"/>
      <c r="P462" s="5"/>
      <c r="Q462" s="5"/>
      <c r="R462" s="5"/>
      <c r="S462" s="5"/>
      <c r="T462" s="5"/>
      <c r="V462" s="5"/>
      <c r="AC462" s="3"/>
      <c r="AR462"/>
      <c r="AS462"/>
      <c r="AT462"/>
      <c r="AU462"/>
      <c r="AV462"/>
      <c r="AW462"/>
    </row>
    <row r="463" spans="1:49" x14ac:dyDescent="0.2">
      <c r="A463" s="5"/>
      <c r="B463" s="13"/>
      <c r="C463" s="37"/>
      <c r="D463" s="17"/>
      <c r="E463" s="5"/>
      <c r="F463" s="5"/>
      <c r="G463" s="5"/>
      <c r="H463" s="5"/>
      <c r="I463" s="5"/>
      <c r="J463" s="2"/>
      <c r="K463" s="17"/>
      <c r="L463" s="33"/>
      <c r="N463" s="9"/>
      <c r="P463" s="5"/>
      <c r="Q463" s="5"/>
      <c r="R463" s="5"/>
      <c r="S463" s="5"/>
      <c r="T463" s="5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</row>
    <row r="464" spans="1:49" x14ac:dyDescent="0.2">
      <c r="A464" s="9"/>
      <c r="B464" s="36"/>
      <c r="C464" s="26"/>
      <c r="D464" s="26"/>
      <c r="E464" s="9"/>
      <c r="F464" s="9"/>
      <c r="G464" s="9"/>
      <c r="H464" s="9"/>
      <c r="I464" s="9"/>
      <c r="J464" s="8"/>
      <c r="L464" s="32"/>
      <c r="N464" s="9"/>
      <c r="P464" s="9"/>
      <c r="Q464" s="9"/>
      <c r="R464" s="9"/>
      <c r="S464" s="9"/>
      <c r="T464" s="9"/>
      <c r="U464" s="9"/>
      <c r="V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 x14ac:dyDescent="0.2">
      <c r="A465" s="5"/>
      <c r="B465" s="14"/>
      <c r="C465" s="37"/>
      <c r="D465" s="17"/>
      <c r="E465" s="5"/>
      <c r="F465" s="5"/>
      <c r="G465" s="5"/>
      <c r="H465" s="5"/>
      <c r="I465" s="5"/>
      <c r="J465" s="2"/>
      <c r="K465" s="17"/>
      <c r="L465" s="31"/>
      <c r="N465" s="9"/>
      <c r="P465" s="5"/>
      <c r="Q465" s="5"/>
      <c r="R465" s="5"/>
      <c r="S465" s="5"/>
      <c r="T465" s="5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 x14ac:dyDescent="0.2">
      <c r="A466" s="5"/>
      <c r="B466" s="14"/>
      <c r="C466" s="37"/>
      <c r="D466" s="17"/>
      <c r="E466" s="5"/>
      <c r="F466" s="5"/>
      <c r="G466" s="5"/>
      <c r="H466" s="5"/>
      <c r="I466" s="5"/>
      <c r="J466" s="2"/>
      <c r="K466" s="17"/>
      <c r="L466" s="33"/>
      <c r="O466" s="9"/>
      <c r="Q466" s="5"/>
      <c r="S466" s="5"/>
      <c r="V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 x14ac:dyDescent="0.2">
      <c r="A467" s="5"/>
      <c r="B467" s="13"/>
      <c r="C467" s="37"/>
      <c r="D467" s="17"/>
      <c r="E467" s="5"/>
      <c r="F467" s="5"/>
      <c r="G467" s="5"/>
      <c r="H467" s="5"/>
      <c r="I467" s="5"/>
      <c r="J467" s="2"/>
      <c r="K467" s="17"/>
      <c r="L467" s="31"/>
      <c r="N467" s="9"/>
      <c r="P467" s="5"/>
      <c r="Q467" s="5"/>
      <c r="R467" s="5"/>
      <c r="S467" s="5"/>
      <c r="T467" s="5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 x14ac:dyDescent="0.2">
      <c r="A468" s="9"/>
      <c r="B468" s="36"/>
      <c r="C468" s="26"/>
      <c r="D468" s="26"/>
      <c r="E468" s="9"/>
      <c r="F468" s="9"/>
      <c r="G468" s="9"/>
      <c r="H468" s="9"/>
      <c r="I468" s="9"/>
      <c r="J468" s="8"/>
      <c r="K468" s="26"/>
      <c r="L468" s="31"/>
      <c r="O468" s="9"/>
      <c r="P468" s="9"/>
      <c r="Q468" s="9"/>
      <c r="R468" s="9"/>
      <c r="S468" s="9"/>
      <c r="T468" s="9"/>
      <c r="U468" s="9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</row>
    <row r="469" spans="1:49" x14ac:dyDescent="0.2">
      <c r="A469" s="5"/>
      <c r="B469" s="14"/>
      <c r="C469" s="37"/>
      <c r="D469" s="17"/>
      <c r="E469" s="5"/>
      <c r="F469" s="5"/>
      <c r="G469" s="5"/>
      <c r="H469" s="5"/>
      <c r="I469" s="5"/>
      <c r="J469" s="2"/>
      <c r="K469" s="17"/>
      <c r="L469" s="33"/>
      <c r="N469" s="9"/>
      <c r="P469" s="5"/>
      <c r="Q469" s="5"/>
      <c r="R469" s="5"/>
      <c r="S469" s="5"/>
      <c r="T469" s="5"/>
      <c r="U469" s="9"/>
      <c r="V469" s="5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W469"/>
    </row>
    <row r="470" spans="1:49" x14ac:dyDescent="0.2">
      <c r="A470" s="5"/>
      <c r="B470" s="13"/>
      <c r="C470" s="37"/>
      <c r="D470" s="17"/>
      <c r="E470" s="5"/>
      <c r="F470" s="5"/>
      <c r="G470" s="5"/>
      <c r="H470" s="5"/>
      <c r="I470" s="5"/>
      <c r="J470" s="2"/>
      <c r="K470" s="17"/>
      <c r="L470" s="31"/>
      <c r="O470" s="5"/>
      <c r="P470" s="5"/>
      <c r="Q470" s="5"/>
      <c r="R470" s="5"/>
      <c r="S470" s="5"/>
      <c r="T470" s="5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 x14ac:dyDescent="0.2">
      <c r="A471" s="5"/>
      <c r="B471" s="13"/>
      <c r="C471" s="37"/>
      <c r="D471" s="17"/>
      <c r="E471" s="5"/>
      <c r="F471" s="5"/>
      <c r="G471" s="5"/>
      <c r="H471" s="5"/>
      <c r="I471" s="5"/>
      <c r="J471" s="2"/>
      <c r="K471" s="17"/>
      <c r="L471" s="31"/>
      <c r="N471" s="9"/>
      <c r="P471" s="5"/>
      <c r="Q471" s="5"/>
      <c r="R471" s="5"/>
      <c r="S471" s="5"/>
      <c r="T471" s="5"/>
      <c r="V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 x14ac:dyDescent="0.2">
      <c r="A472" s="5"/>
      <c r="B472" s="14"/>
      <c r="C472" s="37"/>
      <c r="D472" s="17"/>
      <c r="E472" s="5"/>
      <c r="F472" s="5"/>
      <c r="G472" s="5"/>
      <c r="H472" s="5"/>
      <c r="I472" s="5"/>
      <c r="J472" s="2"/>
      <c r="K472" s="17"/>
      <c r="L472" s="31"/>
      <c r="N472" s="9"/>
      <c r="P472" s="5"/>
      <c r="Q472" s="5"/>
      <c r="R472" s="5"/>
      <c r="S472" s="5"/>
      <c r="T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 x14ac:dyDescent="0.2">
      <c r="A473" s="9"/>
      <c r="B473" s="36"/>
      <c r="C473" s="26"/>
      <c r="D473" s="26"/>
      <c r="E473" s="9"/>
      <c r="F473" s="9"/>
      <c r="G473" s="9"/>
      <c r="H473" s="9"/>
      <c r="I473" s="9"/>
      <c r="J473" s="8"/>
      <c r="L473" s="32"/>
      <c r="N473" s="9"/>
      <c r="Q473" s="9"/>
      <c r="T473" s="9"/>
      <c r="U473" s="9"/>
      <c r="V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 x14ac:dyDescent="0.2">
      <c r="A474" s="5"/>
      <c r="B474" s="14"/>
      <c r="C474" s="37"/>
      <c r="D474" s="17"/>
      <c r="E474" s="5"/>
      <c r="F474" s="5"/>
      <c r="G474" s="5"/>
      <c r="H474" s="5"/>
      <c r="I474" s="5"/>
      <c r="J474" s="2"/>
      <c r="K474" s="17"/>
      <c r="L474" s="31"/>
      <c r="N474" s="9"/>
      <c r="P474" s="5"/>
      <c r="Q474" s="5"/>
      <c r="R474" s="5"/>
      <c r="S474" s="5"/>
      <c r="T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 x14ac:dyDescent="0.2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17"/>
      <c r="L475" s="33"/>
      <c r="N475" s="9"/>
      <c r="P475" s="5"/>
      <c r="Q475" s="5"/>
      <c r="R475" s="5"/>
      <c r="S475" s="5"/>
      <c r="T475" s="5"/>
      <c r="U475" s="9"/>
      <c r="V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 x14ac:dyDescent="0.2">
      <c r="A476" s="5"/>
      <c r="B476" s="14"/>
      <c r="C476" s="37"/>
      <c r="D476" s="17"/>
      <c r="E476" s="5"/>
      <c r="F476" s="5"/>
      <c r="G476" s="5"/>
      <c r="H476" s="5"/>
      <c r="I476" s="5"/>
      <c r="J476" s="2"/>
      <c r="K476" s="17"/>
      <c r="L476" s="31"/>
      <c r="N476" s="9"/>
      <c r="P476" s="5"/>
      <c r="Q476" s="5"/>
      <c r="R476" s="5"/>
      <c r="S476" s="5"/>
      <c r="T476" s="5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 x14ac:dyDescent="0.2">
      <c r="A477" s="9"/>
      <c r="B477" s="13"/>
      <c r="C477" s="26"/>
      <c r="D477" s="26"/>
      <c r="E477" s="9"/>
      <c r="F477" s="9"/>
      <c r="I477" s="9"/>
      <c r="J477" s="8"/>
      <c r="K477" s="26"/>
      <c r="L477" s="31"/>
      <c r="O477" s="9"/>
      <c r="P477" s="9"/>
      <c r="Q477" s="9"/>
      <c r="R477" s="9"/>
      <c r="S477" s="9"/>
      <c r="T477" s="9"/>
      <c r="U477" s="9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 x14ac:dyDescent="0.2">
      <c r="A478" s="9"/>
      <c r="B478" s="36"/>
      <c r="C478" s="26"/>
      <c r="D478" s="26"/>
      <c r="E478" s="9"/>
      <c r="F478" s="9"/>
      <c r="G478" s="9"/>
      <c r="H478" s="9"/>
      <c r="I478" s="9"/>
      <c r="J478" s="8"/>
      <c r="K478" s="26"/>
      <c r="L478" s="31"/>
      <c r="O478" s="9"/>
      <c r="P478" s="9"/>
      <c r="Q478" s="9"/>
      <c r="R478" s="9"/>
      <c r="S478" s="9"/>
      <c r="T478" s="9"/>
      <c r="U478" s="9"/>
      <c r="V478" s="5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 x14ac:dyDescent="0.2">
      <c r="A479" s="5"/>
      <c r="B479" s="13"/>
      <c r="C479" s="37"/>
      <c r="D479" s="17"/>
      <c r="E479" s="5"/>
      <c r="F479" s="5"/>
      <c r="G479" s="5"/>
      <c r="H479" s="5"/>
      <c r="I479" s="5"/>
      <c r="J479" s="2"/>
      <c r="K479" s="17"/>
      <c r="L479" s="33"/>
      <c r="N479" s="9"/>
      <c r="P479" s="5"/>
      <c r="Q479" s="5"/>
      <c r="R479" s="5"/>
      <c r="S479" s="5"/>
      <c r="T479" s="5"/>
      <c r="V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W479"/>
    </row>
    <row r="480" spans="1:49" x14ac:dyDescent="0.2">
      <c r="A480" s="5"/>
      <c r="B480" s="14"/>
      <c r="C480" s="37"/>
      <c r="D480" s="17"/>
      <c r="E480" s="5"/>
      <c r="F480" s="5"/>
      <c r="G480" s="5"/>
      <c r="H480" s="5"/>
      <c r="I480" s="5"/>
      <c r="J480" s="2"/>
      <c r="K480" s="17"/>
      <c r="L480" s="31"/>
      <c r="N480" s="9"/>
      <c r="P480" s="5"/>
      <c r="Q480" s="5"/>
      <c r="R480" s="5"/>
      <c r="S480" s="5"/>
      <c r="T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</row>
    <row r="481" spans="1:49" x14ac:dyDescent="0.2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17"/>
      <c r="L481" s="31"/>
      <c r="N481" s="9"/>
      <c r="P481" s="5"/>
      <c r="Q481" s="5"/>
      <c r="R481" s="5"/>
      <c r="S481" s="5"/>
      <c r="T481" s="5"/>
      <c r="U481" s="9"/>
      <c r="V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 x14ac:dyDescent="0.2">
      <c r="A482" s="5"/>
      <c r="B482" s="14"/>
      <c r="C482" s="37"/>
      <c r="D482" s="17"/>
      <c r="E482" s="5"/>
      <c r="F482" s="5"/>
      <c r="G482" s="5"/>
      <c r="H482" s="5"/>
      <c r="I482" s="5"/>
      <c r="J482" s="2"/>
      <c r="K482" s="17"/>
      <c r="L482" s="33"/>
      <c r="N482" s="9"/>
      <c r="P482" s="5"/>
      <c r="Q482" s="5"/>
      <c r="R482" s="5"/>
      <c r="S482" s="5"/>
      <c r="T482" s="5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 x14ac:dyDescent="0.2">
      <c r="A483" s="9"/>
      <c r="B483" s="36"/>
      <c r="C483" s="26"/>
      <c r="D483" s="26"/>
      <c r="E483" s="9"/>
      <c r="F483" s="9"/>
      <c r="G483" s="9"/>
      <c r="H483" s="9"/>
      <c r="I483" s="9"/>
      <c r="J483" s="8"/>
      <c r="K483" s="26"/>
      <c r="L483" s="31"/>
      <c r="O483" s="9"/>
      <c r="P483" s="9"/>
      <c r="Q483" s="9"/>
      <c r="R483" s="9"/>
      <c r="S483" s="9"/>
      <c r="T483" s="9"/>
      <c r="U483" s="9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 x14ac:dyDescent="0.2">
      <c r="A484" s="5"/>
      <c r="B484" s="14"/>
      <c r="C484" s="37"/>
      <c r="D484" s="17"/>
      <c r="E484" s="5"/>
      <c r="F484" s="5"/>
      <c r="G484" s="5"/>
      <c r="H484" s="5"/>
      <c r="I484" s="5"/>
      <c r="J484" s="2"/>
      <c r="K484" s="17"/>
      <c r="L484" s="31"/>
      <c r="O484" s="5"/>
      <c r="P484" s="5"/>
      <c r="Q484" s="5"/>
      <c r="R484" s="5"/>
      <c r="S484" s="5"/>
      <c r="T484" s="5"/>
      <c r="U484" s="9"/>
      <c r="V484" s="5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 x14ac:dyDescent="0.2">
      <c r="A485" s="5"/>
      <c r="B485" s="14"/>
      <c r="C485" s="37"/>
      <c r="D485" s="17"/>
      <c r="E485" s="5"/>
      <c r="F485" s="5"/>
      <c r="G485" s="5"/>
      <c r="H485" s="5"/>
      <c r="I485" s="5"/>
      <c r="J485" s="2"/>
      <c r="K485" s="17"/>
      <c r="L485" s="31"/>
      <c r="M485" s="28"/>
      <c r="N485" s="9"/>
      <c r="P485" s="5"/>
      <c r="Q485" s="5"/>
      <c r="R485" s="5"/>
      <c r="S485" s="5"/>
      <c r="T485" s="5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 x14ac:dyDescent="0.2">
      <c r="A486" s="5"/>
      <c r="B486" s="13"/>
      <c r="C486" s="37"/>
      <c r="D486" s="17"/>
      <c r="E486" s="5"/>
      <c r="F486" s="5"/>
      <c r="G486" s="5"/>
      <c r="H486" s="5"/>
      <c r="I486" s="5"/>
      <c r="J486" s="2"/>
      <c r="K486" s="17"/>
      <c r="L486" s="33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 x14ac:dyDescent="0.2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17"/>
      <c r="L487" s="33"/>
      <c r="N487" s="9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 x14ac:dyDescent="0.2">
      <c r="A488" s="5"/>
      <c r="B488" s="13"/>
      <c r="C488" s="37"/>
      <c r="D488" s="17"/>
      <c r="E488" s="5"/>
      <c r="F488" s="5"/>
      <c r="G488" s="5"/>
      <c r="H488" s="5"/>
      <c r="I488" s="5"/>
      <c r="J488" s="2"/>
      <c r="K488" s="17"/>
      <c r="L488" s="31"/>
      <c r="O488" s="5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 x14ac:dyDescent="0.2">
      <c r="A489" s="5"/>
      <c r="B489" s="14"/>
      <c r="C489" s="37"/>
      <c r="D489" s="17"/>
      <c r="E489" s="5"/>
      <c r="F489" s="5"/>
      <c r="G489" s="5"/>
      <c r="H489" s="5"/>
      <c r="I489" s="5"/>
      <c r="J489" s="2"/>
      <c r="K489" s="17"/>
      <c r="L489" s="31"/>
      <c r="N489" s="9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 x14ac:dyDescent="0.2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17"/>
      <c r="L490" s="31"/>
      <c r="O490" s="5"/>
      <c r="P490" s="5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 x14ac:dyDescent="0.2">
      <c r="A491" s="5"/>
      <c r="B491" s="14"/>
      <c r="C491" s="37"/>
      <c r="D491" s="17"/>
      <c r="E491" s="5"/>
      <c r="F491" s="5"/>
      <c r="G491" s="5"/>
      <c r="H491" s="5"/>
      <c r="I491" s="5"/>
      <c r="J491" s="2"/>
      <c r="K491" s="17"/>
      <c r="L491" s="33"/>
      <c r="N491" s="5"/>
      <c r="O491" s="9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 x14ac:dyDescent="0.2">
      <c r="A492" s="5"/>
      <c r="B492" s="13"/>
      <c r="C492" s="37"/>
      <c r="D492" s="17"/>
      <c r="E492" s="5"/>
      <c r="F492" s="5"/>
      <c r="G492" s="5"/>
      <c r="H492" s="5"/>
      <c r="I492" s="5"/>
      <c r="J492" s="2"/>
      <c r="K492" s="17"/>
      <c r="L492" s="31"/>
      <c r="N492" s="9"/>
      <c r="P492" s="5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 x14ac:dyDescent="0.2">
      <c r="A493" s="5"/>
      <c r="B493" s="13"/>
      <c r="C493" s="37"/>
      <c r="D493" s="17"/>
      <c r="E493" s="5"/>
      <c r="F493" s="5"/>
      <c r="G493" s="5"/>
      <c r="H493" s="5"/>
      <c r="I493" s="5"/>
      <c r="J493" s="2"/>
      <c r="K493" s="17"/>
      <c r="N493" s="9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 x14ac:dyDescent="0.2">
      <c r="A494" s="5"/>
      <c r="B494" s="14"/>
      <c r="C494" s="37"/>
      <c r="D494" s="17"/>
      <c r="E494" s="5"/>
      <c r="F494" s="5"/>
      <c r="G494" s="5"/>
      <c r="H494" s="5"/>
      <c r="I494" s="5"/>
      <c r="J494" s="2"/>
      <c r="K494" s="17"/>
      <c r="L494" s="31"/>
      <c r="O494" s="5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 x14ac:dyDescent="0.2">
      <c r="A495" s="5"/>
      <c r="B495" s="14"/>
      <c r="C495" s="37"/>
      <c r="D495" s="17"/>
      <c r="E495" s="5"/>
      <c r="F495" s="5"/>
      <c r="G495" s="5"/>
      <c r="H495" s="5"/>
      <c r="I495" s="5"/>
      <c r="J495" s="2"/>
      <c r="K495" s="17"/>
      <c r="L495" s="31"/>
      <c r="N495" s="9"/>
      <c r="P495" s="5"/>
      <c r="Q495" s="5"/>
      <c r="R495" s="5"/>
      <c r="S495" s="5"/>
      <c r="T495" s="5"/>
      <c r="V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 x14ac:dyDescent="0.2">
      <c r="A496" s="5"/>
      <c r="B496" s="13"/>
      <c r="C496" s="37"/>
      <c r="D496" s="17"/>
      <c r="E496" s="5"/>
      <c r="F496" s="5"/>
      <c r="G496" s="5"/>
      <c r="H496" s="5"/>
      <c r="I496" s="5"/>
      <c r="J496" s="2"/>
      <c r="K496" s="17"/>
      <c r="L496" s="33"/>
      <c r="N496" s="9"/>
      <c r="P496" s="5"/>
      <c r="Q496" s="5"/>
      <c r="R496" s="5"/>
      <c r="S496" s="5"/>
      <c r="T496" s="5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 x14ac:dyDescent="0.2">
      <c r="A497" s="5"/>
      <c r="B497" s="14"/>
      <c r="C497" s="37"/>
      <c r="D497" s="17"/>
      <c r="E497" s="5"/>
      <c r="F497" s="5"/>
      <c r="G497" s="5"/>
      <c r="H497" s="5"/>
      <c r="I497" s="5"/>
      <c r="J497" s="2"/>
      <c r="K497" s="17"/>
      <c r="L497" s="31"/>
      <c r="O497" s="5"/>
      <c r="P497" s="5"/>
      <c r="Q497" s="5"/>
      <c r="R497" s="5"/>
      <c r="S497" s="5"/>
      <c r="T497" s="5"/>
      <c r="U497" s="9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 x14ac:dyDescent="0.2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17"/>
      <c r="L498" s="31"/>
      <c r="N498" s="9"/>
      <c r="P498" s="5"/>
      <c r="Q498" s="5"/>
      <c r="R498" s="5"/>
      <c r="S498" s="5"/>
      <c r="T498" s="5"/>
      <c r="U498" s="9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 x14ac:dyDescent="0.2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17"/>
      <c r="L499" s="31"/>
      <c r="O499" s="5"/>
      <c r="P499" s="5"/>
      <c r="Q499" s="5"/>
      <c r="R499" s="5"/>
      <c r="S499" s="5"/>
      <c r="T499" s="5"/>
      <c r="U499" s="9"/>
      <c r="V499" s="5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 x14ac:dyDescent="0.2">
      <c r="A500" s="5"/>
      <c r="B500" s="14"/>
      <c r="C500" s="37"/>
      <c r="D500" s="17"/>
      <c r="E500" s="5"/>
      <c r="F500" s="5"/>
      <c r="G500" s="5"/>
      <c r="H500" s="5"/>
      <c r="I500" s="5"/>
      <c r="J500" s="2"/>
      <c r="K500" s="17"/>
      <c r="L500" s="31"/>
      <c r="O500" s="5"/>
      <c r="P500" s="5"/>
      <c r="Q500" s="5"/>
      <c r="R500" s="5"/>
      <c r="S500" s="5"/>
      <c r="T500" s="5"/>
      <c r="V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 x14ac:dyDescent="0.2">
      <c r="A501" s="5"/>
      <c r="B501" s="13"/>
      <c r="C501" s="37"/>
      <c r="D501" s="17"/>
      <c r="E501" s="5"/>
      <c r="F501" s="5"/>
      <c r="G501" s="5"/>
      <c r="H501" s="5"/>
      <c r="I501" s="5"/>
      <c r="J501" s="2"/>
      <c r="K501" s="17"/>
      <c r="O501" s="5"/>
      <c r="Q501" s="5"/>
      <c r="S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 x14ac:dyDescent="0.2">
      <c r="A502" s="5"/>
      <c r="B502" s="14"/>
      <c r="C502" s="37"/>
      <c r="D502" s="17"/>
      <c r="E502" s="5"/>
      <c r="F502" s="5"/>
      <c r="G502" s="5"/>
      <c r="H502" s="5"/>
      <c r="I502" s="5"/>
      <c r="J502" s="2"/>
      <c r="K502" s="17"/>
      <c r="L502" s="31"/>
      <c r="N502" s="9"/>
      <c r="P502" s="5"/>
      <c r="Q502" s="5"/>
      <c r="R502" s="5"/>
      <c r="S502" s="5"/>
      <c r="T502" s="5"/>
      <c r="U502" s="9"/>
      <c r="V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 x14ac:dyDescent="0.2">
      <c r="A503" s="5"/>
      <c r="B503" s="13"/>
      <c r="C503" s="37"/>
      <c r="D503" s="17"/>
      <c r="E503" s="5"/>
      <c r="F503" s="5"/>
      <c r="G503" s="5"/>
      <c r="H503" s="5"/>
      <c r="I503" s="5"/>
      <c r="J503" s="2"/>
      <c r="K503" s="17"/>
      <c r="L503" s="33"/>
      <c r="N503" s="9"/>
      <c r="P503" s="5"/>
      <c r="Q503" s="5"/>
      <c r="R503" s="5"/>
      <c r="S503" s="5"/>
      <c r="T503" s="5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 x14ac:dyDescent="0.2">
      <c r="A504" s="5"/>
      <c r="B504" s="14"/>
      <c r="C504" s="37"/>
      <c r="D504" s="17"/>
      <c r="E504" s="5"/>
      <c r="F504" s="5"/>
      <c r="G504" s="5"/>
      <c r="H504" s="5"/>
      <c r="I504" s="5"/>
      <c r="J504" s="2"/>
      <c r="K504" s="17"/>
      <c r="L504" s="31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 x14ac:dyDescent="0.2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17"/>
      <c r="L505" s="31"/>
      <c r="M505" s="28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 x14ac:dyDescent="0.2">
      <c r="A506" s="5"/>
      <c r="B506" s="14"/>
      <c r="C506" s="37"/>
      <c r="D506" s="17"/>
      <c r="E506" s="5"/>
      <c r="F506" s="5"/>
      <c r="G506" s="5"/>
      <c r="H506" s="5"/>
      <c r="I506" s="5"/>
      <c r="J506" s="2"/>
      <c r="K506" s="17"/>
      <c r="L506" s="31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 x14ac:dyDescent="0.2">
      <c r="A507" s="5"/>
      <c r="B507" s="13"/>
      <c r="C507" s="37"/>
      <c r="D507" s="17"/>
      <c r="E507" s="5"/>
      <c r="F507" s="5"/>
      <c r="G507" s="5"/>
      <c r="H507" s="5"/>
      <c r="J507" s="2"/>
      <c r="K507" s="17"/>
      <c r="L507" s="33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 x14ac:dyDescent="0.2">
      <c r="A508" s="5"/>
      <c r="B508" s="14"/>
      <c r="C508" s="37"/>
      <c r="D508" s="17"/>
      <c r="E508" s="5"/>
      <c r="F508" s="5"/>
      <c r="G508" s="5"/>
      <c r="H508" s="5"/>
      <c r="I508" s="5"/>
      <c r="J508" s="2"/>
      <c r="K508" s="17"/>
      <c r="L508" s="31"/>
      <c r="N508" s="9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 x14ac:dyDescent="0.2">
      <c r="A509" s="5"/>
      <c r="B509" s="14"/>
      <c r="C509" s="37"/>
      <c r="D509" s="17"/>
      <c r="E509" s="5"/>
      <c r="F509" s="5"/>
      <c r="G509" s="5"/>
      <c r="H509" s="5"/>
      <c r="I509" s="5"/>
      <c r="J509" s="2"/>
      <c r="K509" s="17"/>
      <c r="L509" s="31"/>
      <c r="O509" s="5"/>
      <c r="P509" s="5"/>
      <c r="Q509" s="5"/>
      <c r="R509" s="5"/>
      <c r="S509" s="5"/>
      <c r="T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 x14ac:dyDescent="0.2">
      <c r="A510" s="5"/>
      <c r="B510" s="13"/>
      <c r="C510" s="37"/>
      <c r="D510" s="17"/>
      <c r="E510" s="5"/>
      <c r="F510" s="5"/>
      <c r="G510" s="5"/>
      <c r="H510" s="5"/>
      <c r="I510" s="5"/>
      <c r="J510" s="2"/>
      <c r="K510" s="17"/>
      <c r="N510" s="9"/>
      <c r="Q510" s="5"/>
      <c r="S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 x14ac:dyDescent="0.2">
      <c r="A511" s="5"/>
      <c r="B511" s="14"/>
      <c r="C511" s="37"/>
      <c r="D511" s="17"/>
      <c r="E511" s="5"/>
      <c r="F511" s="5"/>
      <c r="G511" s="5"/>
      <c r="H511" s="5"/>
      <c r="I511" s="5"/>
      <c r="J511" s="2"/>
      <c r="K511" s="17"/>
      <c r="L511" s="31"/>
      <c r="N511" s="9"/>
      <c r="P511" s="5"/>
      <c r="Q511" s="5"/>
      <c r="R511" s="5"/>
      <c r="S511" s="5"/>
      <c r="T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 x14ac:dyDescent="0.2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17"/>
      <c r="L512" s="31"/>
      <c r="N512" s="9"/>
      <c r="P512" s="5"/>
      <c r="Q512" s="5"/>
      <c r="R512" s="5"/>
      <c r="S512" s="5"/>
      <c r="T512" s="5"/>
      <c r="V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 x14ac:dyDescent="0.2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17"/>
      <c r="L513" s="31"/>
      <c r="N513" s="9"/>
      <c r="P513" s="5"/>
      <c r="Q513" s="5"/>
      <c r="R513" s="5"/>
      <c r="S513" s="5"/>
      <c r="T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 x14ac:dyDescent="0.2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17"/>
      <c r="L514" s="31"/>
      <c r="N514" s="9"/>
      <c r="P514" s="5"/>
      <c r="Q514" s="5"/>
      <c r="R514" s="5"/>
      <c r="S514" s="5"/>
      <c r="T514" s="5"/>
      <c r="U514" s="9"/>
      <c r="V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 x14ac:dyDescent="0.2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17"/>
      <c r="L515" s="31"/>
      <c r="O515" s="5"/>
      <c r="P515" s="5"/>
      <c r="Q515" s="5"/>
      <c r="R515" s="5"/>
      <c r="S515" s="5"/>
      <c r="T515" s="5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 x14ac:dyDescent="0.2">
      <c r="A516" s="5"/>
      <c r="B516" s="14"/>
      <c r="C516" s="37"/>
      <c r="D516" s="17"/>
      <c r="E516" s="5"/>
      <c r="F516" s="5"/>
      <c r="G516" s="5"/>
      <c r="H516" s="5"/>
      <c r="I516" s="5"/>
      <c r="J516" s="2"/>
      <c r="K516" s="17"/>
      <c r="L516" s="31"/>
      <c r="N516" s="9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 x14ac:dyDescent="0.2">
      <c r="A517" s="5"/>
      <c r="B517" s="13"/>
      <c r="C517" s="37"/>
      <c r="D517" s="17"/>
      <c r="E517" s="5"/>
      <c r="F517" s="5"/>
      <c r="G517" s="5"/>
      <c r="H517" s="5"/>
      <c r="I517" s="5"/>
      <c r="J517" s="2"/>
      <c r="K517" s="17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 x14ac:dyDescent="0.2">
      <c r="A518" s="5"/>
      <c r="B518" s="14"/>
      <c r="C518" s="37"/>
      <c r="D518" s="17"/>
      <c r="E518" s="5"/>
      <c r="F518" s="5"/>
      <c r="G518" s="5"/>
      <c r="H518" s="5"/>
      <c r="I518" s="5"/>
      <c r="J518" s="2"/>
      <c r="K518" s="17"/>
      <c r="L518" s="31"/>
      <c r="N518" s="9"/>
      <c r="P518" s="5"/>
      <c r="Q518" s="5"/>
      <c r="R518" s="5"/>
      <c r="S518" s="5"/>
      <c r="T518" s="5"/>
      <c r="V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 x14ac:dyDescent="0.2">
      <c r="A519" s="5"/>
      <c r="B519" s="14"/>
      <c r="C519" s="37"/>
      <c r="D519" s="17"/>
      <c r="E519" s="5"/>
      <c r="F519" s="5"/>
      <c r="G519" s="5"/>
      <c r="H519" s="5"/>
      <c r="I519" s="5"/>
      <c r="J519" s="2"/>
      <c r="K519" s="17"/>
      <c r="L519" s="31"/>
      <c r="N519" s="9"/>
      <c r="P519" s="5"/>
      <c r="Q519" s="5"/>
      <c r="R519" s="5"/>
      <c r="S519" s="5"/>
      <c r="T519" s="5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 x14ac:dyDescent="0.2">
      <c r="A520" s="9"/>
      <c r="B520" s="13"/>
      <c r="C520" s="26"/>
      <c r="D520" s="26"/>
      <c r="E520" s="9"/>
      <c r="F520" s="9"/>
      <c r="G520" s="9"/>
      <c r="H520" s="9"/>
      <c r="I520" s="9"/>
      <c r="J520" s="8"/>
      <c r="K520" s="26"/>
      <c r="L520" s="31"/>
      <c r="O520" s="9"/>
      <c r="P520" s="9"/>
      <c r="Q520" s="9"/>
      <c r="R520" s="9"/>
      <c r="S520" s="9"/>
      <c r="T520" s="9"/>
      <c r="U520" s="9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 x14ac:dyDescent="0.2">
      <c r="A521" s="5"/>
      <c r="B521" s="14"/>
      <c r="C521" s="37"/>
      <c r="D521" s="17"/>
      <c r="E521" s="5"/>
      <c r="F521" s="5"/>
      <c r="G521" s="5"/>
      <c r="H521" s="5"/>
      <c r="I521" s="5"/>
      <c r="J521" s="2"/>
      <c r="K521" s="17"/>
      <c r="L521" s="33"/>
      <c r="N521" s="9"/>
      <c r="P521" s="5"/>
      <c r="Q521" s="5"/>
      <c r="R521" s="5"/>
      <c r="S521" s="5"/>
      <c r="T521" s="5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 x14ac:dyDescent="0.2">
      <c r="A522" s="5"/>
      <c r="B522" s="14"/>
      <c r="C522" s="37"/>
      <c r="D522" s="17"/>
      <c r="E522" s="5"/>
      <c r="F522" s="5"/>
      <c r="G522" s="5"/>
      <c r="H522" s="5"/>
      <c r="I522" s="5"/>
      <c r="J522" s="2"/>
      <c r="K522" s="17"/>
      <c r="L522" s="31"/>
      <c r="N522" s="9"/>
      <c r="P522" s="5"/>
      <c r="Q522" s="5"/>
      <c r="R522" s="5"/>
      <c r="S522" s="5"/>
      <c r="T522" s="5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 x14ac:dyDescent="0.2">
      <c r="A523" s="9"/>
      <c r="B523" s="36"/>
      <c r="C523" s="26"/>
      <c r="D523" s="26"/>
      <c r="E523" s="9"/>
      <c r="F523" s="9"/>
      <c r="G523" s="9"/>
      <c r="H523" s="9"/>
      <c r="I523" s="9"/>
      <c r="J523" s="8"/>
      <c r="K523" s="26"/>
      <c r="L523" s="31"/>
      <c r="O523" s="9"/>
      <c r="P523" s="9"/>
      <c r="Q523" s="9"/>
      <c r="R523" s="9"/>
      <c r="S523" s="9"/>
      <c r="T523" s="9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 x14ac:dyDescent="0.2">
      <c r="A524" s="9"/>
      <c r="B524" s="36"/>
      <c r="C524" s="26"/>
      <c r="D524" s="26"/>
      <c r="E524" s="9"/>
      <c r="F524" s="9"/>
      <c r="G524" s="9"/>
      <c r="H524" s="9"/>
      <c r="I524" s="9"/>
      <c r="J524" s="8"/>
      <c r="K524" s="26"/>
      <c r="L524" s="31"/>
      <c r="O524" s="9"/>
      <c r="P524" s="9"/>
      <c r="Q524" s="9"/>
      <c r="R524" s="9"/>
      <c r="S524" s="9"/>
      <c r="T524" s="9"/>
      <c r="U524" s="9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 x14ac:dyDescent="0.2">
      <c r="A525" s="5"/>
      <c r="B525" s="14"/>
      <c r="C525" s="37"/>
      <c r="D525" s="17"/>
      <c r="E525" s="5"/>
      <c r="F525" s="5"/>
      <c r="G525" s="5"/>
      <c r="H525" s="5"/>
      <c r="I525" s="5"/>
      <c r="J525" s="2"/>
      <c r="K525" s="17"/>
      <c r="L525" s="31"/>
      <c r="O525" s="5"/>
      <c r="P525" s="5"/>
      <c r="Q525" s="5"/>
      <c r="R525" s="5"/>
      <c r="S525" s="5"/>
      <c r="T525" s="5"/>
      <c r="U525" s="9"/>
      <c r="V525" s="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 x14ac:dyDescent="0.2">
      <c r="A526" s="35"/>
      <c r="B526" s="14"/>
      <c r="C526" s="37"/>
      <c r="D526" s="17"/>
      <c r="E526" s="5"/>
      <c r="F526" s="5"/>
      <c r="G526" s="5"/>
      <c r="H526" s="5"/>
      <c r="I526" s="5"/>
      <c r="J526" s="2"/>
      <c r="K526" s="17"/>
      <c r="L526" s="31"/>
      <c r="N526" s="9"/>
      <c r="P526" s="5"/>
      <c r="Q526" s="5"/>
      <c r="R526" s="5"/>
      <c r="S526" s="5"/>
      <c r="T526" s="5"/>
      <c r="V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 x14ac:dyDescent="0.2">
      <c r="A527" s="5"/>
      <c r="B527" s="14"/>
      <c r="C527" s="37"/>
      <c r="D527" s="17"/>
      <c r="E527" s="5"/>
      <c r="F527" s="5"/>
      <c r="G527" s="5"/>
      <c r="H527" s="5"/>
      <c r="I527" s="5"/>
      <c r="J527" s="2"/>
      <c r="K527" s="17"/>
      <c r="L527" s="31"/>
      <c r="M527" s="28"/>
      <c r="N527" s="5"/>
      <c r="O527" s="5"/>
      <c r="P527" s="5"/>
      <c r="Q527" s="5"/>
      <c r="R527" s="5"/>
      <c r="S527" s="5"/>
      <c r="T527" s="5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 x14ac:dyDescent="0.2">
      <c r="A528" s="9"/>
      <c r="B528" s="36"/>
      <c r="C528" s="26"/>
      <c r="D528" s="26"/>
      <c r="E528" s="9"/>
      <c r="F528" s="9"/>
      <c r="G528" s="9"/>
      <c r="H528" s="9"/>
      <c r="I528" s="9"/>
      <c r="J528" s="8"/>
      <c r="L528" s="32"/>
      <c r="N528" s="9"/>
      <c r="P528" s="9"/>
      <c r="Q528" s="9"/>
      <c r="R528" s="9"/>
      <c r="S528" s="9"/>
      <c r="T528" s="9"/>
      <c r="U528" s="9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 x14ac:dyDescent="0.2">
      <c r="A529" s="5"/>
      <c r="B529" s="14"/>
      <c r="C529" s="37"/>
      <c r="D529" s="17"/>
      <c r="E529" s="5"/>
      <c r="F529" s="5"/>
      <c r="G529" s="5"/>
      <c r="H529" s="5"/>
      <c r="I529" s="5"/>
      <c r="J529" s="2"/>
      <c r="K529" s="17"/>
      <c r="L529" s="33"/>
      <c r="N529" s="9"/>
      <c r="P529" s="5"/>
      <c r="Q529" s="5"/>
      <c r="R529" s="5"/>
      <c r="S529" s="5"/>
      <c r="T529" s="5"/>
      <c r="U529" s="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 x14ac:dyDescent="0.2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17"/>
      <c r="L530" s="31"/>
      <c r="N530" s="9"/>
      <c r="P530" s="5"/>
      <c r="Q530" s="5"/>
      <c r="R530" s="5"/>
      <c r="S530" s="5"/>
      <c r="T530" s="5"/>
      <c r="U530" s="9"/>
      <c r="V530" s="5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 x14ac:dyDescent="0.2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17"/>
      <c r="L531" s="31"/>
      <c r="N531" s="9"/>
      <c r="P531" s="5"/>
      <c r="Q531" s="5"/>
      <c r="R531" s="5"/>
      <c r="S531" s="5"/>
      <c r="T531" s="5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 x14ac:dyDescent="0.2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17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 x14ac:dyDescent="0.2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17"/>
      <c r="L533" s="31"/>
      <c r="N533" s="9"/>
      <c r="P533" s="5"/>
      <c r="Q533" s="5"/>
      <c r="R533" s="5"/>
      <c r="S533" s="5"/>
      <c r="T533" s="5"/>
      <c r="V533" s="5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</row>
    <row r="534" spans="1:49" x14ac:dyDescent="0.2">
      <c r="A534" s="5"/>
      <c r="B534" s="14"/>
      <c r="C534" s="37"/>
      <c r="D534" s="17"/>
      <c r="E534" s="5"/>
      <c r="F534" s="5"/>
      <c r="G534" s="5"/>
      <c r="H534" s="5"/>
      <c r="I534" s="5"/>
      <c r="J534" s="2"/>
      <c r="K534" s="17"/>
      <c r="N534" s="9"/>
      <c r="P534" s="5"/>
      <c r="Q534" s="5"/>
      <c r="R534" s="5"/>
      <c r="S534" s="5"/>
      <c r="T534" s="5"/>
      <c r="V534" s="5"/>
      <c r="AR534"/>
      <c r="AS534"/>
      <c r="AT534"/>
      <c r="AU534"/>
      <c r="AV534"/>
      <c r="AW534"/>
    </row>
    <row r="535" spans="1:49" x14ac:dyDescent="0.2">
      <c r="A535" s="5"/>
      <c r="B535" s="13"/>
      <c r="C535" s="37"/>
      <c r="D535" s="17"/>
      <c r="E535" s="5"/>
      <c r="F535" s="5"/>
      <c r="G535" s="5"/>
      <c r="H535" s="5"/>
      <c r="I535" s="5"/>
      <c r="J535" s="2"/>
      <c r="K535" s="17"/>
      <c r="N535" s="9"/>
      <c r="Q535" s="5"/>
      <c r="S535" s="5"/>
      <c r="T535" s="5"/>
      <c r="V535" s="5"/>
      <c r="AR535"/>
      <c r="AS535"/>
      <c r="AT535"/>
      <c r="AU535"/>
      <c r="AV535"/>
      <c r="AW535"/>
    </row>
    <row r="536" spans="1:49" x14ac:dyDescent="0.2">
      <c r="A536" s="5"/>
      <c r="B536" s="14"/>
      <c r="C536" s="37"/>
      <c r="D536" s="17"/>
      <c r="E536" s="5"/>
      <c r="F536" s="5"/>
      <c r="G536" s="5"/>
      <c r="H536" s="5"/>
      <c r="I536" s="5"/>
      <c r="J536" s="2"/>
      <c r="K536" s="17"/>
      <c r="L536" s="31"/>
      <c r="N536" s="9"/>
      <c r="P536" s="5"/>
      <c r="Q536" s="5"/>
      <c r="R536" s="5"/>
      <c r="S536" s="5"/>
      <c r="T536" s="5"/>
      <c r="V536" s="5"/>
      <c r="AR536"/>
      <c r="AS536"/>
      <c r="AT536"/>
      <c r="AU536"/>
      <c r="AV536"/>
      <c r="AW536"/>
    </row>
    <row r="537" spans="1:49" x14ac:dyDescent="0.2">
      <c r="A537" s="5"/>
      <c r="B537" s="14"/>
      <c r="C537" s="37"/>
      <c r="D537" s="17"/>
      <c r="E537" s="5"/>
      <c r="F537" s="5"/>
      <c r="G537" s="5"/>
      <c r="H537" s="5"/>
      <c r="I537" s="5"/>
      <c r="J537" s="2"/>
      <c r="K537" s="17"/>
      <c r="L537" s="31"/>
      <c r="O537" s="5"/>
      <c r="P537" s="5"/>
      <c r="Q537" s="5"/>
      <c r="R537" s="5"/>
      <c r="S537" s="5"/>
      <c r="T537" s="5"/>
      <c r="AR537"/>
      <c r="AS537"/>
      <c r="AT537"/>
      <c r="AU537"/>
      <c r="AV537"/>
      <c r="AW537"/>
    </row>
    <row r="538" spans="1:49" x14ac:dyDescent="0.2">
      <c r="A538" s="9"/>
      <c r="B538" s="36"/>
      <c r="C538" s="26"/>
      <c r="D538" s="26"/>
      <c r="E538" s="9"/>
      <c r="F538" s="9"/>
      <c r="G538" s="9"/>
      <c r="H538" s="9"/>
      <c r="I538" s="9"/>
      <c r="J538" s="8"/>
      <c r="K538" s="26"/>
      <c r="L538" s="31"/>
      <c r="O538" s="9"/>
      <c r="P538" s="9"/>
      <c r="Q538" s="9"/>
      <c r="R538" s="9"/>
      <c r="S538" s="9"/>
      <c r="T538" s="9"/>
      <c r="U538" s="9"/>
      <c r="V538" s="5"/>
      <c r="AR538"/>
      <c r="AS538"/>
      <c r="AT538"/>
      <c r="AU538"/>
      <c r="AV538"/>
      <c r="AW538"/>
    </row>
    <row r="539" spans="1:49" x14ac:dyDescent="0.2">
      <c r="A539" s="35"/>
      <c r="B539" s="14"/>
      <c r="C539" s="37"/>
      <c r="D539" s="17"/>
      <c r="E539" s="5"/>
      <c r="F539" s="5"/>
      <c r="G539" s="5"/>
      <c r="H539" s="5"/>
      <c r="I539" s="5"/>
      <c r="J539" s="2"/>
      <c r="K539" s="17"/>
      <c r="L539" s="31"/>
      <c r="N539" s="9"/>
      <c r="P539" s="5"/>
      <c r="Q539" s="5"/>
      <c r="R539" s="5"/>
      <c r="S539" s="5"/>
      <c r="T539" s="5"/>
      <c r="V539" s="5"/>
      <c r="AR539"/>
      <c r="AS539"/>
      <c r="AT539"/>
      <c r="AU539"/>
      <c r="AV539"/>
      <c r="AW539"/>
    </row>
    <row r="540" spans="1:49" x14ac:dyDescent="0.2">
      <c r="A540" s="5"/>
      <c r="B540" s="14"/>
      <c r="C540" s="37"/>
      <c r="D540" s="17"/>
      <c r="E540" s="5"/>
      <c r="F540" s="5"/>
      <c r="G540" s="5"/>
      <c r="H540" s="5"/>
      <c r="I540" s="5"/>
      <c r="J540" s="2"/>
      <c r="K540" s="17"/>
      <c r="L540" s="31"/>
      <c r="N540" s="9"/>
      <c r="P540" s="5"/>
      <c r="Q540" s="5"/>
      <c r="R540" s="5"/>
      <c r="S540" s="5"/>
      <c r="T540" s="5"/>
      <c r="AR540"/>
      <c r="AS540"/>
      <c r="AT540"/>
      <c r="AU540"/>
      <c r="AV540"/>
      <c r="AW540"/>
    </row>
    <row r="541" spans="1:49" x14ac:dyDescent="0.2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17"/>
      <c r="L541" s="33"/>
      <c r="N541" s="9"/>
      <c r="P541" s="5"/>
      <c r="Q541" s="5"/>
      <c r="R541" s="5"/>
      <c r="S541" s="5"/>
      <c r="T541" s="5"/>
      <c r="U541" s="9"/>
      <c r="AR541"/>
      <c r="AS541"/>
      <c r="AT541"/>
      <c r="AU541"/>
      <c r="AV541"/>
      <c r="AW541"/>
    </row>
    <row r="542" spans="1:49" x14ac:dyDescent="0.2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17"/>
      <c r="L542" s="31"/>
      <c r="N542" s="9"/>
      <c r="P542" s="5"/>
      <c r="Q542" s="5"/>
      <c r="R542" s="5"/>
      <c r="S542" s="5"/>
      <c r="T542" s="5"/>
      <c r="U542" s="9"/>
      <c r="V542" s="5"/>
      <c r="AR542"/>
      <c r="AS542"/>
      <c r="AT542"/>
      <c r="AU542"/>
      <c r="AV542"/>
      <c r="AW542"/>
    </row>
    <row r="543" spans="1:49" x14ac:dyDescent="0.2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17"/>
      <c r="L543" s="31"/>
      <c r="N543" s="9"/>
      <c r="P543" s="5"/>
      <c r="Q543" s="5"/>
      <c r="R543" s="5"/>
      <c r="S543" s="5"/>
      <c r="T543" s="5"/>
      <c r="AR543"/>
      <c r="AS543"/>
      <c r="AT543"/>
      <c r="AU543"/>
      <c r="AV543"/>
      <c r="AW543"/>
    </row>
    <row r="544" spans="1:49" x14ac:dyDescent="0.2">
      <c r="A544" s="5"/>
      <c r="B544" s="14"/>
      <c r="C544" s="37"/>
      <c r="D544" s="17"/>
      <c r="E544" s="5"/>
      <c r="F544" s="5"/>
      <c r="G544" s="5"/>
      <c r="H544" s="5"/>
      <c r="I544" s="5"/>
      <c r="J544" s="2"/>
      <c r="K544" s="17"/>
      <c r="L544" s="31"/>
      <c r="O544" s="5"/>
      <c r="P544" s="5"/>
      <c r="Q544" s="5"/>
      <c r="R544" s="5"/>
      <c r="S544" s="5"/>
      <c r="T544" s="5"/>
      <c r="U544" s="9"/>
      <c r="AR544"/>
      <c r="AS544"/>
      <c r="AT544"/>
      <c r="AU544"/>
      <c r="AV544"/>
      <c r="AW544"/>
    </row>
    <row r="545" spans="1:49" x14ac:dyDescent="0.2">
      <c r="A545" s="9"/>
      <c r="B545" s="13"/>
      <c r="C545" s="26"/>
      <c r="D545" s="26"/>
      <c r="E545" s="9"/>
      <c r="F545" s="9"/>
      <c r="G545" s="9"/>
      <c r="H545" s="9"/>
      <c r="I545" s="9"/>
      <c r="J545" s="8"/>
      <c r="K545" s="26"/>
      <c r="L545" s="31"/>
      <c r="O545" s="9"/>
      <c r="P545" s="9"/>
      <c r="Q545" s="9"/>
      <c r="R545" s="9"/>
      <c r="S545" s="9"/>
      <c r="T545" s="9"/>
      <c r="U545" s="9"/>
      <c r="AR545"/>
      <c r="AS545"/>
      <c r="AT545"/>
      <c r="AU545"/>
      <c r="AV545"/>
      <c r="AW545"/>
    </row>
    <row r="546" spans="1:49" x14ac:dyDescent="0.2">
      <c r="A546" s="9"/>
      <c r="B546" s="36"/>
      <c r="C546" s="26"/>
      <c r="D546" s="26"/>
      <c r="E546" s="9"/>
      <c r="F546" s="9"/>
      <c r="G546" s="9"/>
      <c r="H546" s="9"/>
      <c r="I546" s="9"/>
      <c r="J546" s="8"/>
      <c r="K546" s="26"/>
      <c r="L546" s="31"/>
      <c r="O546" s="9"/>
      <c r="P546" s="9"/>
      <c r="Q546" s="9"/>
      <c r="R546" s="9"/>
      <c r="S546" s="9"/>
      <c r="T546" s="9"/>
      <c r="U546" s="9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</row>
    <row r="547" spans="1:49" x14ac:dyDescent="0.2">
      <c r="A547" s="5"/>
      <c r="B547" s="14"/>
      <c r="C547" s="37"/>
      <c r="D547" s="17"/>
      <c r="E547" s="5"/>
      <c r="F547" s="5"/>
      <c r="G547" s="5"/>
      <c r="H547" s="5"/>
      <c r="I547" s="5"/>
      <c r="J547" s="2"/>
      <c r="K547" s="17"/>
      <c r="L547" s="33"/>
      <c r="N547" s="9"/>
      <c r="P547" s="5"/>
      <c r="Q547" s="5"/>
      <c r="R547" s="5"/>
      <c r="S547" s="5"/>
      <c r="T547" s="5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 x14ac:dyDescent="0.2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17"/>
      <c r="L548" s="31"/>
      <c r="N548" s="9"/>
      <c r="P548" s="5"/>
      <c r="Q548" s="5"/>
      <c r="R548" s="5"/>
      <c r="S548" s="5"/>
      <c r="T548" s="5"/>
      <c r="U548" s="9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 x14ac:dyDescent="0.2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17"/>
      <c r="L549" s="31"/>
      <c r="N549" s="9"/>
      <c r="P549" s="5"/>
      <c r="Q549" s="5"/>
      <c r="R549" s="5"/>
      <c r="S549" s="5"/>
      <c r="T549" s="5"/>
      <c r="U549" s="9"/>
      <c r="V549" s="5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 x14ac:dyDescent="0.2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17"/>
      <c r="L550" s="31"/>
      <c r="M550" s="28"/>
      <c r="N550" s="5"/>
      <c r="O550" s="5"/>
      <c r="P550" s="5"/>
      <c r="Q550" s="5"/>
      <c r="R550" s="5"/>
      <c r="S550" s="5"/>
      <c r="T550" s="5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</row>
    <row r="551" spans="1:49" x14ac:dyDescent="0.2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17"/>
      <c r="L551" s="31"/>
      <c r="N551" s="9"/>
      <c r="P551" s="5"/>
      <c r="Q551" s="5"/>
      <c r="R551" s="5"/>
      <c r="S551" s="5"/>
      <c r="T551" s="5"/>
      <c r="V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</row>
    <row r="552" spans="1:49" x14ac:dyDescent="0.2">
      <c r="A552" s="5"/>
      <c r="B552" s="14"/>
      <c r="C552" s="37"/>
      <c r="D552" s="17"/>
      <c r="E552" s="5"/>
      <c r="F552" s="5"/>
      <c r="G552" s="5"/>
      <c r="H552" s="5"/>
      <c r="I552" s="5"/>
      <c r="J552" s="2"/>
      <c r="K552" s="17"/>
      <c r="L552" s="31"/>
      <c r="N552" s="9"/>
      <c r="P552" s="5"/>
      <c r="Q552" s="5"/>
      <c r="R552" s="5"/>
      <c r="S552" s="5"/>
      <c r="T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 x14ac:dyDescent="0.2">
      <c r="A553" s="9"/>
      <c r="B553" s="36"/>
      <c r="C553" s="26"/>
      <c r="D553" s="26"/>
      <c r="E553" s="9"/>
      <c r="F553" s="9"/>
      <c r="G553" s="9"/>
      <c r="H553" s="9"/>
      <c r="I553" s="9"/>
      <c r="J553" s="8"/>
      <c r="L553" s="32"/>
      <c r="N553" s="9"/>
      <c r="P553" s="9"/>
      <c r="Q553" s="9"/>
      <c r="R553" s="9"/>
      <c r="S553" s="9"/>
      <c r="T553" s="9"/>
      <c r="U553" s="9"/>
      <c r="V553" s="5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</row>
    <row r="554" spans="1:49" x14ac:dyDescent="0.2">
      <c r="A554" s="5"/>
      <c r="B554" s="14"/>
      <c r="C554" s="37"/>
      <c r="D554" s="17"/>
      <c r="E554" s="5"/>
      <c r="F554" s="5"/>
      <c r="G554" s="5"/>
      <c r="H554" s="5"/>
      <c r="I554" s="5"/>
      <c r="J554" s="2"/>
      <c r="K554" s="17"/>
      <c r="L554" s="31"/>
      <c r="N554" s="9"/>
      <c r="P554" s="5"/>
      <c r="Q554" s="5"/>
      <c r="R554" s="5"/>
      <c r="S554" s="5"/>
      <c r="T554" s="5"/>
      <c r="V554" s="5"/>
      <c r="AC554" s="3"/>
    </row>
    <row r="555" spans="1:49" x14ac:dyDescent="0.2">
      <c r="A555" s="5"/>
      <c r="B555" s="13"/>
      <c r="C555" s="37"/>
      <c r="D555" s="17"/>
      <c r="E555" s="5"/>
      <c r="F555" s="5"/>
      <c r="G555" s="5"/>
      <c r="H555" s="5"/>
      <c r="I555" s="5"/>
      <c r="J555" s="2"/>
      <c r="K555" s="17"/>
      <c r="L555" s="33"/>
      <c r="N555" s="9"/>
      <c r="P555" s="5"/>
      <c r="Q555" s="5"/>
      <c r="R555" s="5"/>
      <c r="S555" s="5"/>
      <c r="T555" s="5"/>
      <c r="V555" s="5"/>
      <c r="AC555" s="3"/>
    </row>
    <row r="556" spans="1:49" x14ac:dyDescent="0.2">
      <c r="A556" s="5"/>
      <c r="B556" s="14"/>
      <c r="C556" s="37"/>
      <c r="D556" s="17"/>
      <c r="E556" s="5"/>
      <c r="F556" s="5"/>
      <c r="G556" s="5"/>
      <c r="H556" s="5"/>
      <c r="I556" s="5"/>
      <c r="J556" s="2"/>
      <c r="K556" s="17"/>
      <c r="L556" s="31"/>
      <c r="N556" s="9"/>
      <c r="P556" s="5"/>
      <c r="Q556" s="5"/>
      <c r="R556" s="5"/>
      <c r="S556" s="5"/>
      <c r="T556" s="5"/>
      <c r="V556" s="5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</row>
    <row r="557" spans="1:49" x14ac:dyDescent="0.2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17"/>
      <c r="L557" s="31"/>
      <c r="N557" s="9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 x14ac:dyDescent="0.2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17"/>
      <c r="L558" s="31"/>
      <c r="O558" s="5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 x14ac:dyDescent="0.2">
      <c r="A559" s="5"/>
      <c r="B559" s="14"/>
      <c r="C559" s="37"/>
      <c r="D559" s="17"/>
      <c r="E559" s="5"/>
      <c r="F559" s="5"/>
      <c r="G559" s="5"/>
      <c r="H559" s="5"/>
      <c r="I559" s="5"/>
      <c r="J559" s="2"/>
      <c r="K559" s="17"/>
      <c r="L559" s="31"/>
      <c r="N559" s="9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 x14ac:dyDescent="0.2">
      <c r="A560" s="5"/>
      <c r="B560" s="13"/>
      <c r="C560" s="37"/>
      <c r="D560" s="17"/>
      <c r="E560" s="5"/>
      <c r="F560" s="5"/>
      <c r="G560" s="5"/>
      <c r="H560" s="5"/>
      <c r="I560" s="5"/>
      <c r="J560" s="2"/>
      <c r="K560" s="17"/>
      <c r="L560" s="33"/>
      <c r="N560" s="9"/>
      <c r="P560" s="5"/>
      <c r="Q560" s="5"/>
      <c r="R560" s="5"/>
      <c r="S560" s="5"/>
      <c r="T560" s="5"/>
      <c r="V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 x14ac:dyDescent="0.2">
      <c r="A561" s="5"/>
      <c r="B561" s="14"/>
      <c r="C561" s="37"/>
      <c r="D561" s="17"/>
      <c r="E561" s="5"/>
      <c r="F561" s="5"/>
      <c r="G561" s="5"/>
      <c r="H561" s="5"/>
      <c r="I561" s="5"/>
      <c r="J561" s="2"/>
      <c r="K561" s="17"/>
      <c r="N561" s="9"/>
      <c r="Q561" s="5"/>
      <c r="S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 x14ac:dyDescent="0.2">
      <c r="A562" s="9"/>
      <c r="B562" s="13"/>
      <c r="C562" s="26"/>
      <c r="D562" s="26"/>
      <c r="E562" s="9"/>
      <c r="F562" s="9"/>
      <c r="G562" s="9"/>
      <c r="H562" s="9"/>
      <c r="I562" s="9"/>
      <c r="J562" s="8"/>
      <c r="K562" s="26"/>
      <c r="L562" s="31"/>
      <c r="O562" s="9"/>
      <c r="P562" s="9"/>
      <c r="Q562" s="9"/>
      <c r="R562" s="9"/>
      <c r="S562" s="9"/>
      <c r="T562" s="9"/>
      <c r="U562" s="9"/>
      <c r="V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</row>
    <row r="563" spans="1:49" x14ac:dyDescent="0.2">
      <c r="A563" s="35"/>
      <c r="B563" s="14"/>
      <c r="C563" s="37"/>
      <c r="D563" s="17"/>
      <c r="E563" s="5"/>
      <c r="F563" s="5"/>
      <c r="G563" s="5"/>
      <c r="H563" s="5"/>
      <c r="I563" s="5"/>
      <c r="J563" s="2"/>
      <c r="K563" s="17"/>
      <c r="L563" s="31"/>
      <c r="N563" s="9"/>
      <c r="P563" s="5"/>
      <c r="Q563" s="5"/>
      <c r="R563" s="5"/>
      <c r="S563" s="5"/>
      <c r="T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</row>
    <row r="564" spans="1:49" x14ac:dyDescent="0.2">
      <c r="A564" s="9"/>
      <c r="B564" s="36"/>
      <c r="C564" s="26"/>
      <c r="D564" s="26"/>
      <c r="E564" s="9"/>
      <c r="F564" s="9"/>
      <c r="G564" s="9"/>
      <c r="H564" s="9"/>
      <c r="I564" s="9"/>
      <c r="J564" s="8"/>
      <c r="K564" s="26"/>
      <c r="P564" s="9"/>
      <c r="U564" s="9"/>
      <c r="V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 x14ac:dyDescent="0.2">
      <c r="A565" s="5"/>
      <c r="B565" s="14"/>
      <c r="C565" s="37"/>
      <c r="D565" s="17"/>
      <c r="E565" s="5"/>
      <c r="F565" s="5"/>
      <c r="G565" s="5"/>
      <c r="H565" s="5"/>
      <c r="I565" s="5"/>
      <c r="J565" s="2"/>
      <c r="K565" s="17"/>
      <c r="N565" s="9"/>
      <c r="P565" s="5"/>
      <c r="Q565" s="5"/>
      <c r="R565" s="5"/>
      <c r="S565" s="5"/>
      <c r="T565" s="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 x14ac:dyDescent="0.2">
      <c r="A566" s="9"/>
      <c r="B566" s="36"/>
      <c r="C566" s="26"/>
      <c r="D566" s="26"/>
      <c r="E566" s="9"/>
      <c r="F566" s="9"/>
      <c r="G566" s="9"/>
      <c r="H566" s="9"/>
      <c r="I566" s="5"/>
      <c r="J566" s="2"/>
      <c r="K566" s="17"/>
      <c r="L566" s="31"/>
      <c r="N566" s="9"/>
      <c r="P566" s="5"/>
      <c r="Q566" s="5"/>
      <c r="R566" s="5"/>
      <c r="S566" s="5"/>
      <c r="T566" s="5"/>
      <c r="U566" s="9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 x14ac:dyDescent="0.2">
      <c r="A567" s="5"/>
      <c r="B567" s="14"/>
      <c r="C567" s="37"/>
      <c r="D567" s="17"/>
      <c r="E567" s="5"/>
      <c r="F567" s="5"/>
      <c r="G567" s="5"/>
      <c r="H567" s="5"/>
      <c r="I567" s="5"/>
      <c r="J567" s="2"/>
      <c r="K567" s="17"/>
      <c r="L567" s="33"/>
      <c r="O567" s="5"/>
      <c r="P567" s="5"/>
      <c r="Q567" s="5"/>
      <c r="R567" s="5"/>
      <c r="S567" s="5"/>
      <c r="T567" s="5"/>
      <c r="U567" s="9"/>
      <c r="V567" s="5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 x14ac:dyDescent="0.2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17"/>
      <c r="L568" s="31"/>
      <c r="N568" s="9"/>
      <c r="P568" s="5"/>
      <c r="Q568" s="5"/>
      <c r="R568" s="5"/>
      <c r="S568" s="5"/>
      <c r="T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 x14ac:dyDescent="0.2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17"/>
      <c r="L569" s="31"/>
      <c r="N569" s="9"/>
      <c r="P569" s="5"/>
      <c r="Q569" s="5"/>
      <c r="R569" s="5"/>
      <c r="S569" s="5"/>
      <c r="T569" s="5"/>
      <c r="U569" s="9"/>
      <c r="V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 x14ac:dyDescent="0.2">
      <c r="A570" s="5"/>
      <c r="B570" s="14"/>
      <c r="C570" s="37"/>
      <c r="D570" s="17"/>
      <c r="E570" s="5"/>
      <c r="F570" s="5"/>
      <c r="G570" s="5"/>
      <c r="H570" s="5"/>
      <c r="I570" s="5"/>
      <c r="J570" s="2"/>
      <c r="K570" s="17"/>
      <c r="L570" s="31"/>
      <c r="O570" s="5"/>
      <c r="P570" s="5"/>
      <c r="Q570" s="5"/>
      <c r="R570" s="5"/>
      <c r="S570" s="5"/>
      <c r="T570" s="5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</row>
    <row r="571" spans="1:49" x14ac:dyDescent="0.2">
      <c r="A571" s="9"/>
      <c r="B571" s="36"/>
      <c r="C571" s="26"/>
      <c r="D571" s="26"/>
      <c r="E571" s="9"/>
      <c r="F571" s="9"/>
      <c r="G571" s="9"/>
      <c r="H571" s="9"/>
      <c r="I571" s="9"/>
      <c r="J571" s="8"/>
      <c r="K571" s="26"/>
      <c r="L571" s="31"/>
      <c r="O571" s="9"/>
      <c r="P571" s="9"/>
      <c r="Q571" s="9"/>
      <c r="R571" s="9"/>
      <c r="S571" s="9"/>
      <c r="T571" s="9"/>
      <c r="U571" s="9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W571"/>
    </row>
    <row r="572" spans="1:49" x14ac:dyDescent="0.2">
      <c r="A572" s="5"/>
      <c r="B572" s="14"/>
      <c r="C572" s="37"/>
      <c r="D572" s="17"/>
      <c r="E572" s="5"/>
      <c r="F572" s="5"/>
      <c r="G572" s="5"/>
      <c r="H572" s="5"/>
      <c r="I572" s="5"/>
      <c r="J572" s="2"/>
      <c r="K572" s="17"/>
      <c r="L572" s="31"/>
      <c r="N572" s="9"/>
      <c r="P572" s="5"/>
      <c r="Q572" s="5"/>
      <c r="R572" s="5"/>
      <c r="S572" s="5"/>
      <c r="T572" s="5"/>
      <c r="U572" s="9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W572"/>
    </row>
    <row r="573" spans="1:49" x14ac:dyDescent="0.2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17"/>
      <c r="L573" s="31"/>
      <c r="N573" s="9"/>
      <c r="P573" s="5"/>
      <c r="Q573" s="5"/>
      <c r="R573" s="5"/>
      <c r="S573" s="5"/>
      <c r="T573" s="5"/>
      <c r="U573" s="9"/>
      <c r="V573" s="5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</row>
    <row r="574" spans="1:49" x14ac:dyDescent="0.2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17"/>
      <c r="L574" s="31"/>
      <c r="N574" s="9"/>
      <c r="P574" s="5"/>
      <c r="Q574" s="5"/>
      <c r="R574" s="5"/>
      <c r="S574" s="5"/>
      <c r="T574" s="5"/>
      <c r="V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 x14ac:dyDescent="0.2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17"/>
      <c r="L575" s="31"/>
      <c r="N575" s="9"/>
      <c r="P575" s="5"/>
      <c r="Q575" s="5"/>
      <c r="R575" s="5"/>
      <c r="S575" s="5"/>
      <c r="T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 x14ac:dyDescent="0.2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17"/>
      <c r="L576" s="33"/>
      <c r="N576" s="9"/>
      <c r="P576" s="5"/>
      <c r="Q576" s="5"/>
      <c r="R576" s="5"/>
      <c r="S576" s="5"/>
      <c r="T576" s="5"/>
      <c r="U576" s="9"/>
      <c r="V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 x14ac:dyDescent="0.2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17"/>
      <c r="L577" s="31"/>
      <c r="N577" s="9"/>
      <c r="P577" s="5"/>
      <c r="Q577" s="5"/>
      <c r="R577" s="5"/>
      <c r="S577" s="5"/>
      <c r="T577" s="5"/>
      <c r="V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 x14ac:dyDescent="0.2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17"/>
      <c r="L578" s="31"/>
      <c r="M578" s="28"/>
      <c r="N578" s="5"/>
      <c r="O578" s="5"/>
      <c r="P578" s="5"/>
      <c r="Q578" s="5"/>
      <c r="R578" s="5"/>
      <c r="S578" s="5"/>
      <c r="T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 x14ac:dyDescent="0.2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17"/>
      <c r="L579" s="31"/>
      <c r="N579" s="9"/>
      <c r="P579" s="5"/>
      <c r="Q579" s="5"/>
      <c r="R579" s="5"/>
      <c r="S579" s="5"/>
      <c r="T579" s="5"/>
      <c r="U579" s="9"/>
      <c r="V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 x14ac:dyDescent="0.2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17"/>
      <c r="L580" s="31"/>
      <c r="O580" s="5"/>
      <c r="P580" s="5"/>
      <c r="Q580" s="5"/>
      <c r="R580" s="5"/>
      <c r="S580" s="5"/>
      <c r="T580" s="5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 x14ac:dyDescent="0.2">
      <c r="A581" s="5"/>
      <c r="B581" s="14"/>
      <c r="C581" s="37"/>
      <c r="D581" s="17"/>
      <c r="E581" s="5"/>
      <c r="F581" s="5"/>
      <c r="G581" s="5"/>
      <c r="H581" s="5"/>
      <c r="I581" s="5"/>
      <c r="J581" s="2"/>
      <c r="K581" s="17"/>
      <c r="L581" s="31"/>
      <c r="N581" s="9"/>
      <c r="P581" s="5"/>
      <c r="Q581" s="5"/>
      <c r="R581" s="5"/>
      <c r="S581" s="5"/>
      <c r="T581" s="5"/>
      <c r="V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 x14ac:dyDescent="0.2">
      <c r="A582" s="5"/>
      <c r="B582" s="13"/>
      <c r="C582" s="37"/>
      <c r="D582" s="17"/>
      <c r="E582" s="5"/>
      <c r="F582" s="5"/>
      <c r="G582" s="5"/>
      <c r="H582" s="5"/>
      <c r="I582" s="5"/>
      <c r="J582" s="2"/>
      <c r="K582" s="17"/>
      <c r="L582" s="31"/>
      <c r="N582" s="9"/>
      <c r="P582" s="5"/>
      <c r="Q582" s="5"/>
      <c r="R582" s="5"/>
      <c r="S582" s="5"/>
      <c r="T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 x14ac:dyDescent="0.2">
      <c r="A583" s="5"/>
      <c r="B583" s="14"/>
      <c r="C583" s="37"/>
      <c r="D583" s="17"/>
      <c r="E583" s="5"/>
      <c r="F583" s="5"/>
      <c r="G583" s="5"/>
      <c r="H583" s="5"/>
      <c r="I583" s="5"/>
      <c r="J583" s="2"/>
      <c r="K583" s="17"/>
      <c r="L583" s="33"/>
      <c r="O583" s="5"/>
      <c r="P583" s="5"/>
      <c r="Q583" s="5"/>
      <c r="R583" s="5"/>
      <c r="S583" s="5"/>
      <c r="T583" s="5"/>
      <c r="U583" s="9"/>
      <c r="V583" s="5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</row>
    <row r="584" spans="1:49" x14ac:dyDescent="0.2">
      <c r="A584" s="5"/>
      <c r="B584" s="14"/>
      <c r="C584" s="37"/>
      <c r="D584" s="17"/>
      <c r="E584" s="5"/>
      <c r="F584" s="5"/>
      <c r="G584" s="5"/>
      <c r="H584" s="5"/>
      <c r="I584" s="5"/>
      <c r="J584" s="2"/>
      <c r="K584" s="17"/>
      <c r="L584" s="31"/>
      <c r="O584" s="5"/>
      <c r="P584" s="5"/>
      <c r="Q584" s="5"/>
      <c r="R584" s="5"/>
      <c r="S584" s="5"/>
      <c r="T584" s="5"/>
      <c r="AR584"/>
      <c r="AS584"/>
      <c r="AT584"/>
      <c r="AU584"/>
      <c r="AV584"/>
      <c r="AW584"/>
    </row>
    <row r="585" spans="1:49" x14ac:dyDescent="0.2">
      <c r="A585" s="9"/>
      <c r="B585" s="36"/>
      <c r="C585" s="26"/>
      <c r="D585" s="26"/>
      <c r="E585" s="9"/>
      <c r="F585" s="9"/>
      <c r="G585" s="9"/>
      <c r="H585" s="9"/>
      <c r="I585" s="9"/>
      <c r="J585" s="8"/>
      <c r="K585" s="26"/>
      <c r="L585" s="31"/>
      <c r="O585" s="9"/>
      <c r="P585" s="9"/>
      <c r="Q585" s="9"/>
      <c r="R585" s="9"/>
      <c r="S585" s="9"/>
      <c r="T585" s="9"/>
      <c r="U585" s="9"/>
      <c r="AR585"/>
      <c r="AS585"/>
      <c r="AT585"/>
      <c r="AU585"/>
      <c r="AV585"/>
      <c r="AW585"/>
    </row>
    <row r="586" spans="1:49" x14ac:dyDescent="0.2">
      <c r="A586" s="9"/>
      <c r="B586" s="36"/>
      <c r="C586" s="26"/>
      <c r="D586" s="26"/>
      <c r="E586" s="9"/>
      <c r="F586" s="9"/>
      <c r="G586" s="9"/>
      <c r="H586" s="9"/>
      <c r="I586" s="9"/>
      <c r="J586" s="8"/>
      <c r="K586" s="26"/>
      <c r="P586" s="9"/>
      <c r="R586" s="9"/>
      <c r="T586" s="9"/>
      <c r="U586" s="9"/>
      <c r="V586" s="5"/>
      <c r="AR586"/>
      <c r="AS586"/>
      <c r="AT586"/>
      <c r="AU586"/>
      <c r="AV586"/>
      <c r="AW586"/>
    </row>
    <row r="587" spans="1:49" x14ac:dyDescent="0.2">
      <c r="A587" s="5"/>
      <c r="B587" s="14"/>
      <c r="C587" s="37"/>
      <c r="D587" s="17"/>
      <c r="E587" s="5"/>
      <c r="F587" s="5"/>
      <c r="G587" s="5"/>
      <c r="H587" s="5"/>
      <c r="I587" s="5"/>
      <c r="J587" s="2"/>
      <c r="K587" s="17"/>
      <c r="L587" s="31"/>
      <c r="N587" s="9"/>
      <c r="P587" s="5"/>
      <c r="Q587" s="5"/>
      <c r="R587" s="5"/>
      <c r="S587" s="5"/>
      <c r="T587" s="5"/>
      <c r="V587" s="5"/>
      <c r="AR587"/>
      <c r="AS587"/>
      <c r="AT587"/>
      <c r="AU587"/>
      <c r="AV587"/>
      <c r="AW587"/>
    </row>
    <row r="588" spans="1:49" x14ac:dyDescent="0.2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17"/>
      <c r="L588" s="31"/>
      <c r="N588" s="9"/>
      <c r="P588" s="5"/>
      <c r="Q588" s="5"/>
      <c r="R588" s="5"/>
      <c r="S588" s="5"/>
      <c r="T588" s="5"/>
      <c r="AR588"/>
      <c r="AS588"/>
      <c r="AT588"/>
      <c r="AU588"/>
      <c r="AV588"/>
      <c r="AW588"/>
    </row>
    <row r="589" spans="1:49" x14ac:dyDescent="0.2">
      <c r="A589" s="5"/>
      <c r="B589" s="14"/>
      <c r="C589" s="37"/>
      <c r="D589" s="17"/>
      <c r="E589" s="5"/>
      <c r="F589" s="5"/>
      <c r="G589" s="5"/>
      <c r="H589" s="5"/>
      <c r="I589" s="5"/>
      <c r="J589" s="2"/>
      <c r="K589" s="17"/>
      <c r="L589" s="31"/>
      <c r="N589" s="9"/>
      <c r="P589" s="5"/>
      <c r="Q589" s="5"/>
      <c r="R589" s="5"/>
      <c r="S589" s="5"/>
      <c r="T589" s="5"/>
      <c r="U589" s="9"/>
      <c r="V589" s="5"/>
      <c r="AR589"/>
      <c r="AS589"/>
      <c r="AT589"/>
      <c r="AU589"/>
      <c r="AV589"/>
      <c r="AW589"/>
    </row>
    <row r="590" spans="1:49" x14ac:dyDescent="0.2">
      <c r="A590" s="35"/>
      <c r="B590" s="14"/>
      <c r="C590" s="37"/>
      <c r="D590" s="17"/>
      <c r="E590" s="5"/>
      <c r="F590" s="5"/>
      <c r="G590" s="5"/>
      <c r="H590" s="5"/>
      <c r="I590" s="5"/>
      <c r="J590" s="2"/>
      <c r="K590" s="17"/>
      <c r="L590" s="31"/>
      <c r="N590" s="9"/>
      <c r="P590" s="5"/>
      <c r="Q590" s="5"/>
      <c r="R590" s="5"/>
      <c r="S590" s="5"/>
      <c r="T590" s="5"/>
      <c r="V590" s="5"/>
      <c r="AR590"/>
      <c r="AS590"/>
      <c r="AT590"/>
      <c r="AU590"/>
      <c r="AV590"/>
      <c r="AW590"/>
    </row>
    <row r="591" spans="1:49" x14ac:dyDescent="0.2">
      <c r="A591" s="5"/>
      <c r="B591" s="14"/>
      <c r="C591" s="37"/>
      <c r="D591" s="17"/>
      <c r="E591" s="5"/>
      <c r="F591" s="5"/>
      <c r="G591" s="5"/>
      <c r="H591" s="5"/>
      <c r="I591" s="5"/>
      <c r="J591" s="2"/>
      <c r="K591" s="17"/>
      <c r="L591" s="31"/>
      <c r="M591" s="28"/>
      <c r="N591" s="5"/>
      <c r="O591" s="5"/>
      <c r="P591" s="5"/>
      <c r="Q591" s="5"/>
      <c r="R591" s="5"/>
      <c r="S591" s="5"/>
      <c r="T591" s="5"/>
      <c r="V591" s="5"/>
      <c r="AR591"/>
      <c r="AS591"/>
      <c r="AT591"/>
      <c r="AU591"/>
      <c r="AV591"/>
      <c r="AW591"/>
    </row>
    <row r="592" spans="1:49" x14ac:dyDescent="0.2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17"/>
      <c r="N592" s="9"/>
      <c r="Q592" s="5"/>
      <c r="S592" s="5"/>
      <c r="V592" s="5"/>
      <c r="AR592"/>
      <c r="AS592"/>
      <c r="AT592"/>
      <c r="AU592"/>
      <c r="AV592"/>
      <c r="AW592"/>
    </row>
    <row r="593" spans="1:49" x14ac:dyDescent="0.2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17"/>
      <c r="L593" s="31"/>
      <c r="N593" s="9"/>
      <c r="P593" s="5"/>
      <c r="Q593" s="5"/>
      <c r="R593" s="5"/>
      <c r="S593" s="5"/>
      <c r="T593" s="5"/>
      <c r="AR593"/>
      <c r="AS593"/>
      <c r="AT593"/>
      <c r="AU593"/>
      <c r="AV593"/>
      <c r="AW593"/>
    </row>
    <row r="594" spans="1:49" x14ac:dyDescent="0.2">
      <c r="A594" s="5"/>
      <c r="B594" s="14"/>
      <c r="C594" s="37"/>
      <c r="D594" s="17"/>
      <c r="E594" s="5"/>
      <c r="F594" s="5"/>
      <c r="G594" s="5"/>
      <c r="H594" s="5"/>
      <c r="I594" s="5"/>
      <c r="J594" s="2"/>
      <c r="K594" s="17"/>
      <c r="L594" s="33"/>
      <c r="N594" s="9"/>
      <c r="P594" s="5"/>
      <c r="Q594" s="5"/>
      <c r="R594" s="5"/>
      <c r="S594" s="5"/>
      <c r="T594" s="5"/>
      <c r="U594" s="9"/>
      <c r="AR594"/>
      <c r="AS594"/>
      <c r="AT594"/>
      <c r="AU594"/>
      <c r="AV594"/>
      <c r="AW594"/>
    </row>
    <row r="595" spans="1:49" x14ac:dyDescent="0.2">
      <c r="A595" s="9"/>
      <c r="B595" s="36"/>
      <c r="C595" s="26"/>
      <c r="D595" s="26"/>
      <c r="E595" s="9"/>
      <c r="F595" s="9"/>
      <c r="G595" s="9"/>
      <c r="H595" s="9"/>
      <c r="I595" s="5"/>
      <c r="J595" s="2"/>
      <c r="K595" s="17"/>
      <c r="L595" s="31"/>
      <c r="N595" s="9"/>
      <c r="P595" s="5"/>
      <c r="Q595" s="5"/>
      <c r="R595" s="5"/>
      <c r="S595" s="5"/>
      <c r="T595" s="5"/>
      <c r="U595" s="9"/>
      <c r="AR595"/>
      <c r="AS595"/>
      <c r="AT595"/>
      <c r="AU595"/>
      <c r="AV595"/>
      <c r="AW595"/>
    </row>
    <row r="596" spans="1:49" x14ac:dyDescent="0.2">
      <c r="A596" s="5"/>
      <c r="B596" s="14"/>
      <c r="C596" s="37"/>
      <c r="D596" s="17"/>
      <c r="E596" s="5"/>
      <c r="F596" s="5"/>
      <c r="G596" s="5"/>
      <c r="H596" s="5"/>
      <c r="I596" s="5"/>
      <c r="J596" s="2"/>
      <c r="K596" s="17"/>
      <c r="L596" s="31"/>
      <c r="N596" s="9"/>
      <c r="P596" s="5"/>
      <c r="Q596" s="5"/>
      <c r="R596" s="5"/>
      <c r="S596" s="5"/>
      <c r="T596" s="5"/>
      <c r="U596" s="9"/>
      <c r="V596" s="5"/>
      <c r="AR596"/>
      <c r="AS596"/>
      <c r="AT596"/>
      <c r="AU596"/>
      <c r="AV596"/>
      <c r="AW596"/>
    </row>
    <row r="597" spans="1:49" x14ac:dyDescent="0.2">
      <c r="A597" s="5"/>
      <c r="B597" s="13"/>
      <c r="C597" s="37"/>
      <c r="D597" s="17"/>
      <c r="E597" s="5"/>
      <c r="F597" s="5"/>
      <c r="G597" s="5"/>
      <c r="H597" s="5"/>
      <c r="I597" s="5"/>
      <c r="J597" s="2"/>
      <c r="K597" s="17"/>
      <c r="L597" s="33"/>
      <c r="N597" s="9"/>
      <c r="P597" s="5"/>
      <c r="Q597" s="5"/>
      <c r="R597" s="5"/>
      <c r="S597" s="5"/>
      <c r="T597" s="5"/>
      <c r="AR597"/>
      <c r="AS597"/>
      <c r="AT597"/>
      <c r="AU597"/>
      <c r="AV597"/>
      <c r="AW597"/>
    </row>
    <row r="598" spans="1:49" x14ac:dyDescent="0.2">
      <c r="A598" s="9"/>
      <c r="B598" s="13"/>
      <c r="C598" s="26"/>
      <c r="D598" s="26"/>
      <c r="E598" s="9"/>
      <c r="F598" s="9"/>
      <c r="G598" s="9"/>
      <c r="H598" s="9"/>
      <c r="I598" s="9"/>
      <c r="J598" s="8"/>
      <c r="K598" s="26"/>
      <c r="L598" s="31"/>
      <c r="O598" s="9"/>
      <c r="P598" s="9"/>
      <c r="Q598" s="9"/>
      <c r="R598" s="9"/>
      <c r="S598" s="9"/>
      <c r="T598" s="9"/>
      <c r="U598" s="9"/>
      <c r="AR598"/>
      <c r="AS598"/>
      <c r="AT598"/>
      <c r="AU598"/>
      <c r="AV598"/>
      <c r="AW598"/>
    </row>
    <row r="599" spans="1:49" x14ac:dyDescent="0.2">
      <c r="A599" s="5"/>
      <c r="B599" s="14"/>
      <c r="C599" s="37"/>
      <c r="D599" s="17"/>
      <c r="E599" s="5"/>
      <c r="F599" s="5"/>
      <c r="G599" s="5"/>
      <c r="H599" s="5"/>
      <c r="I599" s="5"/>
      <c r="J599" s="2"/>
      <c r="K599" s="17"/>
      <c r="L599" s="31"/>
      <c r="N599" s="9"/>
      <c r="P599" s="5"/>
      <c r="Q599" s="5"/>
      <c r="R599" s="5"/>
      <c r="S599" s="5"/>
      <c r="T599" s="5"/>
      <c r="U599" s="9"/>
      <c r="AR599"/>
      <c r="AS599"/>
      <c r="AT599"/>
      <c r="AU599"/>
      <c r="AV599"/>
      <c r="AW599"/>
    </row>
    <row r="600" spans="1:49" x14ac:dyDescent="0.2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17"/>
      <c r="L600" s="31"/>
      <c r="N600" s="9"/>
      <c r="P600" s="5"/>
      <c r="Q600" s="5"/>
      <c r="R600" s="5"/>
      <c r="S600" s="5"/>
      <c r="T600" s="5"/>
      <c r="V600" s="5"/>
      <c r="AR600"/>
      <c r="AS600"/>
      <c r="AT600"/>
      <c r="AU600"/>
      <c r="AV600"/>
      <c r="AW600"/>
    </row>
    <row r="601" spans="1:49" x14ac:dyDescent="0.2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17"/>
      <c r="L601" s="31"/>
      <c r="N601" s="9"/>
      <c r="P601" s="5"/>
      <c r="Q601" s="5"/>
      <c r="R601" s="5"/>
      <c r="S601" s="5"/>
      <c r="T601" s="5"/>
      <c r="V601" s="5"/>
    </row>
    <row r="602" spans="1:49" x14ac:dyDescent="0.2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17"/>
      <c r="L602" s="31"/>
      <c r="N602" s="9"/>
      <c r="P602" s="5"/>
      <c r="Q602" s="5"/>
      <c r="R602" s="5"/>
      <c r="S602" s="5"/>
      <c r="T602" s="5"/>
      <c r="V602" s="5"/>
    </row>
    <row r="603" spans="1:49" x14ac:dyDescent="0.2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17"/>
      <c r="L603" s="31"/>
      <c r="N603" s="9"/>
      <c r="P603" s="5"/>
      <c r="Q603" s="5"/>
      <c r="R603" s="5"/>
      <c r="S603" s="5"/>
      <c r="T603" s="5"/>
      <c r="V603" s="5"/>
    </row>
    <row r="604" spans="1:49" x14ac:dyDescent="0.2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17"/>
      <c r="L604" s="31"/>
      <c r="O604" s="5"/>
      <c r="P604" s="5"/>
      <c r="Q604" s="5"/>
      <c r="R604" s="5"/>
      <c r="S604" s="5"/>
      <c r="T604" s="5"/>
      <c r="V604" s="5"/>
    </row>
    <row r="605" spans="1:49" x14ac:dyDescent="0.2">
      <c r="A605" s="5"/>
      <c r="B605" s="14"/>
      <c r="C605" s="37"/>
      <c r="D605" s="17"/>
      <c r="E605" s="5"/>
      <c r="F605" s="5"/>
      <c r="G605" s="5"/>
      <c r="H605" s="5"/>
      <c r="I605" s="5"/>
      <c r="J605" s="2"/>
      <c r="K605" s="17"/>
      <c r="L605" s="31"/>
      <c r="O605" s="5"/>
      <c r="P605" s="5"/>
      <c r="Q605" s="5"/>
      <c r="R605" s="5"/>
      <c r="S605" s="5"/>
      <c r="T605" s="5"/>
      <c r="V605" s="5"/>
    </row>
    <row r="606" spans="1:49" x14ac:dyDescent="0.2">
      <c r="A606" s="5"/>
      <c r="B606" s="13"/>
      <c r="C606" s="37"/>
      <c r="D606" s="17"/>
      <c r="E606" s="5"/>
      <c r="F606" s="5"/>
      <c r="G606" s="5"/>
      <c r="H606" s="5"/>
      <c r="I606" s="5"/>
      <c r="J606" s="2"/>
      <c r="K606" s="17"/>
      <c r="L606" s="33"/>
      <c r="N606" s="9"/>
      <c r="P606" s="5"/>
      <c r="Q606" s="5"/>
      <c r="R606" s="5"/>
      <c r="S606" s="5"/>
      <c r="T606" s="5"/>
      <c r="V606" s="5"/>
    </row>
    <row r="607" spans="1:49" x14ac:dyDescent="0.2">
      <c r="A607" s="5"/>
      <c r="B607" s="14"/>
      <c r="C607" s="37"/>
      <c r="D607" s="17"/>
      <c r="E607" s="5"/>
      <c r="F607" s="5"/>
      <c r="G607" s="5"/>
      <c r="H607" s="5"/>
      <c r="I607" s="5"/>
      <c r="J607" s="2"/>
      <c r="K607" s="17"/>
      <c r="L607" s="31"/>
      <c r="N607" s="9"/>
      <c r="P607" s="5"/>
      <c r="Q607" s="5"/>
      <c r="R607" s="5"/>
      <c r="S607" s="5"/>
      <c r="T607" s="5"/>
    </row>
    <row r="608" spans="1:49" x14ac:dyDescent="0.2">
      <c r="A608" s="9"/>
      <c r="B608" s="36"/>
      <c r="C608" s="26"/>
      <c r="D608" s="26"/>
      <c r="E608" s="9"/>
      <c r="F608" s="9"/>
      <c r="G608" s="9"/>
      <c r="H608" s="9"/>
      <c r="I608" s="9"/>
      <c r="J608" s="8"/>
      <c r="K608" s="26"/>
      <c r="L608" s="31"/>
      <c r="O608" s="9"/>
      <c r="P608" s="9"/>
      <c r="Q608" s="9"/>
      <c r="R608" s="9"/>
      <c r="S608" s="9"/>
      <c r="T608" s="9"/>
      <c r="U608" s="9"/>
    </row>
    <row r="609" spans="1:43" x14ac:dyDescent="0.2">
      <c r="A609" s="5"/>
      <c r="B609" s="14"/>
      <c r="C609" s="37"/>
      <c r="D609" s="17"/>
      <c r="E609" s="5"/>
      <c r="F609" s="5"/>
      <c r="G609" s="5"/>
      <c r="H609" s="5"/>
      <c r="I609" s="5"/>
      <c r="J609" s="2"/>
      <c r="K609" s="17"/>
      <c r="L609" s="31"/>
      <c r="N609" s="9"/>
      <c r="P609" s="5"/>
      <c r="Q609" s="5"/>
      <c r="R609" s="5"/>
      <c r="S609" s="5"/>
      <c r="T609" s="5"/>
      <c r="U609" s="9"/>
    </row>
    <row r="610" spans="1:43" x14ac:dyDescent="0.2">
      <c r="A610" s="9"/>
      <c r="B610" s="36"/>
      <c r="C610" s="26"/>
      <c r="D610" s="26"/>
      <c r="E610" s="9"/>
      <c r="F610" s="9"/>
      <c r="G610" s="9"/>
      <c r="H610" s="9"/>
      <c r="I610" s="9"/>
      <c r="J610" s="8"/>
      <c r="L610" s="32"/>
      <c r="N610" s="9"/>
      <c r="P610" s="9"/>
      <c r="Q610" s="9"/>
      <c r="R610" s="9"/>
      <c r="S610" s="9"/>
      <c r="T610" s="9"/>
      <c r="U610" s="9"/>
    </row>
    <row r="611" spans="1:43" x14ac:dyDescent="0.2">
      <c r="A611" s="5"/>
      <c r="B611" s="14"/>
      <c r="C611" s="37"/>
      <c r="D611" s="17"/>
      <c r="E611" s="5"/>
      <c r="F611" s="5"/>
      <c r="G611" s="5"/>
      <c r="H611" s="5"/>
      <c r="I611" s="5"/>
      <c r="J611" s="2"/>
      <c r="K611" s="17"/>
      <c r="L611" s="31"/>
      <c r="N611" s="9"/>
      <c r="P611" s="5"/>
      <c r="Q611" s="5"/>
      <c r="R611" s="5"/>
      <c r="S611" s="5"/>
      <c r="T611" s="5"/>
      <c r="U611" s="9"/>
    </row>
    <row r="612" spans="1:43" x14ac:dyDescent="0.2">
      <c r="A612" s="5"/>
      <c r="B612" s="14"/>
      <c r="C612" s="37"/>
      <c r="D612" s="17"/>
      <c r="E612" s="5"/>
      <c r="F612" s="5"/>
      <c r="G612" s="5"/>
      <c r="H612" s="5"/>
      <c r="I612" s="5"/>
      <c r="J612" s="2"/>
      <c r="K612" s="17"/>
      <c r="L612" s="31"/>
      <c r="O612" s="5"/>
      <c r="P612" s="5"/>
      <c r="Q612" s="5"/>
      <c r="R612" s="5"/>
      <c r="S612" s="5"/>
      <c r="T612" s="5"/>
      <c r="U612" s="9"/>
      <c r="V612" s="5"/>
    </row>
    <row r="613" spans="1:43" x14ac:dyDescent="0.2">
      <c r="A613" s="35"/>
      <c r="B613" s="14"/>
      <c r="C613" s="37"/>
      <c r="D613" s="17"/>
      <c r="E613" s="5"/>
      <c r="F613" s="5"/>
      <c r="G613" s="5"/>
      <c r="H613" s="5"/>
      <c r="I613" s="5"/>
      <c r="J613" s="2"/>
      <c r="K613" s="17"/>
      <c r="L613" s="31"/>
      <c r="N613" s="9"/>
      <c r="P613" s="5"/>
      <c r="Q613" s="5"/>
      <c r="R613" s="5"/>
      <c r="S613" s="5"/>
      <c r="T613" s="5"/>
    </row>
    <row r="614" spans="1:43" x14ac:dyDescent="0.2">
      <c r="A614" s="9"/>
      <c r="B614" s="13"/>
      <c r="C614" s="26"/>
      <c r="D614" s="26"/>
      <c r="E614" s="9"/>
      <c r="F614" s="9"/>
      <c r="G614" s="9"/>
      <c r="H614" s="9"/>
      <c r="I614" s="9"/>
      <c r="J614" s="8"/>
      <c r="K614" s="26"/>
      <c r="L614" s="31"/>
      <c r="O614" s="9"/>
      <c r="P614" s="9"/>
      <c r="Q614" s="9"/>
      <c r="R614" s="9"/>
      <c r="S614" s="9"/>
      <c r="T614" s="9"/>
      <c r="U614" s="9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</row>
    <row r="615" spans="1:43" x14ac:dyDescent="0.2">
      <c r="A615" s="5"/>
      <c r="B615" s="14"/>
      <c r="C615" s="37"/>
      <c r="D615" s="17"/>
      <c r="E615" s="5"/>
      <c r="F615" s="5"/>
      <c r="G615" s="5"/>
      <c r="H615" s="5"/>
      <c r="I615" s="5"/>
      <c r="J615" s="2"/>
      <c r="K615" s="17"/>
      <c r="L615" s="31"/>
      <c r="N615" s="9"/>
      <c r="P615" s="5"/>
      <c r="Q615" s="5"/>
      <c r="R615" s="5"/>
      <c r="S615" s="5"/>
      <c r="T615" s="5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 x14ac:dyDescent="0.2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17"/>
      <c r="L616" s="33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 x14ac:dyDescent="0.2">
      <c r="A617" s="5"/>
      <c r="B617" s="14"/>
      <c r="C617" s="37"/>
      <c r="D617" s="17"/>
      <c r="E617" s="5"/>
      <c r="F617" s="5"/>
      <c r="G617" s="5"/>
      <c r="H617" s="5"/>
      <c r="I617" s="5"/>
      <c r="J617" s="2"/>
      <c r="K617" s="17"/>
      <c r="L617" s="33"/>
      <c r="N617" s="9"/>
      <c r="P617" s="5"/>
      <c r="Q617" s="5"/>
      <c r="R617" s="5"/>
      <c r="S617" s="5"/>
      <c r="T617" s="5"/>
      <c r="U617" s="9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 x14ac:dyDescent="0.2">
      <c r="A618" s="9"/>
      <c r="B618" s="36"/>
      <c r="C618" s="26"/>
      <c r="D618" s="26"/>
      <c r="E618" s="9"/>
      <c r="F618" s="9"/>
      <c r="G618" s="9"/>
      <c r="H618" s="9"/>
      <c r="I618" s="9"/>
      <c r="J618" s="8"/>
      <c r="K618" s="26"/>
      <c r="L618" s="31"/>
      <c r="O618" s="9"/>
      <c r="P618" s="9"/>
      <c r="Q618" s="9"/>
      <c r="R618" s="9"/>
      <c r="S618" s="9"/>
      <c r="T618" s="9"/>
      <c r="U618" s="9"/>
      <c r="V618" s="5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 x14ac:dyDescent="0.2">
      <c r="A619" s="5"/>
      <c r="B619" s="13"/>
      <c r="C619" s="37"/>
      <c r="D619" s="17"/>
      <c r="E619" s="5"/>
      <c r="F619" s="5"/>
      <c r="G619" s="5"/>
      <c r="H619" s="5"/>
      <c r="I619" s="5"/>
      <c r="J619" s="2"/>
      <c r="K619" s="17"/>
      <c r="L619" s="33"/>
      <c r="N619" s="9"/>
      <c r="P619" s="5"/>
      <c r="Q619" s="5"/>
      <c r="R619" s="5"/>
      <c r="S619" s="5"/>
      <c r="T619" s="5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 x14ac:dyDescent="0.2">
      <c r="A620" s="5"/>
      <c r="B620" s="14"/>
      <c r="C620" s="37"/>
      <c r="D620" s="17"/>
      <c r="E620" s="5"/>
      <c r="F620" s="5"/>
      <c r="G620" s="5"/>
      <c r="H620" s="5"/>
      <c r="I620" s="5"/>
      <c r="J620" s="2"/>
      <c r="K620" s="17"/>
      <c r="L620" s="31"/>
      <c r="N620" s="9"/>
      <c r="P620" s="5"/>
      <c r="Q620" s="5"/>
      <c r="R620" s="5"/>
      <c r="S620" s="5"/>
      <c r="T620" s="5"/>
      <c r="V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 x14ac:dyDescent="0.2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17"/>
      <c r="L621" s="31"/>
      <c r="O621" s="5"/>
      <c r="P621" s="5"/>
      <c r="Q621" s="5"/>
      <c r="R621" s="5"/>
      <c r="S621" s="5"/>
      <c r="T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 x14ac:dyDescent="0.2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17"/>
      <c r="L622" s="31"/>
      <c r="O622" s="5"/>
      <c r="P622" s="5"/>
      <c r="Q622" s="5"/>
      <c r="R622" s="5"/>
      <c r="S622" s="5"/>
      <c r="T622" s="5"/>
      <c r="U622" s="9"/>
      <c r="V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 x14ac:dyDescent="0.2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17"/>
      <c r="L623" s="31"/>
      <c r="N623" s="9"/>
      <c r="P623" s="5"/>
      <c r="Q623" s="5"/>
      <c r="R623" s="5"/>
      <c r="S623" s="5"/>
      <c r="T623" s="5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 x14ac:dyDescent="0.2">
      <c r="A624" s="5"/>
      <c r="B624" s="14"/>
      <c r="C624" s="37"/>
      <c r="D624" s="17"/>
      <c r="E624" s="5"/>
      <c r="F624" s="5"/>
      <c r="G624" s="5"/>
      <c r="H624" s="5"/>
      <c r="I624" s="5"/>
      <c r="J624" s="2"/>
      <c r="K624" s="17"/>
      <c r="L624" s="31"/>
      <c r="N624" s="9"/>
      <c r="P624" s="5"/>
      <c r="Q624" s="5"/>
      <c r="R624" s="5"/>
      <c r="S624" s="5"/>
      <c r="T624" s="5"/>
      <c r="U624" s="9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 x14ac:dyDescent="0.2">
      <c r="A625" s="9"/>
      <c r="B625" s="36"/>
      <c r="C625" s="26"/>
      <c r="D625" s="26"/>
      <c r="E625" s="9"/>
      <c r="F625" s="9"/>
      <c r="G625" s="9"/>
      <c r="H625" s="9"/>
      <c r="I625" s="9"/>
      <c r="J625" s="8"/>
      <c r="K625" s="26"/>
      <c r="L625" s="31"/>
      <c r="O625" s="9"/>
      <c r="P625" s="9"/>
      <c r="Q625" s="9"/>
      <c r="R625" s="9"/>
      <c r="S625" s="9"/>
      <c r="T625" s="9"/>
      <c r="U625" s="9"/>
      <c r="V625" s="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 x14ac:dyDescent="0.2">
      <c r="A626" s="35"/>
      <c r="B626" s="14"/>
      <c r="C626" s="37"/>
      <c r="D626" s="17"/>
      <c r="E626" s="5"/>
      <c r="F626" s="5"/>
      <c r="G626" s="5"/>
      <c r="H626" s="5"/>
      <c r="I626" s="5"/>
      <c r="J626" s="2"/>
      <c r="K626" s="17"/>
      <c r="L626" s="31"/>
      <c r="N626" s="9"/>
      <c r="P626" s="5"/>
      <c r="Q626" s="5"/>
      <c r="R626" s="5"/>
      <c r="S626" s="5"/>
      <c r="T626" s="5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 x14ac:dyDescent="0.2">
      <c r="A627" s="9"/>
      <c r="B627" s="13"/>
      <c r="C627" s="26"/>
      <c r="D627" s="26"/>
      <c r="E627" s="9"/>
      <c r="F627" s="9"/>
      <c r="G627" s="9"/>
      <c r="H627" s="9"/>
      <c r="I627" s="9"/>
      <c r="J627" s="8"/>
      <c r="K627" s="26"/>
      <c r="O627" s="9"/>
      <c r="P627" s="9"/>
      <c r="Q627" s="9"/>
      <c r="R627" s="9"/>
      <c r="S627" s="9"/>
      <c r="T627" s="9"/>
      <c r="U627" s="9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 x14ac:dyDescent="0.2">
      <c r="A628" s="5"/>
      <c r="B628" s="14"/>
      <c r="C628" s="37"/>
      <c r="D628" s="17"/>
      <c r="E628" s="5"/>
      <c r="F628" s="5"/>
      <c r="G628" s="5"/>
      <c r="H628" s="5"/>
      <c r="I628" s="5"/>
      <c r="J628" s="2"/>
      <c r="K628" s="17"/>
      <c r="L628" s="33"/>
      <c r="N628" s="9"/>
      <c r="P628" s="5"/>
      <c r="Q628" s="5"/>
      <c r="R628" s="5"/>
      <c r="S628" s="5"/>
      <c r="T628" s="5"/>
      <c r="U628" s="9"/>
      <c r="V628" s="5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 x14ac:dyDescent="0.2">
      <c r="A629" s="5"/>
      <c r="B629" s="14"/>
      <c r="C629" s="37"/>
      <c r="D629" s="17"/>
      <c r="E629" s="5"/>
      <c r="F629" s="5"/>
      <c r="G629" s="5"/>
      <c r="H629" s="5"/>
      <c r="I629" s="5"/>
      <c r="J629" s="2"/>
      <c r="K629" s="17"/>
      <c r="L629" s="31"/>
      <c r="N629" s="9"/>
      <c r="P629" s="5"/>
      <c r="Q629" s="5"/>
      <c r="R629" s="5"/>
      <c r="S629" s="5"/>
      <c r="T629" s="5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 x14ac:dyDescent="0.2">
      <c r="A630" s="5"/>
      <c r="B630" s="13"/>
      <c r="C630" s="37"/>
      <c r="D630" s="17"/>
      <c r="E630" s="5"/>
      <c r="F630" s="5"/>
      <c r="G630" s="5"/>
      <c r="H630" s="5"/>
      <c r="I630" s="5"/>
      <c r="J630" s="2"/>
      <c r="K630" s="17"/>
      <c r="L630" s="33"/>
      <c r="N630" s="9"/>
      <c r="P630" s="5"/>
      <c r="Q630" s="5"/>
      <c r="R630" s="5"/>
      <c r="S630" s="5"/>
      <c r="T630" s="5"/>
      <c r="V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</row>
    <row r="631" spans="1:49" x14ac:dyDescent="0.2">
      <c r="A631" s="5"/>
      <c r="B631" s="14"/>
      <c r="C631" s="37"/>
      <c r="D631" s="17"/>
      <c r="E631" s="5"/>
      <c r="F631" s="5"/>
      <c r="G631" s="5"/>
      <c r="H631" s="5"/>
      <c r="I631" s="5"/>
      <c r="J631" s="2"/>
      <c r="K631" s="17"/>
      <c r="L631" s="31"/>
      <c r="N631" s="9"/>
      <c r="P631" s="5"/>
      <c r="Q631" s="5"/>
      <c r="R631" s="5"/>
      <c r="S631" s="5"/>
      <c r="T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</row>
    <row r="632" spans="1:49" x14ac:dyDescent="0.2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17"/>
      <c r="L632" s="33"/>
      <c r="N632" s="9"/>
      <c r="P632" s="5"/>
      <c r="Q632" s="5"/>
      <c r="R632" s="5"/>
      <c r="S632" s="5"/>
      <c r="T632" s="5"/>
      <c r="U632" s="9"/>
      <c r="V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 x14ac:dyDescent="0.2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17"/>
      <c r="L633" s="31"/>
      <c r="M633" s="28"/>
      <c r="N633" s="5"/>
      <c r="O633" s="5"/>
      <c r="P633" s="5"/>
      <c r="Q633" s="5"/>
      <c r="R633" s="5"/>
      <c r="S633" s="5"/>
      <c r="T633" s="5"/>
      <c r="V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 x14ac:dyDescent="0.2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17"/>
      <c r="L634" s="31"/>
      <c r="O634" s="5"/>
      <c r="P634" s="5"/>
      <c r="Q634" s="5"/>
      <c r="R634" s="5"/>
      <c r="S634" s="5"/>
      <c r="T634" s="5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 x14ac:dyDescent="0.2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17"/>
      <c r="L635" s="31"/>
      <c r="N635" s="9"/>
      <c r="P635" s="5"/>
      <c r="Q635" s="5"/>
      <c r="R635" s="5"/>
      <c r="S635" s="5"/>
      <c r="T635" s="5"/>
      <c r="U635" s="9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 x14ac:dyDescent="0.2">
      <c r="A636" s="5"/>
      <c r="B636" s="14"/>
      <c r="C636" s="37"/>
      <c r="D636" s="17"/>
      <c r="E636" s="5"/>
      <c r="F636" s="5"/>
      <c r="G636" s="5"/>
      <c r="H636" s="5"/>
      <c r="I636" s="5"/>
      <c r="J636" s="2"/>
      <c r="K636" s="17"/>
      <c r="L636" s="31"/>
      <c r="N636" s="9"/>
      <c r="P636" s="5"/>
      <c r="Q636" s="5"/>
      <c r="R636" s="5"/>
      <c r="S636" s="5"/>
      <c r="T636" s="5"/>
      <c r="U636" s="9"/>
      <c r="V636" s="5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 x14ac:dyDescent="0.2">
      <c r="A637" s="5"/>
      <c r="B637" s="13"/>
      <c r="C637" s="37"/>
      <c r="D637" s="17"/>
      <c r="E637" s="5"/>
      <c r="F637" s="5"/>
      <c r="G637" s="5"/>
      <c r="H637" s="5"/>
      <c r="I637" s="5"/>
      <c r="J637" s="2"/>
      <c r="K637" s="17"/>
      <c r="N637" s="9"/>
      <c r="Q637" s="5"/>
      <c r="S637" s="5"/>
      <c r="T637" s="5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</row>
    <row r="638" spans="1:49" x14ac:dyDescent="0.2">
      <c r="A638" s="9"/>
      <c r="B638" s="36"/>
      <c r="C638" s="26"/>
      <c r="D638" s="26"/>
      <c r="E638" s="9"/>
      <c r="F638" s="9"/>
      <c r="G638" s="9"/>
      <c r="H638" s="9"/>
      <c r="I638" s="9"/>
      <c r="J638" s="8"/>
      <c r="K638" s="26"/>
      <c r="L638" s="31"/>
      <c r="O638" s="9"/>
      <c r="P638" s="9"/>
      <c r="Q638" s="9"/>
      <c r="R638" s="9"/>
      <c r="S638" s="9"/>
      <c r="T638" s="9"/>
      <c r="U638" s="9"/>
      <c r="AR638"/>
      <c r="AS638"/>
      <c r="AT638"/>
      <c r="AU638"/>
      <c r="AV638"/>
      <c r="AW638"/>
    </row>
    <row r="639" spans="1:49" x14ac:dyDescent="0.2">
      <c r="A639" s="9"/>
      <c r="B639" s="36"/>
      <c r="C639" s="26"/>
      <c r="D639" s="26"/>
      <c r="E639" s="9"/>
      <c r="F639" s="9"/>
      <c r="G639" s="9"/>
      <c r="H639" s="9"/>
      <c r="I639" s="5"/>
      <c r="J639" s="2"/>
      <c r="K639" s="17"/>
      <c r="L639" s="31"/>
      <c r="N639" s="9"/>
      <c r="P639" s="5"/>
      <c r="Q639" s="5"/>
      <c r="R639" s="5"/>
      <c r="S639" s="5"/>
      <c r="T639" s="5"/>
      <c r="U639" s="9"/>
      <c r="V639" s="5"/>
      <c r="AR639"/>
      <c r="AS639"/>
      <c r="AT639"/>
      <c r="AU639"/>
      <c r="AV639"/>
      <c r="AW639"/>
    </row>
    <row r="640" spans="1:49" x14ac:dyDescent="0.2">
      <c r="A640" s="5"/>
      <c r="B640" s="14"/>
      <c r="C640" s="37"/>
      <c r="D640" s="17"/>
      <c r="E640" s="5"/>
      <c r="F640" s="5"/>
      <c r="G640" s="5"/>
      <c r="H640" s="5"/>
      <c r="I640" s="5"/>
      <c r="J640" s="2"/>
      <c r="K640" s="17"/>
      <c r="L640" s="31"/>
      <c r="N640" s="9"/>
      <c r="P640" s="5"/>
      <c r="Q640" s="5"/>
      <c r="R640" s="5"/>
      <c r="S640" s="5"/>
      <c r="T640" s="5"/>
      <c r="V640" s="5"/>
      <c r="AR640"/>
      <c r="AS640"/>
      <c r="AT640"/>
      <c r="AU640"/>
      <c r="AV640"/>
      <c r="AW640"/>
    </row>
    <row r="641" spans="1:49" x14ac:dyDescent="0.2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17"/>
      <c r="L641" s="31"/>
      <c r="N641" s="9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 x14ac:dyDescent="0.2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17"/>
      <c r="L642" s="31"/>
      <c r="O642" s="5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 x14ac:dyDescent="0.2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17"/>
      <c r="L643" s="31"/>
      <c r="N643" s="9"/>
      <c r="P643" s="5"/>
      <c r="Q643" s="5"/>
      <c r="R643" s="5"/>
      <c r="S643" s="5"/>
      <c r="T643" s="5"/>
      <c r="V643" s="5"/>
      <c r="AR643"/>
      <c r="AS643"/>
      <c r="AT643"/>
      <c r="AU643"/>
      <c r="AV643"/>
      <c r="AW643"/>
    </row>
    <row r="644" spans="1:49" x14ac:dyDescent="0.2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17"/>
      <c r="L644" s="31"/>
      <c r="N644" s="9"/>
      <c r="P644" s="5"/>
      <c r="Q644" s="5"/>
      <c r="R644" s="5"/>
      <c r="S644" s="5"/>
      <c r="T644" s="5"/>
      <c r="AR644"/>
      <c r="AS644"/>
      <c r="AT644"/>
      <c r="AU644"/>
      <c r="AV644"/>
      <c r="AW644"/>
    </row>
    <row r="645" spans="1:49" x14ac:dyDescent="0.2">
      <c r="A645" s="5"/>
      <c r="B645" s="14"/>
      <c r="C645" s="37"/>
      <c r="D645" s="17"/>
      <c r="E645" s="5"/>
      <c r="F645" s="5"/>
      <c r="G645" s="5"/>
      <c r="H645" s="5"/>
      <c r="I645" s="5"/>
      <c r="J645" s="2"/>
      <c r="K645" s="17"/>
      <c r="L645" s="31"/>
      <c r="N645" s="9"/>
      <c r="P645" s="5"/>
      <c r="Q645" s="5"/>
      <c r="R645" s="5"/>
      <c r="S645" s="5"/>
      <c r="T645" s="5"/>
      <c r="U645" s="9"/>
      <c r="AR645"/>
      <c r="AS645"/>
      <c r="AT645"/>
      <c r="AU645"/>
      <c r="AV645"/>
      <c r="AW645"/>
    </row>
    <row r="646" spans="1:49" x14ac:dyDescent="0.2">
      <c r="A646" s="9"/>
      <c r="B646" s="13"/>
      <c r="C646" s="26"/>
      <c r="D646" s="26"/>
      <c r="E646" s="9"/>
      <c r="F646" s="9"/>
      <c r="G646" s="9"/>
      <c r="H646" s="9"/>
      <c r="I646" s="9"/>
      <c r="J646" s="8"/>
      <c r="K646" s="26"/>
      <c r="L646" s="31"/>
      <c r="O646" s="9"/>
      <c r="P646" s="9"/>
      <c r="Q646" s="9"/>
      <c r="R646" s="9"/>
      <c r="S646" s="9"/>
      <c r="T646" s="9"/>
      <c r="U646" s="9"/>
      <c r="V646" s="5"/>
      <c r="AR646"/>
      <c r="AS646"/>
      <c r="AT646"/>
      <c r="AU646"/>
      <c r="AV646"/>
      <c r="AW646"/>
    </row>
    <row r="647" spans="1:49" x14ac:dyDescent="0.2">
      <c r="A647" s="5"/>
      <c r="B647" s="14"/>
      <c r="C647" s="37"/>
      <c r="D647" s="17"/>
      <c r="E647" s="5"/>
      <c r="F647" s="5"/>
      <c r="G647" s="5"/>
      <c r="H647" s="5"/>
      <c r="I647" s="5"/>
      <c r="J647" s="2"/>
      <c r="K647" s="17"/>
      <c r="L647" s="31"/>
      <c r="N647" s="9"/>
      <c r="P647" s="5"/>
      <c r="Q647" s="5"/>
      <c r="R647" s="5"/>
      <c r="S647" s="5"/>
      <c r="T647" s="5"/>
      <c r="AR647"/>
      <c r="AS647"/>
      <c r="AT647"/>
      <c r="AU647"/>
      <c r="AV647"/>
      <c r="AW647"/>
    </row>
    <row r="648" spans="1:49" x14ac:dyDescent="0.2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17"/>
      <c r="N648" s="9"/>
      <c r="P648" s="5"/>
      <c r="Q648" s="5"/>
      <c r="R648" s="5"/>
      <c r="S648" s="5"/>
      <c r="T648" s="5"/>
      <c r="V648" s="5"/>
      <c r="AR648"/>
      <c r="AS648"/>
      <c r="AT648"/>
      <c r="AU648"/>
      <c r="AV648"/>
      <c r="AW648"/>
    </row>
    <row r="649" spans="1:49" x14ac:dyDescent="0.2">
      <c r="A649" s="5"/>
      <c r="B649" s="14"/>
      <c r="C649" s="37"/>
      <c r="D649" s="17"/>
      <c r="E649" s="5"/>
      <c r="F649" s="5"/>
      <c r="G649" s="5"/>
      <c r="H649" s="5"/>
      <c r="I649" s="5"/>
      <c r="J649" s="2"/>
      <c r="K649" s="17"/>
      <c r="L649" s="31"/>
      <c r="N649" s="9"/>
      <c r="P649" s="5"/>
      <c r="Q649" s="5"/>
      <c r="R649" s="5"/>
      <c r="S649" s="5"/>
      <c r="T649" s="5"/>
      <c r="AR649"/>
      <c r="AS649"/>
      <c r="AT649"/>
      <c r="AU649"/>
      <c r="AV649"/>
      <c r="AW649"/>
    </row>
    <row r="650" spans="1:49" x14ac:dyDescent="0.2">
      <c r="A650" s="9"/>
      <c r="B650" s="36"/>
      <c r="C650" s="26"/>
      <c r="D650" s="26"/>
      <c r="E650" s="9"/>
      <c r="F650" s="9"/>
      <c r="G650" s="9"/>
      <c r="H650" s="9"/>
      <c r="I650" s="5"/>
      <c r="J650" s="2"/>
      <c r="K650" s="17"/>
      <c r="L650" s="31"/>
      <c r="N650" s="9"/>
      <c r="P650" s="5"/>
      <c r="Q650" s="5"/>
      <c r="R650" s="5"/>
      <c r="S650" s="5"/>
      <c r="T650" s="5"/>
      <c r="U650" s="9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</row>
    <row r="651" spans="1:49" x14ac:dyDescent="0.2">
      <c r="A651" s="5"/>
      <c r="B651" s="14"/>
      <c r="C651" s="37"/>
      <c r="D651" s="17"/>
      <c r="E651" s="5"/>
      <c r="F651" s="5"/>
      <c r="G651" s="5"/>
      <c r="H651" s="5"/>
      <c r="I651" s="5"/>
      <c r="J651" s="2"/>
      <c r="K651" s="17"/>
      <c r="L651" s="33"/>
      <c r="O651" s="5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 x14ac:dyDescent="0.2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17"/>
      <c r="L652" s="33"/>
      <c r="N652" s="9"/>
      <c r="P652" s="5"/>
      <c r="Q652" s="5"/>
      <c r="R652" s="5"/>
      <c r="S652" s="5"/>
      <c r="T652" s="5"/>
      <c r="U652" s="9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 x14ac:dyDescent="0.2">
      <c r="A653" s="5"/>
      <c r="B653" s="14"/>
      <c r="C653" s="37"/>
      <c r="D653" s="17"/>
      <c r="E653" s="5"/>
      <c r="F653" s="5"/>
      <c r="G653" s="5"/>
      <c r="H653" s="5"/>
      <c r="I653" s="5"/>
      <c r="J653" s="2"/>
      <c r="K653" s="17"/>
      <c r="L653" s="31"/>
      <c r="N653" s="9"/>
      <c r="P653" s="5"/>
      <c r="Q653" s="5"/>
      <c r="R653" s="5"/>
      <c r="S653" s="5"/>
      <c r="T653" s="5"/>
      <c r="U653" s="9"/>
      <c r="V653" s="5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 x14ac:dyDescent="0.2">
      <c r="A654" s="35"/>
      <c r="B654" s="14"/>
      <c r="C654" s="37"/>
      <c r="D654" s="17"/>
      <c r="E654" s="5"/>
      <c r="F654" s="5"/>
      <c r="G654" s="5"/>
      <c r="H654" s="5"/>
      <c r="I654" s="5"/>
      <c r="J654" s="2"/>
      <c r="K654" s="17"/>
      <c r="L654" s="31"/>
      <c r="N654" s="9"/>
      <c r="P654" s="5"/>
      <c r="Q654" s="5"/>
      <c r="R654" s="5"/>
      <c r="S654" s="5"/>
      <c r="T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</row>
    <row r="655" spans="1:49" x14ac:dyDescent="0.2">
      <c r="A655" s="9"/>
      <c r="B655" s="36"/>
      <c r="C655" s="26"/>
      <c r="D655" s="26"/>
      <c r="E655" s="9"/>
      <c r="F655" s="9"/>
      <c r="G655" s="9"/>
      <c r="H655" s="9"/>
      <c r="I655" s="9"/>
      <c r="J655" s="8"/>
      <c r="K655" s="26"/>
      <c r="P655" s="9"/>
      <c r="R655" s="9"/>
      <c r="U655" s="9"/>
      <c r="V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</row>
    <row r="656" spans="1:49" x14ac:dyDescent="0.2">
      <c r="A656" s="5"/>
      <c r="B656" s="13"/>
      <c r="C656" s="37"/>
      <c r="D656" s="17"/>
      <c r="E656" s="5"/>
      <c r="F656" s="5"/>
      <c r="G656" s="5"/>
      <c r="H656" s="5"/>
      <c r="I656" s="5"/>
      <c r="J656" s="2"/>
      <c r="K656" s="17"/>
      <c r="L656" s="31"/>
      <c r="N656" s="9"/>
      <c r="P656" s="5"/>
      <c r="Q656" s="5"/>
      <c r="R656" s="5"/>
      <c r="S656" s="5"/>
      <c r="T656" s="5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 x14ac:dyDescent="0.2">
      <c r="A657" s="5"/>
      <c r="B657" s="14"/>
      <c r="C657" s="37"/>
      <c r="D657" s="17"/>
      <c r="E657" s="5"/>
      <c r="F657" s="5"/>
      <c r="G657" s="5"/>
      <c r="H657" s="5"/>
      <c r="I657" s="5"/>
      <c r="J657" s="2"/>
      <c r="K657" s="17"/>
      <c r="L657" s="31"/>
      <c r="M657" s="28"/>
      <c r="N657" s="5"/>
      <c r="O657" s="5"/>
      <c r="P657" s="5"/>
      <c r="Q657" s="5"/>
      <c r="R657" s="5"/>
      <c r="S657" s="5"/>
      <c r="T657" s="5"/>
      <c r="V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 x14ac:dyDescent="0.2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17"/>
      <c r="L658" s="31"/>
      <c r="N658" s="9"/>
      <c r="P658" s="5"/>
      <c r="Q658" s="5"/>
      <c r="R658" s="5"/>
      <c r="S658" s="5"/>
      <c r="T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 x14ac:dyDescent="0.2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17"/>
      <c r="L659" s="31"/>
      <c r="N659" s="9"/>
      <c r="P659" s="5"/>
      <c r="Q659" s="5"/>
      <c r="R659" s="5"/>
      <c r="S659" s="5"/>
      <c r="T659" s="5"/>
      <c r="U659" s="9"/>
      <c r="V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 x14ac:dyDescent="0.2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17"/>
      <c r="L660" s="31"/>
      <c r="N660" s="9"/>
      <c r="P660" s="5"/>
      <c r="Q660" s="5"/>
      <c r="R660" s="5"/>
      <c r="S660" s="5"/>
      <c r="T660" s="5"/>
      <c r="V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 x14ac:dyDescent="0.2">
      <c r="A661" s="5"/>
      <c r="B661" s="14"/>
      <c r="C661" s="37"/>
      <c r="D661" s="17"/>
      <c r="E661" s="5"/>
      <c r="F661" s="5"/>
      <c r="G661" s="5"/>
      <c r="H661" s="5"/>
      <c r="I661" s="5"/>
      <c r="J661" s="2"/>
      <c r="K661" s="17"/>
      <c r="L661" s="31"/>
      <c r="O661" s="5"/>
      <c r="P661" s="5"/>
      <c r="Q661" s="5"/>
      <c r="R661" s="5"/>
      <c r="S661" s="5"/>
      <c r="T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 x14ac:dyDescent="0.2">
      <c r="A662" s="9"/>
      <c r="B662" s="36"/>
      <c r="C662" s="26"/>
      <c r="D662" s="26"/>
      <c r="E662" s="9"/>
      <c r="F662" s="9"/>
      <c r="G662" s="9"/>
      <c r="H662" s="9"/>
      <c r="I662" s="9"/>
      <c r="J662" s="8"/>
      <c r="K662" s="26"/>
      <c r="L662" s="31"/>
      <c r="O662" s="9"/>
      <c r="P662" s="9"/>
      <c r="Q662" s="9"/>
      <c r="R662" s="9"/>
      <c r="S662" s="9"/>
      <c r="T662" s="9"/>
      <c r="U662" s="9"/>
      <c r="V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 x14ac:dyDescent="0.2">
      <c r="A663" s="5"/>
      <c r="B663" s="13"/>
      <c r="C663" s="37"/>
      <c r="D663" s="17"/>
      <c r="E663" s="5"/>
      <c r="F663" s="5"/>
      <c r="G663" s="5"/>
      <c r="H663" s="5"/>
      <c r="I663" s="5"/>
      <c r="J663" s="2"/>
      <c r="K663" s="17"/>
      <c r="L663" s="31"/>
      <c r="N663" s="9"/>
      <c r="P663" s="5"/>
      <c r="Q663" s="5"/>
      <c r="R663" s="5"/>
      <c r="S663" s="5"/>
      <c r="T663" s="5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 x14ac:dyDescent="0.2">
      <c r="A664" s="5"/>
      <c r="B664" s="14"/>
      <c r="C664" s="37"/>
      <c r="D664" s="17"/>
      <c r="E664" s="5"/>
      <c r="F664" s="5"/>
      <c r="G664" s="5"/>
      <c r="H664" s="5"/>
      <c r="I664" s="5"/>
      <c r="J664" s="2"/>
      <c r="K664" s="17"/>
      <c r="L664" s="31"/>
      <c r="O664" s="5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 x14ac:dyDescent="0.2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17"/>
      <c r="L665" s="31"/>
      <c r="N665" s="9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 x14ac:dyDescent="0.2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17"/>
      <c r="L666" s="31"/>
      <c r="N666" s="9"/>
      <c r="P666" s="5"/>
      <c r="Q666" s="5"/>
      <c r="R666" s="5"/>
      <c r="S666" s="5"/>
      <c r="T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</row>
    <row r="667" spans="1:49" x14ac:dyDescent="0.2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17"/>
      <c r="N667" s="9"/>
      <c r="Q667" s="5"/>
      <c r="S667" s="5"/>
      <c r="V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</row>
    <row r="668" spans="1:49" x14ac:dyDescent="0.2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17"/>
      <c r="N668" s="9"/>
      <c r="P668" s="5"/>
      <c r="Q668" s="5"/>
      <c r="R668" s="5"/>
      <c r="S668" s="5"/>
      <c r="T668" s="5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 x14ac:dyDescent="0.2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17"/>
      <c r="L669" s="31"/>
      <c r="N669" s="9"/>
      <c r="P669" s="5"/>
      <c r="Q669" s="5"/>
      <c r="R669" s="5"/>
      <c r="S669" s="5"/>
      <c r="T669" s="5"/>
      <c r="U669" s="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 x14ac:dyDescent="0.2">
      <c r="A670" s="5"/>
      <c r="B670" s="14"/>
      <c r="C670" s="37"/>
      <c r="D670" s="17"/>
      <c r="E670" s="5"/>
      <c r="F670" s="5"/>
      <c r="G670" s="5"/>
      <c r="H670" s="5"/>
      <c r="I670" s="5"/>
      <c r="J670" s="2"/>
      <c r="K670" s="17"/>
      <c r="L670" s="31"/>
      <c r="N670" s="9"/>
      <c r="P670" s="5"/>
      <c r="Q670" s="5"/>
      <c r="R670" s="5"/>
      <c r="S670" s="5"/>
      <c r="T670" s="5"/>
      <c r="U670" s="9"/>
      <c r="V670" s="5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 x14ac:dyDescent="0.2">
      <c r="A671" s="35"/>
      <c r="B671" s="14"/>
      <c r="C671" s="37"/>
      <c r="D671" s="17"/>
      <c r="E671" s="5"/>
      <c r="F671" s="5"/>
      <c r="G671" s="5"/>
      <c r="H671" s="5"/>
      <c r="I671" s="5"/>
      <c r="J671" s="2"/>
      <c r="K671" s="17"/>
      <c r="L671" s="31"/>
      <c r="N671" s="9"/>
      <c r="P671" s="5"/>
      <c r="Q671" s="5"/>
      <c r="R671" s="5"/>
      <c r="S671" s="5"/>
      <c r="T671" s="5"/>
      <c r="V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 x14ac:dyDescent="0.2">
      <c r="A672" s="5"/>
      <c r="B672" s="14"/>
      <c r="C672" s="37"/>
      <c r="D672" s="17"/>
      <c r="E672" s="5"/>
      <c r="F672" s="5"/>
      <c r="G672" s="5"/>
      <c r="H672" s="5"/>
      <c r="I672" s="5"/>
      <c r="J672" s="2"/>
      <c r="K672" s="17"/>
      <c r="L672" s="31"/>
      <c r="O672" s="5"/>
      <c r="P672" s="5"/>
      <c r="Q672" s="5"/>
      <c r="R672" s="5"/>
      <c r="S672" s="5"/>
      <c r="T672" s="5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 x14ac:dyDescent="0.2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17"/>
      <c r="L673" s="33"/>
      <c r="N673" s="9"/>
      <c r="P673" s="5"/>
      <c r="Q673" s="5"/>
      <c r="R673" s="5"/>
      <c r="S673" s="5"/>
      <c r="T673" s="5"/>
      <c r="U673" s="9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 x14ac:dyDescent="0.2">
      <c r="A674" s="5"/>
      <c r="B674" s="14"/>
      <c r="C674" s="37"/>
      <c r="D674" s="17"/>
      <c r="E674" s="5"/>
      <c r="F674" s="5"/>
      <c r="G674" s="5"/>
      <c r="H674" s="5"/>
      <c r="I674" s="5"/>
      <c r="J674" s="2"/>
      <c r="K674" s="17"/>
      <c r="L674" s="31"/>
      <c r="N674" s="9"/>
      <c r="P674" s="5"/>
      <c r="Q674" s="5"/>
      <c r="R674" s="5"/>
      <c r="S674" s="5"/>
      <c r="T674" s="5"/>
      <c r="V674" s="5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 x14ac:dyDescent="0.2">
      <c r="A675" s="5"/>
      <c r="B675" s="13"/>
      <c r="C675" s="37"/>
      <c r="D675" s="17"/>
      <c r="E675" s="5"/>
      <c r="F675" s="5"/>
      <c r="G675" s="5"/>
      <c r="H675" s="5"/>
      <c r="I675" s="5"/>
      <c r="J675" s="2"/>
      <c r="K675" s="17"/>
      <c r="N675" s="9"/>
      <c r="Q675" s="5"/>
      <c r="S675" s="5"/>
      <c r="T675" s="5"/>
      <c r="V675" s="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</row>
    <row r="676" spans="1:49" x14ac:dyDescent="0.2">
      <c r="A676" s="5"/>
      <c r="B676" s="13"/>
      <c r="C676" s="37"/>
      <c r="D676" s="17"/>
      <c r="E676" s="5"/>
      <c r="F676" s="5"/>
      <c r="G676" s="5"/>
      <c r="H676" s="5"/>
      <c r="I676" s="5"/>
      <c r="J676" s="2"/>
      <c r="K676" s="17"/>
      <c r="L676" s="31"/>
      <c r="N676" s="9"/>
      <c r="P676" s="5"/>
      <c r="Q676" s="5"/>
      <c r="R676" s="5"/>
      <c r="S676" s="5"/>
      <c r="T676" s="5"/>
      <c r="V676" s="5"/>
      <c r="AR676"/>
      <c r="AS676"/>
      <c r="AT676"/>
      <c r="AU676"/>
      <c r="AV676"/>
      <c r="AW676"/>
    </row>
    <row r="677" spans="1:49" x14ac:dyDescent="0.2">
      <c r="A677" s="5"/>
      <c r="B677" s="14"/>
      <c r="C677" s="37"/>
      <c r="D677" s="17"/>
      <c r="E677" s="5"/>
      <c r="F677" s="5"/>
      <c r="G677" s="5"/>
      <c r="H677" s="5"/>
      <c r="I677" s="5"/>
      <c r="J677" s="2"/>
      <c r="K677" s="17"/>
      <c r="L677" s="31"/>
      <c r="N677" s="9"/>
      <c r="P677" s="5"/>
      <c r="Q677" s="5"/>
      <c r="R677" s="5"/>
      <c r="S677" s="5"/>
      <c r="T677" s="5"/>
      <c r="V677" s="5"/>
      <c r="AR677"/>
      <c r="AS677"/>
      <c r="AT677"/>
      <c r="AU677"/>
      <c r="AV677"/>
      <c r="AW677"/>
    </row>
    <row r="678" spans="1:49" x14ac:dyDescent="0.2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17"/>
      <c r="L678" s="31"/>
      <c r="M678" s="28"/>
      <c r="N678" s="5"/>
      <c r="O678" s="5"/>
      <c r="P678" s="5"/>
      <c r="Q678" s="5"/>
      <c r="R678" s="5"/>
      <c r="S678" s="5"/>
      <c r="T678" s="5"/>
      <c r="V678" s="5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</row>
    <row r="679" spans="1:49" x14ac:dyDescent="0.2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17"/>
      <c r="L679" s="31"/>
      <c r="N679" s="9"/>
      <c r="P679" s="5"/>
      <c r="Q679" s="5"/>
      <c r="R679" s="5"/>
      <c r="S679" s="5"/>
      <c r="T679" s="5"/>
      <c r="V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 x14ac:dyDescent="0.2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17"/>
      <c r="L680" s="31"/>
      <c r="N680" s="9"/>
      <c r="P680" s="5"/>
      <c r="Q680" s="5"/>
      <c r="R680" s="5"/>
      <c r="S680" s="5"/>
      <c r="T680" s="5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 x14ac:dyDescent="0.2">
      <c r="A681" s="5"/>
      <c r="B681" s="14"/>
      <c r="C681" s="37"/>
      <c r="D681" s="17"/>
      <c r="E681" s="5"/>
      <c r="F681" s="5"/>
      <c r="G681" s="5"/>
      <c r="H681" s="5"/>
      <c r="I681" s="5"/>
      <c r="J681" s="2"/>
      <c r="K681" s="17"/>
      <c r="L681" s="31"/>
      <c r="N681" s="9"/>
      <c r="P681" s="5"/>
      <c r="Q681" s="5"/>
      <c r="R681" s="5"/>
      <c r="S681" s="5"/>
      <c r="T681" s="5"/>
      <c r="U681" s="9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 x14ac:dyDescent="0.2">
      <c r="A682" s="9"/>
      <c r="B682" s="13"/>
      <c r="C682" s="26"/>
      <c r="D682" s="26"/>
      <c r="E682" s="9"/>
      <c r="F682" s="9"/>
      <c r="G682" s="9"/>
      <c r="H682" s="9"/>
      <c r="I682" s="9"/>
      <c r="J682" s="8"/>
      <c r="K682" s="26"/>
      <c r="L682" s="31"/>
      <c r="O682" s="9"/>
      <c r="P682" s="9"/>
      <c r="Q682" s="9"/>
      <c r="R682" s="9"/>
      <c r="S682" s="9"/>
      <c r="T682" s="9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 x14ac:dyDescent="0.2">
      <c r="A683" s="9"/>
      <c r="B683" s="36"/>
      <c r="C683" s="26"/>
      <c r="D683" s="26"/>
      <c r="E683" s="9"/>
      <c r="F683" s="9"/>
      <c r="G683" s="9"/>
      <c r="H683" s="9"/>
      <c r="I683" s="9"/>
      <c r="J683" s="8"/>
      <c r="K683" s="26"/>
      <c r="P683" s="9"/>
      <c r="R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 x14ac:dyDescent="0.2">
      <c r="A684" s="9"/>
      <c r="B684" s="36"/>
      <c r="C684" s="26"/>
      <c r="D684" s="26"/>
      <c r="E684" s="9"/>
      <c r="F684" s="9"/>
      <c r="G684" s="9"/>
      <c r="H684" s="9"/>
      <c r="I684" s="9"/>
      <c r="J684" s="8"/>
      <c r="K684" s="26"/>
      <c r="L684" s="31"/>
      <c r="O684" s="9"/>
      <c r="P684" s="9"/>
      <c r="Q684" s="9"/>
      <c r="R684" s="9"/>
      <c r="S684" s="9"/>
      <c r="T684" s="9"/>
      <c r="U684" s="9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</row>
    <row r="685" spans="1:49" x14ac:dyDescent="0.2">
      <c r="A685" s="5"/>
      <c r="B685" s="14"/>
      <c r="C685" s="37"/>
      <c r="D685" s="17"/>
      <c r="E685" s="5"/>
      <c r="F685" s="5"/>
      <c r="G685" s="5"/>
      <c r="H685" s="5"/>
      <c r="I685" s="5"/>
      <c r="J685" s="2"/>
      <c r="K685" s="17"/>
      <c r="L685" s="31"/>
      <c r="O685" s="5"/>
      <c r="P685" s="5"/>
      <c r="Q685" s="5"/>
      <c r="R685" s="5"/>
      <c r="S685" s="5"/>
      <c r="T685" s="5"/>
      <c r="U685" s="9"/>
      <c r="V685" s="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</row>
    <row r="686" spans="1:49" x14ac:dyDescent="0.2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17"/>
      <c r="L686" s="31"/>
      <c r="N686" s="9"/>
      <c r="P686" s="5"/>
      <c r="Q686" s="5"/>
      <c r="R686" s="5"/>
      <c r="S686" s="5"/>
      <c r="T686" s="5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</row>
    <row r="687" spans="1:49" x14ac:dyDescent="0.2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17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</row>
    <row r="688" spans="1:49" x14ac:dyDescent="0.2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17"/>
      <c r="L688" s="31"/>
      <c r="N688" s="9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 x14ac:dyDescent="0.2">
      <c r="A689" s="5"/>
      <c r="B689" s="14"/>
      <c r="C689" s="37"/>
      <c r="D689" s="17"/>
      <c r="E689" s="5"/>
      <c r="F689" s="5"/>
      <c r="G689" s="5"/>
      <c r="H689" s="5"/>
      <c r="I689" s="5"/>
      <c r="J689" s="2"/>
      <c r="K689" s="17"/>
      <c r="L689" s="31"/>
      <c r="O689" s="5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 x14ac:dyDescent="0.2">
      <c r="A690" s="5"/>
      <c r="B690" s="13"/>
      <c r="C690" s="37"/>
      <c r="D690" s="17"/>
      <c r="E690" s="5"/>
      <c r="F690" s="5"/>
      <c r="G690" s="5"/>
      <c r="H690" s="5"/>
      <c r="I690" s="5"/>
      <c r="J690" s="2"/>
      <c r="K690" s="17"/>
      <c r="L690" s="31"/>
      <c r="N690" s="9"/>
      <c r="P690" s="5"/>
      <c r="Q690" s="5"/>
      <c r="R690" s="5"/>
      <c r="S690" s="5"/>
      <c r="T690" s="5"/>
      <c r="V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 x14ac:dyDescent="0.2">
      <c r="A691" s="5"/>
      <c r="B691" s="14"/>
      <c r="C691" s="37"/>
      <c r="D691" s="17"/>
      <c r="E691" s="5"/>
      <c r="F691" s="5"/>
      <c r="G691" s="5"/>
      <c r="H691" s="5"/>
      <c r="I691" s="5"/>
      <c r="J691" s="2"/>
      <c r="K691" s="17"/>
      <c r="L691" s="31"/>
      <c r="N691" s="9"/>
      <c r="P691" s="5"/>
      <c r="Q691" s="5"/>
      <c r="R691" s="5"/>
      <c r="S691" s="5"/>
      <c r="T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 x14ac:dyDescent="0.2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17"/>
      <c r="L692" s="31"/>
      <c r="N692" s="9"/>
      <c r="P692" s="5"/>
      <c r="Q692" s="5"/>
      <c r="R692" s="5"/>
      <c r="S692" s="5"/>
      <c r="T692" s="5"/>
      <c r="U692" s="9"/>
      <c r="V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 x14ac:dyDescent="0.2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17"/>
      <c r="L693" s="31"/>
      <c r="N693" s="9"/>
      <c r="P693" s="5"/>
      <c r="Q693" s="5"/>
      <c r="R693" s="5"/>
      <c r="S693" s="5"/>
      <c r="T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 x14ac:dyDescent="0.2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17"/>
      <c r="L694" s="33"/>
      <c r="O694" s="5"/>
      <c r="P694" s="5"/>
      <c r="Q694" s="5"/>
      <c r="R694" s="5"/>
      <c r="S694" s="5"/>
      <c r="T694" s="5"/>
      <c r="U694" s="9"/>
      <c r="V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 x14ac:dyDescent="0.2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17"/>
      <c r="L695" s="31"/>
      <c r="O695" s="5"/>
      <c r="P695" s="5"/>
      <c r="Q695" s="5"/>
      <c r="R695" s="5"/>
      <c r="S695" s="5"/>
      <c r="T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 x14ac:dyDescent="0.2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17"/>
      <c r="L696" s="31"/>
      <c r="O696" s="5"/>
      <c r="P696" s="5"/>
      <c r="Q696" s="5"/>
      <c r="R696" s="5"/>
      <c r="S696" s="5"/>
      <c r="T696" s="5"/>
      <c r="U696" s="9"/>
      <c r="V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 x14ac:dyDescent="0.2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17"/>
      <c r="L697" s="31"/>
      <c r="M697" s="28"/>
      <c r="N697" s="5"/>
      <c r="O697" s="5"/>
      <c r="P697" s="5"/>
      <c r="Q697" s="5"/>
      <c r="R697" s="5"/>
      <c r="S697" s="5"/>
      <c r="T697" s="5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 x14ac:dyDescent="0.2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17"/>
      <c r="L698" s="31"/>
      <c r="N698" s="9"/>
      <c r="P698" s="5"/>
      <c r="Q698" s="5"/>
      <c r="R698" s="5"/>
      <c r="S698" s="5"/>
      <c r="T698" s="5"/>
      <c r="U698" s="9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</row>
    <row r="699" spans="1:49" x14ac:dyDescent="0.2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17"/>
      <c r="L699" s="33"/>
      <c r="N699" s="9"/>
      <c r="P699" s="5"/>
      <c r="Q699" s="5"/>
      <c r="R699" s="5"/>
      <c r="S699" s="5"/>
      <c r="T699" s="5"/>
      <c r="V699" s="5"/>
      <c r="AR699"/>
      <c r="AS699"/>
      <c r="AT699"/>
      <c r="AU699"/>
      <c r="AV699"/>
      <c r="AW699"/>
    </row>
    <row r="700" spans="1:49" x14ac:dyDescent="0.2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17"/>
      <c r="L700" s="31"/>
      <c r="N700" s="9"/>
      <c r="P700" s="5"/>
      <c r="Q700" s="5"/>
      <c r="R700" s="5"/>
      <c r="S700" s="5"/>
      <c r="T700" s="5"/>
      <c r="V700" s="5"/>
      <c r="AR700"/>
      <c r="AS700"/>
      <c r="AT700"/>
      <c r="AU700"/>
      <c r="AV700"/>
      <c r="AW700"/>
    </row>
    <row r="701" spans="1:49" x14ac:dyDescent="0.2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17"/>
      <c r="N701" s="9"/>
      <c r="Q701" s="5"/>
      <c r="S701" s="5"/>
      <c r="V701" s="5"/>
      <c r="AR701"/>
      <c r="AS701"/>
      <c r="AT701"/>
      <c r="AU701"/>
      <c r="AV701"/>
      <c r="AW701"/>
    </row>
    <row r="702" spans="1:49" x14ac:dyDescent="0.2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17"/>
      <c r="L702" s="31"/>
      <c r="N702" s="9"/>
      <c r="P702" s="5"/>
      <c r="Q702" s="5"/>
      <c r="R702" s="5"/>
      <c r="S702" s="5"/>
      <c r="T702" s="5"/>
      <c r="AR702"/>
      <c r="AS702"/>
      <c r="AT702"/>
      <c r="AU702"/>
      <c r="AV702"/>
      <c r="AW702"/>
    </row>
    <row r="703" spans="1:49" x14ac:dyDescent="0.2">
      <c r="A703" s="5"/>
      <c r="B703" s="14"/>
      <c r="C703" s="37"/>
      <c r="D703" s="17"/>
      <c r="E703" s="5"/>
      <c r="F703" s="5"/>
      <c r="G703" s="5"/>
      <c r="H703" s="5"/>
      <c r="I703" s="5"/>
      <c r="J703" s="2"/>
      <c r="K703" s="17"/>
      <c r="L703" s="31"/>
      <c r="N703" s="9"/>
      <c r="P703" s="5"/>
      <c r="Q703" s="5"/>
      <c r="R703" s="5"/>
      <c r="S703" s="5"/>
      <c r="T703" s="5"/>
      <c r="U703" s="9"/>
      <c r="V703" s="5"/>
      <c r="AR703"/>
      <c r="AS703"/>
      <c r="AT703"/>
      <c r="AU703"/>
      <c r="AV703"/>
      <c r="AW703"/>
    </row>
    <row r="704" spans="1:49" x14ac:dyDescent="0.2">
      <c r="A704" s="35"/>
      <c r="B704" s="14"/>
      <c r="C704" s="37"/>
      <c r="D704" s="17"/>
      <c r="E704" s="5"/>
      <c r="F704" s="5"/>
      <c r="G704" s="5"/>
      <c r="H704" s="5"/>
      <c r="I704" s="5"/>
      <c r="J704" s="2"/>
      <c r="K704" s="17"/>
      <c r="L704" s="31"/>
      <c r="N704" s="9"/>
      <c r="P704" s="5"/>
      <c r="Q704" s="5"/>
      <c r="R704" s="5"/>
      <c r="S704" s="5"/>
      <c r="T704" s="5"/>
      <c r="V704" s="5"/>
      <c r="AR704"/>
      <c r="AS704"/>
      <c r="AT704"/>
      <c r="AU704"/>
      <c r="AV704"/>
      <c r="AW704"/>
    </row>
    <row r="705" spans="1:49" x14ac:dyDescent="0.2">
      <c r="A705" s="5"/>
      <c r="B705" s="13"/>
      <c r="C705" s="37"/>
      <c r="D705" s="17"/>
      <c r="E705" s="5"/>
      <c r="F705" s="5"/>
      <c r="G705" s="5"/>
      <c r="H705" s="5"/>
      <c r="I705" s="5"/>
      <c r="J705" s="2"/>
      <c r="K705" s="17"/>
      <c r="L705" s="31"/>
      <c r="N705" s="9"/>
      <c r="P705" s="5"/>
      <c r="Q705" s="5"/>
      <c r="R705" s="5"/>
      <c r="S705" s="5"/>
      <c r="T705" s="5"/>
      <c r="V705" s="5"/>
      <c r="AR705"/>
      <c r="AS705"/>
      <c r="AT705"/>
      <c r="AU705"/>
      <c r="AV705"/>
      <c r="AW705"/>
    </row>
    <row r="706" spans="1:49" x14ac:dyDescent="0.2">
      <c r="A706" s="5"/>
      <c r="B706" s="14"/>
      <c r="C706" s="37"/>
      <c r="D706" s="17"/>
      <c r="E706" s="5"/>
      <c r="F706" s="5"/>
      <c r="G706" s="5"/>
      <c r="H706" s="5"/>
      <c r="I706" s="5"/>
      <c r="J706" s="2"/>
      <c r="K706" s="17"/>
      <c r="L706" s="31"/>
      <c r="N706" s="9"/>
      <c r="P706" s="5"/>
      <c r="Q706" s="5"/>
      <c r="R706" s="5"/>
      <c r="S706" s="5"/>
      <c r="T706" s="5"/>
      <c r="AR706"/>
      <c r="AS706"/>
      <c r="AT706"/>
      <c r="AU706"/>
      <c r="AV706"/>
      <c r="AW706"/>
    </row>
    <row r="707" spans="1:49" x14ac:dyDescent="0.2">
      <c r="A707" s="9"/>
      <c r="B707" s="36"/>
      <c r="C707" s="26"/>
      <c r="D707" s="26"/>
      <c r="E707" s="9"/>
      <c r="F707" s="9"/>
      <c r="G707" s="9"/>
      <c r="H707" s="9"/>
      <c r="I707" s="9"/>
      <c r="J707" s="8"/>
      <c r="K707" s="26"/>
      <c r="L707" s="31"/>
      <c r="O707" s="9"/>
      <c r="P707" s="9"/>
      <c r="Q707" s="9"/>
      <c r="R707" s="9"/>
      <c r="S707" s="9"/>
      <c r="T707" s="9"/>
      <c r="U707" s="9"/>
      <c r="AR707"/>
      <c r="AS707"/>
      <c r="AT707"/>
      <c r="AU707"/>
      <c r="AV707"/>
      <c r="AW707"/>
    </row>
    <row r="708" spans="1:49" x14ac:dyDescent="0.2">
      <c r="A708" s="9"/>
      <c r="B708" s="13"/>
      <c r="C708" s="26"/>
      <c r="D708" s="26"/>
      <c r="E708" s="9"/>
      <c r="F708" s="9"/>
      <c r="G708" s="9"/>
      <c r="H708" s="9"/>
      <c r="I708" s="9"/>
      <c r="J708" s="8"/>
      <c r="K708" s="26"/>
      <c r="P708" s="9"/>
      <c r="R708" s="9"/>
      <c r="T708" s="9"/>
      <c r="U708" s="9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</row>
    <row r="709" spans="1:49" x14ac:dyDescent="0.2">
      <c r="A709" s="9"/>
      <c r="B709" s="36"/>
      <c r="C709" s="26"/>
      <c r="D709" s="26"/>
      <c r="E709" s="9"/>
      <c r="F709" s="9"/>
      <c r="G709" s="9"/>
      <c r="H709" s="9"/>
      <c r="I709" s="9"/>
      <c r="J709" s="8"/>
      <c r="K709" s="26"/>
      <c r="L709" s="31"/>
      <c r="O709" s="9"/>
      <c r="P709" s="9"/>
      <c r="Q709" s="9"/>
      <c r="R709" s="9"/>
      <c r="S709" s="9"/>
      <c r="T709" s="9"/>
      <c r="U709" s="9"/>
      <c r="V709" s="5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 x14ac:dyDescent="0.2">
      <c r="A710" s="5"/>
      <c r="B710" s="14"/>
      <c r="C710" s="37"/>
      <c r="D710" s="17"/>
      <c r="E710" s="5"/>
      <c r="F710" s="5"/>
      <c r="G710" s="5"/>
      <c r="H710" s="5"/>
      <c r="I710" s="5"/>
      <c r="J710" s="2"/>
      <c r="K710" s="17"/>
      <c r="L710" s="31"/>
      <c r="O710" s="5"/>
      <c r="P710" s="5"/>
      <c r="Q710" s="5"/>
      <c r="R710" s="5"/>
      <c r="S710" s="5"/>
      <c r="T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 x14ac:dyDescent="0.2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17"/>
      <c r="L711" s="31"/>
      <c r="N711" s="9"/>
      <c r="P711" s="5"/>
      <c r="Q711" s="5"/>
      <c r="R711" s="5"/>
      <c r="S711" s="5"/>
      <c r="T711" s="5"/>
      <c r="U711" s="9"/>
      <c r="V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 x14ac:dyDescent="0.2">
      <c r="A712" s="5"/>
      <c r="B712" s="14"/>
      <c r="C712" s="37"/>
      <c r="D712" s="17"/>
      <c r="E712" s="5"/>
      <c r="F712" s="5"/>
      <c r="G712" s="5"/>
      <c r="H712" s="5"/>
      <c r="I712" s="5"/>
      <c r="J712" s="2"/>
      <c r="K712" s="17"/>
      <c r="L712" s="31"/>
      <c r="N712" s="9"/>
      <c r="P712" s="5"/>
      <c r="Q712" s="5"/>
      <c r="R712" s="5"/>
      <c r="S712" s="5"/>
      <c r="T712" s="5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 x14ac:dyDescent="0.2">
      <c r="A713" s="5"/>
      <c r="B713" s="13"/>
      <c r="C713" s="37"/>
      <c r="D713" s="17"/>
      <c r="E713" s="5"/>
      <c r="F713" s="5"/>
      <c r="G713" s="5"/>
      <c r="H713" s="5"/>
      <c r="I713" s="5"/>
      <c r="J713" s="2"/>
      <c r="K713" s="17"/>
      <c r="N713" s="9"/>
      <c r="Q713" s="5"/>
      <c r="S713" s="5"/>
      <c r="T713" s="5"/>
      <c r="V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 x14ac:dyDescent="0.2">
      <c r="A714" s="5"/>
      <c r="B714" s="14"/>
      <c r="C714" s="37"/>
      <c r="D714" s="17"/>
      <c r="E714" s="5"/>
      <c r="F714" s="5"/>
      <c r="G714" s="5"/>
      <c r="H714" s="5"/>
      <c r="I714" s="5"/>
      <c r="J714" s="2"/>
      <c r="K714" s="17"/>
      <c r="L714" s="31"/>
      <c r="N714" s="9"/>
      <c r="P714" s="5"/>
      <c r="Q714" s="5"/>
      <c r="R714" s="5"/>
      <c r="S714" s="5"/>
      <c r="T714" s="5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 x14ac:dyDescent="0.2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17"/>
      <c r="L715" s="31"/>
      <c r="N715" s="9"/>
      <c r="P715" s="5"/>
      <c r="Q715" s="5"/>
      <c r="R715" s="5"/>
      <c r="S715" s="5"/>
      <c r="T715" s="5"/>
      <c r="U715" s="9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</row>
    <row r="716" spans="1:49" x14ac:dyDescent="0.2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17"/>
      <c r="L716" s="33"/>
      <c r="O716" s="5"/>
      <c r="P716" s="5"/>
      <c r="Q716" s="5"/>
      <c r="R716" s="5"/>
      <c r="S716" s="5"/>
      <c r="T716" s="5"/>
      <c r="U716" s="9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</row>
    <row r="717" spans="1:49" x14ac:dyDescent="0.2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17"/>
      <c r="L717" s="31"/>
      <c r="N717" s="9"/>
      <c r="P717" s="5"/>
      <c r="Q717" s="5"/>
      <c r="R717" s="5"/>
      <c r="S717" s="5"/>
      <c r="T717" s="5"/>
      <c r="U717" s="9"/>
      <c r="V717" s="5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 x14ac:dyDescent="0.2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17"/>
      <c r="L718" s="31"/>
      <c r="N718" s="9"/>
      <c r="P718" s="5"/>
      <c r="Q718" s="5"/>
      <c r="R718" s="5"/>
      <c r="S718" s="5"/>
      <c r="T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 x14ac:dyDescent="0.2">
      <c r="A719" s="5"/>
      <c r="B719" s="14"/>
      <c r="C719" s="37"/>
      <c r="D719" s="17"/>
      <c r="E719" s="5"/>
      <c r="F719" s="5"/>
      <c r="G719" s="5"/>
      <c r="H719" s="5"/>
      <c r="I719" s="5"/>
      <c r="J719" s="2"/>
      <c r="K719" s="17"/>
      <c r="L719" s="31"/>
      <c r="N719" s="9"/>
      <c r="P719" s="5"/>
      <c r="Q719" s="5"/>
      <c r="R719" s="5"/>
      <c r="S719" s="5"/>
      <c r="T719" s="5"/>
      <c r="U719" s="9"/>
      <c r="V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 x14ac:dyDescent="0.2">
      <c r="A720" s="35"/>
      <c r="B720" s="14"/>
      <c r="C720" s="37"/>
      <c r="D720" s="17"/>
      <c r="E720" s="5"/>
      <c r="F720" s="5"/>
      <c r="G720" s="5"/>
      <c r="H720" s="5"/>
      <c r="I720" s="5"/>
      <c r="J720" s="2"/>
      <c r="K720" s="17"/>
      <c r="L720" s="31"/>
      <c r="N720" s="9"/>
      <c r="P720" s="5"/>
      <c r="Q720" s="5"/>
      <c r="R720" s="5"/>
      <c r="S720" s="5"/>
      <c r="T720" s="5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 x14ac:dyDescent="0.2">
      <c r="A721" s="5"/>
      <c r="B721" s="14"/>
      <c r="C721" s="37"/>
      <c r="D721" s="17"/>
      <c r="E721" s="5"/>
      <c r="F721" s="5"/>
      <c r="G721" s="5"/>
      <c r="H721" s="5"/>
      <c r="I721" s="5"/>
      <c r="J721" s="2"/>
      <c r="K721" s="17"/>
      <c r="L721" s="31"/>
      <c r="M721" s="28"/>
      <c r="N721" s="5"/>
      <c r="O721" s="5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 x14ac:dyDescent="0.2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17"/>
      <c r="L722" s="31"/>
      <c r="N722" s="9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 x14ac:dyDescent="0.2">
      <c r="A723" s="5"/>
      <c r="B723" s="14"/>
      <c r="C723" s="37"/>
      <c r="D723" s="17"/>
      <c r="E723" s="5"/>
      <c r="F723" s="5"/>
      <c r="G723" s="5"/>
      <c r="H723" s="5"/>
      <c r="I723" s="5"/>
      <c r="J723" s="2"/>
      <c r="K723" s="17"/>
      <c r="L723" s="31"/>
      <c r="N723" s="9"/>
      <c r="P723" s="5"/>
      <c r="Q723" s="5"/>
      <c r="R723" s="5"/>
      <c r="S723" s="5"/>
      <c r="T723" s="5"/>
      <c r="V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 x14ac:dyDescent="0.2">
      <c r="A724" s="5"/>
      <c r="B724" s="13"/>
      <c r="C724" s="37"/>
      <c r="D724" s="17"/>
      <c r="E724" s="5"/>
      <c r="F724" s="5"/>
      <c r="G724" s="5"/>
      <c r="H724" s="5"/>
      <c r="I724" s="5"/>
      <c r="J724" s="2"/>
      <c r="K724" s="17"/>
      <c r="L724" s="31"/>
      <c r="N724" s="9"/>
      <c r="P724" s="5"/>
      <c r="Q724" s="5"/>
      <c r="R724" s="5"/>
      <c r="S724" s="5"/>
      <c r="T724" s="5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</row>
    <row r="725" spans="1:49" x14ac:dyDescent="0.2">
      <c r="A725" s="5"/>
      <c r="B725" s="14"/>
      <c r="C725" s="37"/>
      <c r="D725" s="17"/>
      <c r="E725" s="5"/>
      <c r="F725" s="5"/>
      <c r="G725" s="5"/>
      <c r="H725" s="5"/>
      <c r="I725" s="5"/>
      <c r="J725" s="2"/>
      <c r="K725" s="17"/>
      <c r="L725" s="33"/>
      <c r="N725" s="9"/>
      <c r="P725" s="5"/>
      <c r="Q725" s="5"/>
      <c r="R725" s="5"/>
      <c r="S725" s="5"/>
      <c r="T725" s="5"/>
      <c r="U725" s="9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</row>
    <row r="726" spans="1:49" x14ac:dyDescent="0.2">
      <c r="A726" s="9"/>
      <c r="B726" s="36"/>
      <c r="C726" s="26"/>
      <c r="D726" s="26"/>
      <c r="E726" s="9"/>
      <c r="F726" s="9"/>
      <c r="G726" s="9"/>
      <c r="H726" s="9"/>
      <c r="I726" s="5"/>
      <c r="J726" s="2"/>
      <c r="K726" s="17"/>
      <c r="L726" s="31"/>
      <c r="N726" s="9"/>
      <c r="P726" s="5"/>
      <c r="Q726" s="5"/>
      <c r="R726" s="5"/>
      <c r="S726" s="5"/>
      <c r="T726" s="5"/>
      <c r="U726" s="9"/>
      <c r="V726" s="5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</row>
    <row r="727" spans="1:49" x14ac:dyDescent="0.2">
      <c r="A727" s="5"/>
      <c r="B727" s="14"/>
      <c r="C727" s="37"/>
      <c r="D727" s="17"/>
      <c r="E727" s="5"/>
      <c r="F727" s="5"/>
      <c r="G727" s="5"/>
      <c r="H727" s="5"/>
      <c r="I727" s="5"/>
      <c r="J727" s="2"/>
      <c r="K727" s="17"/>
      <c r="L727" s="31"/>
      <c r="N727" s="9"/>
      <c r="P727" s="5"/>
      <c r="Q727" s="5"/>
      <c r="R727" s="5"/>
      <c r="S727" s="5"/>
      <c r="T727" s="5"/>
      <c r="V727" s="5"/>
      <c r="AC727" s="3"/>
      <c r="AR727"/>
      <c r="AS727"/>
      <c r="AT727"/>
      <c r="AU727"/>
      <c r="AV727"/>
      <c r="AW727"/>
    </row>
    <row r="728" spans="1:49" x14ac:dyDescent="0.2">
      <c r="A728" s="5"/>
      <c r="B728" s="13"/>
      <c r="C728" s="37"/>
      <c r="D728" s="17"/>
      <c r="E728" s="5"/>
      <c r="F728" s="5"/>
      <c r="G728" s="5"/>
      <c r="H728" s="5"/>
      <c r="I728" s="5"/>
      <c r="J728" s="2"/>
      <c r="K728" s="17"/>
      <c r="N728" s="9"/>
      <c r="Q728" s="5"/>
      <c r="S728" s="5"/>
      <c r="T728" s="5"/>
      <c r="V728" s="5"/>
      <c r="AC728" s="3"/>
      <c r="AR728"/>
      <c r="AS728"/>
      <c r="AT728"/>
      <c r="AU728"/>
      <c r="AV728"/>
      <c r="AW728"/>
    </row>
    <row r="729" spans="1:49" x14ac:dyDescent="0.2">
      <c r="A729" s="5"/>
      <c r="B729" s="14"/>
      <c r="C729" s="37"/>
      <c r="D729" s="17"/>
      <c r="E729" s="5"/>
      <c r="F729" s="5"/>
      <c r="G729" s="5"/>
      <c r="H729" s="5"/>
      <c r="I729" s="5"/>
      <c r="J729" s="2"/>
      <c r="K729" s="17"/>
      <c r="L729" s="31"/>
      <c r="N729" s="9"/>
      <c r="P729" s="5"/>
      <c r="Q729" s="5"/>
      <c r="R729" s="5"/>
      <c r="S729" s="5"/>
      <c r="T729" s="5"/>
      <c r="AC729" s="3"/>
      <c r="AR729"/>
      <c r="AS729"/>
      <c r="AT729"/>
      <c r="AU729"/>
      <c r="AV729"/>
      <c r="AW729"/>
    </row>
    <row r="730" spans="1:49" x14ac:dyDescent="0.2">
      <c r="A730" s="9"/>
      <c r="B730" s="13"/>
      <c r="C730" s="26"/>
      <c r="D730" s="26"/>
      <c r="E730" s="9"/>
      <c r="F730" s="9"/>
      <c r="G730" s="9"/>
      <c r="H730" s="9"/>
      <c r="I730" s="9"/>
      <c r="J730" s="8"/>
      <c r="K730" s="26"/>
      <c r="L730" s="31"/>
      <c r="O730" s="9"/>
      <c r="P730" s="9"/>
      <c r="Q730" s="9"/>
      <c r="R730" s="9"/>
      <c r="S730" s="9"/>
      <c r="T730" s="9"/>
      <c r="U730" s="9"/>
      <c r="AC730" s="3"/>
      <c r="AR730"/>
      <c r="AS730"/>
      <c r="AT730"/>
      <c r="AU730"/>
      <c r="AV730"/>
      <c r="AW730"/>
    </row>
    <row r="731" spans="1:49" x14ac:dyDescent="0.2">
      <c r="A731" s="5"/>
      <c r="B731" s="14"/>
      <c r="C731" s="37"/>
      <c r="D731" s="17"/>
      <c r="E731" s="5"/>
      <c r="F731" s="5"/>
      <c r="G731" s="5"/>
      <c r="H731" s="5"/>
      <c r="I731" s="5"/>
      <c r="J731" s="2"/>
      <c r="K731" s="17"/>
      <c r="L731" s="33"/>
      <c r="N731" s="9"/>
      <c r="P731" s="5"/>
      <c r="Q731" s="5"/>
      <c r="R731" s="5"/>
      <c r="S731" s="5"/>
      <c r="T731" s="5"/>
      <c r="U731" s="9"/>
      <c r="AC731" s="3"/>
      <c r="AR731"/>
      <c r="AS731"/>
      <c r="AT731"/>
      <c r="AU731"/>
      <c r="AV731"/>
      <c r="AW731"/>
    </row>
    <row r="732" spans="1:49" x14ac:dyDescent="0.2">
      <c r="A732" s="9"/>
      <c r="B732" s="36"/>
      <c r="C732" s="26"/>
      <c r="D732" s="26"/>
      <c r="E732" s="9"/>
      <c r="F732" s="9"/>
      <c r="G732" s="9"/>
      <c r="H732" s="9"/>
      <c r="I732" s="9"/>
      <c r="J732" s="8"/>
      <c r="K732" s="26"/>
      <c r="L732" s="31"/>
      <c r="O732" s="9"/>
      <c r="P732" s="9"/>
      <c r="Q732" s="9"/>
      <c r="R732" s="9"/>
      <c r="S732" s="9"/>
      <c r="T732" s="9"/>
      <c r="U732" s="9"/>
      <c r="AC732" s="3"/>
      <c r="AR732"/>
      <c r="AS732"/>
      <c r="AT732"/>
      <c r="AU732"/>
      <c r="AV732"/>
      <c r="AW732"/>
    </row>
    <row r="733" spans="1:49" x14ac:dyDescent="0.2">
      <c r="A733" s="5"/>
      <c r="B733" s="14"/>
      <c r="C733" s="37"/>
      <c r="D733" s="17"/>
      <c r="E733" s="5"/>
      <c r="F733" s="5"/>
      <c r="G733" s="5"/>
      <c r="H733" s="5"/>
      <c r="I733" s="5"/>
      <c r="J733" s="2"/>
      <c r="K733" s="17"/>
      <c r="L733" s="33"/>
      <c r="N733" s="9"/>
      <c r="P733" s="5"/>
      <c r="Q733" s="5"/>
      <c r="R733" s="5"/>
      <c r="S733" s="5"/>
      <c r="T733" s="5"/>
      <c r="U733" s="9"/>
      <c r="AC733" s="3"/>
      <c r="AR733"/>
      <c r="AS733"/>
      <c r="AT733"/>
      <c r="AU733"/>
      <c r="AV733"/>
      <c r="AW733"/>
    </row>
    <row r="734" spans="1:49" x14ac:dyDescent="0.2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17"/>
      <c r="L734" s="31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 x14ac:dyDescent="0.2">
      <c r="A735" s="5"/>
      <c r="B735" s="14"/>
      <c r="C735" s="37"/>
      <c r="D735" s="17"/>
      <c r="E735" s="5"/>
      <c r="F735" s="5"/>
      <c r="G735" s="5"/>
      <c r="H735" s="5"/>
      <c r="I735" s="5"/>
      <c r="J735" s="2"/>
      <c r="K735" s="17"/>
      <c r="L735" s="31"/>
      <c r="N735" s="9"/>
      <c r="P735" s="5"/>
      <c r="Q735" s="5"/>
      <c r="R735" s="5"/>
      <c r="S735" s="5"/>
      <c r="T735" s="5"/>
      <c r="U735" s="9"/>
      <c r="AC735" s="3"/>
      <c r="AR735"/>
      <c r="AS735"/>
      <c r="AT735"/>
      <c r="AU735"/>
      <c r="AV735"/>
      <c r="AW735"/>
    </row>
    <row r="736" spans="1:49" x14ac:dyDescent="0.2">
      <c r="A736" s="9"/>
      <c r="B736" s="36"/>
      <c r="C736" s="26"/>
      <c r="D736" s="26"/>
      <c r="E736" s="9"/>
      <c r="F736" s="9"/>
      <c r="G736" s="9"/>
      <c r="H736" s="9"/>
      <c r="I736" s="5"/>
      <c r="J736" s="2"/>
      <c r="K736" s="17"/>
      <c r="L736" s="31"/>
      <c r="N736" s="9"/>
      <c r="P736" s="5"/>
      <c r="Q736" s="5"/>
      <c r="R736" s="5"/>
      <c r="S736" s="5"/>
      <c r="T736" s="5"/>
      <c r="U736" s="9"/>
      <c r="V736" s="5"/>
      <c r="AC736" s="3"/>
      <c r="AR736"/>
      <c r="AS736"/>
      <c r="AT736"/>
      <c r="AU736"/>
      <c r="AV736"/>
      <c r="AW736"/>
    </row>
    <row r="737" spans="1:49" x14ac:dyDescent="0.2">
      <c r="A737" s="5"/>
      <c r="B737" s="14"/>
      <c r="C737" s="37"/>
      <c r="D737" s="17"/>
      <c r="E737" s="5"/>
      <c r="F737" s="5"/>
      <c r="G737" s="5"/>
      <c r="H737" s="5"/>
      <c r="I737" s="5"/>
      <c r="J737" s="2"/>
      <c r="K737" s="17"/>
      <c r="L737" s="31"/>
      <c r="M737" s="28"/>
      <c r="N737" s="5"/>
      <c r="O737" s="5"/>
      <c r="P737" s="5"/>
      <c r="Q737" s="5"/>
      <c r="R737" s="5"/>
      <c r="S737" s="5"/>
      <c r="T737" s="5"/>
      <c r="AC737" s="3"/>
      <c r="AR737"/>
      <c r="AS737"/>
      <c r="AT737"/>
      <c r="AU737"/>
      <c r="AV737"/>
      <c r="AW737"/>
    </row>
    <row r="738" spans="1:49" x14ac:dyDescent="0.2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17"/>
      <c r="L738" s="31"/>
      <c r="N738" s="9"/>
      <c r="P738" s="5"/>
      <c r="Q738" s="5"/>
      <c r="R738" s="5"/>
      <c r="S738" s="5"/>
      <c r="T738" s="5"/>
      <c r="U738" s="9"/>
      <c r="AC738" s="3"/>
      <c r="AR738"/>
      <c r="AS738"/>
      <c r="AT738"/>
      <c r="AU738"/>
      <c r="AV738"/>
      <c r="AW738"/>
    </row>
    <row r="739" spans="1:49" x14ac:dyDescent="0.2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17"/>
      <c r="L739" s="31"/>
      <c r="N739" s="9"/>
      <c r="P739" s="5"/>
      <c r="Q739" s="5"/>
      <c r="R739" s="5"/>
      <c r="S739" s="5"/>
      <c r="T739" s="5"/>
      <c r="V739" s="5"/>
      <c r="AC739" s="3"/>
      <c r="AR739"/>
      <c r="AS739"/>
      <c r="AT739"/>
      <c r="AU739"/>
      <c r="AV739"/>
      <c r="AW739"/>
    </row>
    <row r="740" spans="1:49" x14ac:dyDescent="0.2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17"/>
      <c r="L740" s="31"/>
      <c r="N740" s="9"/>
      <c r="P740" s="5"/>
      <c r="Q740" s="5"/>
      <c r="R740" s="5"/>
      <c r="S740" s="5"/>
      <c r="T740" s="5"/>
      <c r="V740" s="5"/>
      <c r="AC740" s="3"/>
      <c r="AR740"/>
      <c r="AS740"/>
      <c r="AT740"/>
      <c r="AU740"/>
      <c r="AV740"/>
      <c r="AW740"/>
    </row>
    <row r="741" spans="1:49" x14ac:dyDescent="0.2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17"/>
      <c r="L741" s="31"/>
      <c r="N741" s="9"/>
      <c r="P741" s="5"/>
      <c r="Q741" s="5"/>
      <c r="R741" s="5"/>
      <c r="S741" s="5"/>
      <c r="T741" s="5"/>
      <c r="AC741" s="3"/>
      <c r="AR741"/>
      <c r="AS741"/>
      <c r="AT741"/>
      <c r="AU741"/>
      <c r="AV741"/>
      <c r="AW741"/>
    </row>
    <row r="742" spans="1:49" x14ac:dyDescent="0.2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17"/>
      <c r="L742" s="31"/>
      <c r="O742" s="5"/>
      <c r="P742" s="5"/>
      <c r="Q742" s="5"/>
      <c r="R742" s="5"/>
      <c r="S742" s="5"/>
      <c r="T742" s="5"/>
      <c r="U742" s="9"/>
      <c r="V742" s="5"/>
      <c r="AC742" s="3"/>
      <c r="AR742"/>
      <c r="AS742"/>
      <c r="AT742"/>
      <c r="AU742"/>
      <c r="AV742"/>
      <c r="AW742"/>
    </row>
    <row r="743" spans="1:49" x14ac:dyDescent="0.2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17"/>
      <c r="L743" s="31"/>
      <c r="O743" s="5"/>
      <c r="P743" s="5"/>
      <c r="Q743" s="5"/>
      <c r="R743" s="5"/>
      <c r="S743" s="5"/>
      <c r="T743" s="5"/>
      <c r="V743" s="5"/>
      <c r="AC743" s="3"/>
      <c r="AR743"/>
      <c r="AS743"/>
      <c r="AT743"/>
      <c r="AU743"/>
      <c r="AV743"/>
      <c r="AW743"/>
    </row>
    <row r="744" spans="1:49" x14ac:dyDescent="0.2">
      <c r="A744" s="5"/>
      <c r="B744" s="14"/>
      <c r="C744" s="37"/>
      <c r="D744" s="17"/>
      <c r="E744" s="5"/>
      <c r="F744" s="5"/>
      <c r="G744" s="5"/>
      <c r="H744" s="5"/>
      <c r="I744" s="5"/>
      <c r="J744" s="2"/>
      <c r="K744" s="17"/>
      <c r="L744" s="31"/>
      <c r="N744" s="9"/>
      <c r="P744" s="5"/>
      <c r="Q744" s="5"/>
      <c r="R744" s="5"/>
      <c r="S744" s="5"/>
      <c r="T744" s="5"/>
      <c r="V744" s="5"/>
      <c r="AC744" s="3"/>
      <c r="AW744"/>
    </row>
    <row r="745" spans="1:49" x14ac:dyDescent="0.2">
      <c r="A745" s="5"/>
      <c r="B745" s="13"/>
      <c r="C745" s="37"/>
      <c r="D745" s="17"/>
      <c r="E745" s="5"/>
      <c r="F745" s="5"/>
      <c r="G745" s="5"/>
      <c r="H745" s="5"/>
      <c r="I745" s="5"/>
      <c r="J745" s="2"/>
      <c r="K745" s="17"/>
      <c r="L745" s="31"/>
      <c r="N745" s="9"/>
      <c r="P745" s="5"/>
      <c r="Q745" s="5"/>
      <c r="R745" s="5"/>
      <c r="S745" s="5"/>
      <c r="T745" s="5"/>
      <c r="AC745" s="3"/>
      <c r="AW745"/>
    </row>
    <row r="746" spans="1:49" x14ac:dyDescent="0.2">
      <c r="A746" s="9"/>
      <c r="B746" s="36"/>
      <c r="C746" s="26"/>
      <c r="D746" s="26"/>
      <c r="E746" s="9"/>
      <c r="F746" s="9"/>
      <c r="G746" s="9"/>
      <c r="H746" s="9"/>
      <c r="I746" s="9"/>
      <c r="J746" s="8"/>
      <c r="K746" s="26"/>
      <c r="L746" s="31"/>
      <c r="O746" s="9"/>
      <c r="P746" s="9"/>
      <c r="Q746" s="9"/>
      <c r="R746" s="9"/>
      <c r="S746" s="9"/>
      <c r="T746" s="9"/>
      <c r="U746" s="9"/>
      <c r="V746" s="5"/>
      <c r="AC746" s="3"/>
      <c r="AW746"/>
    </row>
    <row r="747" spans="1:49" x14ac:dyDescent="0.2">
      <c r="A747" s="5"/>
      <c r="B747" s="14"/>
      <c r="C747" s="37"/>
      <c r="D747" s="17"/>
      <c r="E747" s="5"/>
      <c r="F747" s="5"/>
      <c r="G747" s="5"/>
      <c r="H747" s="5"/>
      <c r="I747" s="5"/>
      <c r="J747" s="2"/>
      <c r="K747" s="17"/>
      <c r="L747" s="31"/>
      <c r="O747" s="5"/>
      <c r="P747" s="5"/>
      <c r="Q747" s="5"/>
      <c r="R747" s="5"/>
      <c r="S747" s="5"/>
      <c r="T747" s="5"/>
      <c r="V747" s="5"/>
      <c r="AC747" s="3"/>
      <c r="AW747"/>
    </row>
    <row r="748" spans="1:49" x14ac:dyDescent="0.2">
      <c r="A748" s="35"/>
      <c r="B748" s="14"/>
      <c r="C748" s="37"/>
      <c r="D748" s="17"/>
      <c r="E748" s="5"/>
      <c r="F748" s="5"/>
      <c r="G748" s="5"/>
      <c r="H748" s="5"/>
      <c r="I748" s="5"/>
      <c r="J748" s="2"/>
      <c r="K748" s="17"/>
      <c r="L748" s="31"/>
      <c r="N748" s="9"/>
      <c r="P748" s="5"/>
      <c r="Q748" s="5"/>
      <c r="R748" s="5"/>
      <c r="S748" s="5"/>
      <c r="T748" s="5"/>
      <c r="V748" s="5"/>
      <c r="AC748" s="3"/>
      <c r="AW748"/>
    </row>
    <row r="749" spans="1:49" x14ac:dyDescent="0.2">
      <c r="A749" s="5"/>
      <c r="B749" s="14"/>
      <c r="C749" s="37"/>
      <c r="D749" s="17"/>
      <c r="E749" s="5"/>
      <c r="F749" s="5"/>
      <c r="G749" s="5"/>
      <c r="H749" s="5"/>
      <c r="I749" s="5"/>
      <c r="J749" s="2"/>
      <c r="K749" s="17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 x14ac:dyDescent="0.2">
      <c r="A750" s="5"/>
      <c r="B750" s="14"/>
      <c r="C750" s="37"/>
      <c r="D750" s="17"/>
      <c r="E750" s="5"/>
      <c r="F750" s="5"/>
      <c r="G750" s="5"/>
      <c r="H750" s="5"/>
      <c r="I750" s="5"/>
      <c r="J750" s="2"/>
      <c r="K750" s="17"/>
      <c r="L750" s="31"/>
      <c r="N750" s="9"/>
      <c r="P750" s="5"/>
      <c r="Q750" s="5"/>
      <c r="R750" s="5"/>
      <c r="S750" s="5"/>
      <c r="T750" s="5"/>
      <c r="V750" s="5"/>
      <c r="AC750" s="3"/>
      <c r="AW750"/>
    </row>
    <row r="751" spans="1:49" x14ac:dyDescent="0.2">
      <c r="A751" s="35"/>
      <c r="B751" s="14"/>
      <c r="C751" s="37"/>
      <c r="D751" s="17"/>
      <c r="E751" s="5"/>
      <c r="F751" s="5"/>
      <c r="G751" s="5"/>
      <c r="H751" s="5"/>
      <c r="I751" s="5"/>
      <c r="J751" s="2"/>
      <c r="K751" s="17"/>
      <c r="L751" s="31"/>
      <c r="N751" s="9"/>
      <c r="P751" s="5"/>
      <c r="Q751" s="5"/>
      <c r="R751" s="5"/>
      <c r="S751" s="5"/>
      <c r="T751" s="5"/>
      <c r="AC751" s="3"/>
      <c r="AW751"/>
    </row>
    <row r="752" spans="1:49" x14ac:dyDescent="0.2">
      <c r="A752" s="9"/>
      <c r="B752" s="36"/>
      <c r="C752" s="26"/>
      <c r="D752" s="26"/>
      <c r="E752" s="9"/>
      <c r="F752" s="9"/>
      <c r="G752" s="9"/>
      <c r="H752" s="9"/>
      <c r="I752" s="9"/>
      <c r="J752" s="8"/>
      <c r="K752" s="26"/>
      <c r="L752" s="31"/>
      <c r="O752" s="9"/>
      <c r="P752" s="9"/>
      <c r="Q752" s="9"/>
      <c r="R752" s="9"/>
      <c r="S752" s="9"/>
      <c r="T752" s="9"/>
      <c r="U752" s="9"/>
      <c r="V752" s="5"/>
      <c r="AC752" s="3"/>
      <c r="AW752"/>
    </row>
    <row r="753" spans="1:49" x14ac:dyDescent="0.2">
      <c r="A753" s="5"/>
      <c r="B753" s="14"/>
      <c r="C753" s="37"/>
      <c r="D753" s="17"/>
      <c r="E753" s="5"/>
      <c r="F753" s="5"/>
      <c r="G753" s="5"/>
      <c r="H753" s="5"/>
      <c r="I753" s="5"/>
      <c r="J753" s="2"/>
      <c r="K753" s="17"/>
      <c r="L753" s="31"/>
      <c r="N753" s="9"/>
      <c r="P753" s="5"/>
      <c r="Q753" s="5"/>
      <c r="R753" s="5"/>
      <c r="S753" s="5"/>
      <c r="T753" s="5"/>
      <c r="AC753" s="3"/>
      <c r="AW753"/>
    </row>
    <row r="754" spans="1:49" x14ac:dyDescent="0.2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17"/>
      <c r="L754" s="31"/>
      <c r="N754" s="9"/>
      <c r="P754" s="5"/>
      <c r="Q754" s="5"/>
      <c r="R754" s="5"/>
      <c r="S754" s="5"/>
      <c r="T754" s="5"/>
      <c r="U754" s="9"/>
      <c r="AC754" s="3"/>
      <c r="AW754"/>
    </row>
    <row r="755" spans="1:49" x14ac:dyDescent="0.2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17"/>
      <c r="L755" s="31"/>
      <c r="N755" s="9"/>
      <c r="P755" s="5"/>
      <c r="Q755" s="5"/>
      <c r="R755" s="5"/>
      <c r="S755" s="5"/>
      <c r="T755" s="5"/>
      <c r="U755" s="9"/>
      <c r="V755" s="5"/>
      <c r="AC755" s="3"/>
      <c r="AW755"/>
    </row>
    <row r="756" spans="1:49" x14ac:dyDescent="0.2">
      <c r="A756" s="5"/>
      <c r="B756" s="14"/>
      <c r="C756" s="37"/>
      <c r="D756" s="17"/>
      <c r="E756" s="5"/>
      <c r="F756" s="5"/>
      <c r="G756" s="5"/>
      <c r="H756" s="5"/>
      <c r="I756" s="5"/>
      <c r="J756" s="2"/>
      <c r="K756" s="17"/>
      <c r="L756" s="31"/>
      <c r="N756" s="9"/>
      <c r="P756" s="5"/>
      <c r="Q756" s="5"/>
      <c r="R756" s="5"/>
      <c r="S756" s="5"/>
      <c r="T756" s="5"/>
      <c r="AC756" s="3"/>
      <c r="AW756"/>
    </row>
    <row r="757" spans="1:49" x14ac:dyDescent="0.2">
      <c r="A757" s="9"/>
      <c r="B757" s="36"/>
      <c r="C757" s="26"/>
      <c r="D757" s="26"/>
      <c r="E757" s="9"/>
      <c r="F757" s="9"/>
      <c r="G757" s="9"/>
      <c r="H757" s="9"/>
      <c r="I757" s="9"/>
      <c r="J757" s="8"/>
      <c r="K757" s="26"/>
      <c r="L757" s="31"/>
      <c r="O757" s="9"/>
      <c r="P757" s="9"/>
      <c r="Q757" s="9"/>
      <c r="R757" s="9"/>
      <c r="S757" s="9"/>
      <c r="T757" s="9"/>
      <c r="U757" s="9"/>
      <c r="AC757" s="3"/>
      <c r="AW757"/>
    </row>
    <row r="758" spans="1:49" x14ac:dyDescent="0.2">
      <c r="A758" s="5"/>
      <c r="B758" s="14"/>
      <c r="C758" s="37"/>
      <c r="D758" s="17"/>
      <c r="E758" s="5"/>
      <c r="F758" s="5"/>
      <c r="G758" s="5"/>
      <c r="H758" s="5"/>
      <c r="I758" s="5"/>
      <c r="J758" s="2"/>
      <c r="K758" s="17"/>
      <c r="L758" s="31"/>
      <c r="O758" s="5"/>
      <c r="P758" s="5"/>
      <c r="Q758" s="5"/>
      <c r="R758" s="5"/>
      <c r="S758" s="5"/>
      <c r="T758" s="5"/>
      <c r="U758" s="9"/>
      <c r="AC758" s="3"/>
      <c r="AW758"/>
    </row>
    <row r="759" spans="1:49" x14ac:dyDescent="0.2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17"/>
      <c r="L759" s="31"/>
      <c r="N759" s="9"/>
      <c r="P759" s="5"/>
      <c r="Q759" s="5"/>
      <c r="R759" s="5"/>
      <c r="S759" s="5"/>
      <c r="T759" s="5"/>
      <c r="AC759" s="3"/>
      <c r="AW759"/>
    </row>
    <row r="760" spans="1:49" x14ac:dyDescent="0.2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17"/>
      <c r="L760" s="33"/>
      <c r="N760" s="9"/>
      <c r="P760" s="5"/>
      <c r="Q760" s="5"/>
      <c r="R760" s="5"/>
      <c r="S760" s="5"/>
      <c r="T760" s="5"/>
      <c r="U760" s="9"/>
      <c r="AC760" s="3"/>
      <c r="AW760"/>
    </row>
    <row r="761" spans="1:49" x14ac:dyDescent="0.2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17"/>
      <c r="L761" s="31"/>
      <c r="N761" s="9"/>
      <c r="P761" s="5"/>
      <c r="Q761" s="5"/>
      <c r="R761" s="5"/>
      <c r="S761" s="5"/>
      <c r="T761" s="5"/>
      <c r="U761" s="9"/>
      <c r="V761" s="5"/>
      <c r="AC761" s="3"/>
      <c r="AW761"/>
    </row>
    <row r="762" spans="1:49" x14ac:dyDescent="0.2">
      <c r="A762" s="5"/>
      <c r="B762" s="14"/>
      <c r="C762" s="37"/>
      <c r="D762" s="17"/>
      <c r="E762" s="5"/>
      <c r="F762" s="5"/>
      <c r="G762" s="5"/>
      <c r="H762" s="5"/>
      <c r="I762" s="5"/>
      <c r="J762" s="2"/>
      <c r="K762" s="17"/>
      <c r="L762" s="31"/>
      <c r="O762" s="5"/>
      <c r="P762" s="5"/>
      <c r="Q762" s="5"/>
      <c r="R762" s="5"/>
      <c r="S762" s="5"/>
      <c r="T762" s="5"/>
      <c r="AC762" s="3"/>
      <c r="AW762"/>
    </row>
    <row r="763" spans="1:49" x14ac:dyDescent="0.2">
      <c r="A763" s="9"/>
      <c r="B763" s="36"/>
      <c r="C763" s="26"/>
      <c r="D763" s="26"/>
      <c r="E763" s="9"/>
      <c r="F763" s="9"/>
      <c r="G763" s="9"/>
      <c r="H763" s="9"/>
      <c r="I763" s="5"/>
      <c r="J763" s="2"/>
      <c r="K763" s="17"/>
      <c r="L763" s="31"/>
      <c r="N763" s="9"/>
      <c r="P763" s="5"/>
      <c r="Q763" s="5"/>
      <c r="R763" s="5"/>
      <c r="S763" s="5"/>
      <c r="T763" s="5"/>
      <c r="U763" s="9"/>
      <c r="V763" s="5"/>
      <c r="AC763" s="3"/>
      <c r="AW763"/>
    </row>
    <row r="764" spans="1:49" x14ac:dyDescent="0.2">
      <c r="A764" s="5"/>
      <c r="B764" s="13"/>
      <c r="C764" s="37"/>
      <c r="D764" s="17"/>
      <c r="E764" s="5"/>
      <c r="F764" s="5"/>
      <c r="G764" s="5"/>
      <c r="H764" s="5"/>
      <c r="I764" s="5"/>
      <c r="J764" s="2"/>
      <c r="K764" s="17"/>
      <c r="L764" s="33"/>
      <c r="N764" s="9"/>
      <c r="P764" s="5"/>
      <c r="Q764" s="5"/>
      <c r="R764" s="5"/>
      <c r="S764" s="5"/>
      <c r="T764" s="5"/>
      <c r="AC764" s="3"/>
      <c r="AW764"/>
    </row>
    <row r="765" spans="1:49" x14ac:dyDescent="0.2">
      <c r="A765" s="5"/>
      <c r="B765" s="14"/>
      <c r="C765" s="37"/>
      <c r="D765" s="17"/>
      <c r="E765" s="5"/>
      <c r="F765" s="5"/>
      <c r="G765" s="5"/>
      <c r="H765" s="5"/>
      <c r="I765" s="5"/>
      <c r="J765" s="2"/>
      <c r="K765" s="17"/>
      <c r="L765" s="31"/>
      <c r="N765" s="9"/>
      <c r="P765" s="5"/>
      <c r="Q765" s="5"/>
      <c r="R765" s="5"/>
      <c r="S765" s="5"/>
      <c r="T765" s="5"/>
      <c r="U765" s="9"/>
      <c r="V765" s="5"/>
      <c r="AC765" s="3"/>
      <c r="AW765"/>
    </row>
    <row r="766" spans="1:49" x14ac:dyDescent="0.2">
      <c r="A766" s="5"/>
      <c r="B766" s="14"/>
      <c r="C766" s="37"/>
      <c r="D766" s="17"/>
      <c r="E766" s="5"/>
      <c r="F766" s="5"/>
      <c r="G766" s="5"/>
      <c r="H766" s="5"/>
      <c r="I766" s="5"/>
      <c r="J766" s="2"/>
      <c r="K766" s="17"/>
      <c r="L766" s="31"/>
      <c r="O766" s="5"/>
      <c r="P766" s="5"/>
      <c r="Q766" s="5"/>
      <c r="R766" s="5"/>
      <c r="S766" s="5"/>
      <c r="T766" s="5"/>
      <c r="AC766" s="3"/>
      <c r="AW766"/>
    </row>
    <row r="767" spans="1:49" x14ac:dyDescent="0.2">
      <c r="A767" s="9"/>
      <c r="B767" s="13"/>
      <c r="C767" s="26"/>
      <c r="D767" s="26"/>
      <c r="E767" s="9"/>
      <c r="F767" s="9"/>
      <c r="G767" s="9"/>
      <c r="H767" s="9"/>
      <c r="I767" s="9"/>
      <c r="J767" s="8"/>
      <c r="K767" s="26"/>
      <c r="L767" s="31"/>
      <c r="O767" s="9"/>
      <c r="P767" s="9"/>
      <c r="Q767" s="9"/>
      <c r="R767" s="9"/>
      <c r="S767" s="9"/>
      <c r="T767" s="9"/>
      <c r="U767" s="9"/>
      <c r="V767" s="5"/>
      <c r="AC767" s="3"/>
      <c r="AW767"/>
    </row>
    <row r="768" spans="1:49" x14ac:dyDescent="0.2">
      <c r="A768" s="5"/>
      <c r="B768" s="14"/>
      <c r="C768" s="37"/>
      <c r="D768" s="17"/>
      <c r="E768" s="5"/>
      <c r="F768" s="5"/>
      <c r="G768" s="5"/>
      <c r="H768" s="5"/>
      <c r="I768" s="5"/>
      <c r="J768" s="2"/>
      <c r="K768" s="17"/>
      <c r="L768" s="31"/>
      <c r="O768" s="5"/>
      <c r="P768" s="5"/>
      <c r="Q768" s="5"/>
      <c r="R768" s="5"/>
      <c r="S768" s="5"/>
      <c r="T768" s="5"/>
      <c r="AC768" s="3"/>
      <c r="AW768"/>
    </row>
    <row r="769" spans="1:49" x14ac:dyDescent="0.2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17"/>
      <c r="L769" s="31"/>
      <c r="N769" s="9"/>
      <c r="P769" s="5"/>
      <c r="Q769" s="5"/>
      <c r="R769" s="5"/>
      <c r="S769" s="5"/>
      <c r="T769" s="5"/>
      <c r="AC769" s="3"/>
      <c r="AW769"/>
    </row>
    <row r="770" spans="1:49" x14ac:dyDescent="0.2">
      <c r="A770" s="5"/>
      <c r="B770" s="14"/>
      <c r="C770" s="37"/>
      <c r="D770" s="17"/>
      <c r="E770" s="5"/>
      <c r="F770" s="5"/>
      <c r="G770" s="5"/>
      <c r="H770" s="5"/>
      <c r="I770" s="5"/>
      <c r="J770" s="2"/>
      <c r="K770" s="17"/>
      <c r="L770" s="31"/>
      <c r="N770" s="9"/>
      <c r="P770" s="5"/>
      <c r="Q770" s="5"/>
      <c r="R770" s="5"/>
      <c r="S770" s="5"/>
      <c r="T770" s="5"/>
      <c r="AC770" s="3"/>
      <c r="AW770"/>
    </row>
    <row r="771" spans="1:49" x14ac:dyDescent="0.2">
      <c r="A771" s="5"/>
      <c r="B771" s="13"/>
      <c r="C771" s="37"/>
      <c r="D771" s="17"/>
      <c r="E771" s="5"/>
      <c r="F771" s="5"/>
      <c r="G771" s="5"/>
      <c r="H771" s="5"/>
      <c r="I771" s="5"/>
      <c r="J771" s="2"/>
      <c r="K771" s="17"/>
      <c r="L771" s="33"/>
      <c r="O771" s="5"/>
      <c r="P771" s="5"/>
      <c r="Q771" s="5"/>
      <c r="S771" s="5"/>
      <c r="T771" s="5"/>
      <c r="AC771" s="3"/>
      <c r="AW771"/>
    </row>
    <row r="772" spans="1:49" x14ac:dyDescent="0.2">
      <c r="A772" s="5"/>
      <c r="B772" s="14"/>
      <c r="C772" s="37"/>
      <c r="D772" s="17"/>
      <c r="E772" s="5"/>
      <c r="F772" s="5"/>
      <c r="G772" s="5"/>
      <c r="H772" s="5"/>
      <c r="I772" s="5"/>
      <c r="J772" s="2"/>
      <c r="K772" s="17"/>
      <c r="L772" s="31"/>
      <c r="O772" s="5"/>
      <c r="P772" s="5"/>
      <c r="Q772" s="5"/>
      <c r="R772" s="5"/>
      <c r="S772" s="5"/>
      <c r="T772" s="5"/>
      <c r="AC772" s="3"/>
      <c r="AW772"/>
    </row>
    <row r="773" spans="1:49" x14ac:dyDescent="0.2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17"/>
      <c r="N773" s="9"/>
      <c r="P773" s="5"/>
      <c r="Q773" s="5"/>
      <c r="R773" s="5"/>
      <c r="S773" s="5"/>
      <c r="T773" s="5"/>
      <c r="AC773" s="3"/>
      <c r="AW773"/>
    </row>
    <row r="774" spans="1:49" x14ac:dyDescent="0.2">
      <c r="A774" s="5"/>
      <c r="B774" s="14"/>
      <c r="C774" s="37"/>
      <c r="D774" s="17"/>
      <c r="E774" s="5"/>
      <c r="F774" s="5"/>
      <c r="G774" s="5"/>
      <c r="H774" s="5"/>
      <c r="I774" s="5"/>
      <c r="J774" s="2"/>
      <c r="K774" s="17"/>
      <c r="L774" s="31"/>
      <c r="N774" s="9"/>
      <c r="P774" s="5"/>
      <c r="Q774" s="5"/>
      <c r="R774" s="5"/>
      <c r="S774" s="5"/>
      <c r="T774" s="5"/>
      <c r="AC774" s="3"/>
      <c r="AW774"/>
    </row>
    <row r="775" spans="1:49" x14ac:dyDescent="0.2">
      <c r="A775" s="5"/>
      <c r="B775" s="13"/>
      <c r="C775" s="37"/>
      <c r="D775" s="17"/>
      <c r="E775" s="5"/>
      <c r="F775" s="5"/>
      <c r="G775" s="5"/>
      <c r="H775" s="5"/>
      <c r="I775" s="5"/>
      <c r="J775" s="2"/>
      <c r="K775" s="17"/>
      <c r="N775" s="9"/>
      <c r="P775" s="5"/>
      <c r="Q775" s="5"/>
      <c r="R775" s="5"/>
      <c r="S775" s="5"/>
      <c r="T775" s="5"/>
      <c r="AC775" s="3"/>
      <c r="AW775"/>
    </row>
    <row r="776" spans="1:49" x14ac:dyDescent="0.2">
      <c r="A776" s="5"/>
      <c r="B776" s="13"/>
      <c r="C776" s="37"/>
      <c r="D776" s="17"/>
      <c r="E776" s="5"/>
      <c r="F776" s="5"/>
      <c r="G776" s="5"/>
      <c r="H776" s="5"/>
      <c r="I776" s="5"/>
      <c r="J776" s="2"/>
      <c r="K776" s="17"/>
      <c r="L776" s="33"/>
      <c r="N776" s="9"/>
      <c r="P776" s="5"/>
      <c r="Q776" s="5"/>
      <c r="R776" s="5"/>
      <c r="S776" s="5"/>
      <c r="T776" s="5"/>
      <c r="AC776" s="3"/>
      <c r="AW776"/>
    </row>
    <row r="777" spans="1:49" x14ac:dyDescent="0.2">
      <c r="A777" s="5"/>
      <c r="B777" s="14"/>
      <c r="C777" s="37"/>
      <c r="D777" s="17"/>
      <c r="E777" s="5"/>
      <c r="F777" s="5"/>
      <c r="G777" s="5"/>
      <c r="H777" s="5"/>
      <c r="I777" s="5"/>
      <c r="J777" s="2"/>
      <c r="K777" s="17"/>
      <c r="L777" s="33"/>
      <c r="N777" s="5"/>
      <c r="O777" s="9"/>
      <c r="Q777" s="5"/>
      <c r="R777" s="5"/>
      <c r="S777" s="5"/>
      <c r="T777" s="5"/>
      <c r="U777" s="9"/>
      <c r="AW777"/>
    </row>
    <row r="778" spans="1:49" x14ac:dyDescent="0.2">
      <c r="A778" s="9"/>
      <c r="B778" s="36"/>
      <c r="C778" s="26"/>
      <c r="D778" s="26"/>
      <c r="E778" s="9"/>
      <c r="F778" s="9"/>
      <c r="G778" s="9"/>
      <c r="H778" s="9"/>
      <c r="I778" s="9"/>
      <c r="J778" s="8"/>
      <c r="K778" s="26"/>
      <c r="L778" s="31"/>
      <c r="O778" s="9"/>
      <c r="P778" s="9"/>
      <c r="Q778" s="9"/>
      <c r="R778" s="9"/>
      <c r="S778" s="9"/>
      <c r="T778" s="9"/>
      <c r="U778" s="9"/>
      <c r="AW778"/>
    </row>
    <row r="779" spans="1:49" x14ac:dyDescent="0.2">
      <c r="A779" s="9"/>
      <c r="B779" s="36"/>
      <c r="C779" s="26"/>
      <c r="D779" s="26"/>
      <c r="E779" s="9"/>
      <c r="F779" s="9"/>
      <c r="G779" s="9"/>
      <c r="H779" s="9"/>
      <c r="I779" s="9"/>
      <c r="J779" s="8"/>
      <c r="N779" s="9"/>
      <c r="Q779" s="9"/>
      <c r="T779" s="9"/>
      <c r="U779" s="9"/>
      <c r="AW779"/>
    </row>
    <row r="780" spans="1:49" x14ac:dyDescent="0.2">
      <c r="A780" s="5"/>
      <c r="B780" s="14"/>
      <c r="C780" s="37"/>
      <c r="D780" s="17"/>
      <c r="E780" s="5"/>
      <c r="F780" s="5"/>
      <c r="G780" s="5"/>
      <c r="H780" s="5"/>
      <c r="I780" s="5"/>
      <c r="J780" s="2"/>
      <c r="K780" s="17"/>
      <c r="L780" s="31"/>
      <c r="N780" s="9"/>
      <c r="P780" s="5"/>
      <c r="Q780" s="5"/>
      <c r="R780" s="5"/>
      <c r="S780" s="5"/>
      <c r="T780" s="5"/>
      <c r="AW780"/>
    </row>
    <row r="781" spans="1:49" x14ac:dyDescent="0.2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17"/>
      <c r="L781" s="33"/>
      <c r="N781" s="9"/>
      <c r="P781" s="5"/>
      <c r="Q781" s="5"/>
      <c r="R781" s="5"/>
      <c r="S781" s="5"/>
      <c r="T781" s="5"/>
      <c r="U781" s="9"/>
      <c r="AW781"/>
    </row>
    <row r="782" spans="1:49" x14ac:dyDescent="0.2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17"/>
      <c r="L782" s="31"/>
      <c r="N782" s="9"/>
      <c r="P782" s="5"/>
      <c r="Q782" s="5"/>
      <c r="R782" s="5"/>
      <c r="S782" s="5"/>
      <c r="T782" s="5"/>
      <c r="AW782"/>
    </row>
    <row r="783" spans="1:49" x14ac:dyDescent="0.2">
      <c r="A783" s="5"/>
      <c r="B783" s="14"/>
      <c r="C783" s="37"/>
      <c r="D783" s="17"/>
      <c r="E783" s="5"/>
      <c r="F783" s="5"/>
      <c r="G783" s="5"/>
      <c r="H783" s="5"/>
      <c r="I783" s="5"/>
      <c r="J783" s="2"/>
      <c r="K783" s="17"/>
      <c r="L783" s="31"/>
      <c r="N783" s="9"/>
      <c r="P783" s="5"/>
      <c r="Q783" s="5"/>
      <c r="R783" s="5"/>
      <c r="S783" s="5"/>
      <c r="T783" s="5"/>
      <c r="U783" s="9"/>
      <c r="AW783"/>
    </row>
    <row r="784" spans="1:49" x14ac:dyDescent="0.2">
      <c r="A784" s="5"/>
      <c r="B784" s="13"/>
      <c r="C784" s="37"/>
      <c r="D784" s="17"/>
      <c r="E784" s="5"/>
      <c r="F784" s="5"/>
      <c r="G784" s="5"/>
      <c r="H784" s="5"/>
      <c r="I784" s="5"/>
      <c r="J784" s="2"/>
      <c r="K784" s="17"/>
      <c r="N784" s="9"/>
      <c r="Q784" s="5"/>
      <c r="S784" s="5"/>
      <c r="AW784"/>
    </row>
    <row r="785" spans="1:49" x14ac:dyDescent="0.2">
      <c r="A785" s="5"/>
      <c r="B785" s="14"/>
      <c r="C785" s="37"/>
      <c r="D785" s="17"/>
      <c r="E785" s="5"/>
      <c r="F785" s="5"/>
      <c r="G785" s="5"/>
      <c r="H785" s="5"/>
      <c r="I785" s="5"/>
      <c r="J785" s="2"/>
      <c r="K785" s="17"/>
      <c r="L785" s="31"/>
      <c r="N785" s="9"/>
      <c r="P785" s="5"/>
      <c r="Q785" s="5"/>
      <c r="R785" s="5"/>
      <c r="S785" s="5"/>
      <c r="T785" s="5"/>
      <c r="AW785"/>
    </row>
    <row r="786" spans="1:49" x14ac:dyDescent="0.2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17"/>
      <c r="L786" s="31"/>
      <c r="N786" s="9"/>
      <c r="P786" s="5"/>
      <c r="Q786" s="5"/>
      <c r="R786" s="5"/>
      <c r="S786" s="5"/>
      <c r="T786" s="5"/>
      <c r="AW786"/>
    </row>
    <row r="787" spans="1:49" x14ac:dyDescent="0.2">
      <c r="A787" s="5"/>
      <c r="B787" s="14"/>
      <c r="C787" s="37"/>
      <c r="D787" s="17"/>
      <c r="E787" s="5"/>
      <c r="F787" s="5"/>
      <c r="G787" s="5"/>
      <c r="H787" s="5"/>
      <c r="I787" s="5"/>
      <c r="J787" s="2"/>
      <c r="K787" s="17"/>
      <c r="L787" s="31"/>
      <c r="N787" s="9"/>
      <c r="P787" s="5"/>
      <c r="Q787" s="5"/>
      <c r="R787" s="5"/>
      <c r="S787" s="5"/>
      <c r="T787" s="5"/>
      <c r="AW787"/>
    </row>
    <row r="788" spans="1:49" x14ac:dyDescent="0.2">
      <c r="A788" s="5"/>
      <c r="B788" s="13"/>
      <c r="C788" s="37"/>
      <c r="D788" s="17"/>
      <c r="E788" s="5"/>
      <c r="F788" s="5"/>
      <c r="G788" s="5"/>
      <c r="H788" s="5"/>
      <c r="I788" s="5"/>
      <c r="J788" s="2"/>
      <c r="K788" s="17"/>
      <c r="L788" s="33"/>
      <c r="N788" s="9"/>
      <c r="P788" s="5"/>
      <c r="Q788" s="5"/>
      <c r="R788" s="5"/>
      <c r="S788" s="5"/>
      <c r="T788" s="5"/>
      <c r="AW788"/>
    </row>
    <row r="789" spans="1:49" x14ac:dyDescent="0.2">
      <c r="A789" s="5"/>
      <c r="B789" s="13"/>
      <c r="C789" s="37"/>
      <c r="D789" s="17"/>
      <c r="E789" s="5"/>
      <c r="F789" s="5"/>
      <c r="G789" s="5"/>
      <c r="H789" s="5"/>
      <c r="I789" s="5"/>
      <c r="J789" s="2"/>
      <c r="K789" s="17"/>
      <c r="L789" s="31"/>
      <c r="N789" s="9"/>
      <c r="P789" s="5"/>
      <c r="Q789" s="5"/>
      <c r="R789" s="5"/>
      <c r="S789" s="5"/>
      <c r="T789" s="5"/>
      <c r="AW789"/>
    </row>
    <row r="790" spans="1:49" x14ac:dyDescent="0.2">
      <c r="A790" s="5"/>
      <c r="B790" s="14"/>
      <c r="C790" s="37"/>
      <c r="D790" s="17"/>
      <c r="E790" s="5"/>
      <c r="F790" s="5"/>
      <c r="G790" s="5"/>
      <c r="H790" s="5"/>
      <c r="I790" s="5"/>
      <c r="J790" s="2"/>
      <c r="K790" s="17"/>
      <c r="L790" s="31"/>
      <c r="N790" s="9"/>
      <c r="P790" s="5"/>
      <c r="Q790" s="5"/>
      <c r="R790" s="5"/>
      <c r="S790" s="5"/>
      <c r="T790" s="5"/>
      <c r="AW790"/>
    </row>
    <row r="791" spans="1:49" x14ac:dyDescent="0.2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17"/>
      <c r="L791" s="31"/>
      <c r="O791" s="5"/>
      <c r="P791" s="5"/>
      <c r="Q791" s="5"/>
      <c r="R791" s="5"/>
      <c r="S791" s="5"/>
      <c r="T791" s="5"/>
      <c r="AW791"/>
    </row>
    <row r="792" spans="1:49" x14ac:dyDescent="0.2">
      <c r="A792" s="5"/>
      <c r="B792" s="14"/>
      <c r="C792" s="37"/>
      <c r="D792" s="17"/>
      <c r="E792" s="5"/>
      <c r="F792" s="5"/>
      <c r="G792" s="5"/>
      <c r="H792" s="5"/>
      <c r="I792" s="5"/>
      <c r="J792" s="2"/>
      <c r="K792" s="17"/>
      <c r="L792" s="31"/>
      <c r="N792" s="9"/>
      <c r="P792" s="5"/>
      <c r="Q792" s="5"/>
      <c r="R792" s="5"/>
      <c r="S792" s="5"/>
      <c r="T792" s="5"/>
      <c r="AW792"/>
    </row>
    <row r="793" spans="1:49" x14ac:dyDescent="0.2">
      <c r="A793" s="5"/>
      <c r="B793" s="13"/>
      <c r="C793" s="37"/>
      <c r="D793" s="17"/>
      <c r="E793" s="5"/>
      <c r="F793" s="5"/>
      <c r="G793" s="5"/>
      <c r="H793" s="5"/>
      <c r="I793" s="5"/>
      <c r="J793" s="2"/>
      <c r="K793" s="17"/>
      <c r="N793" s="9"/>
      <c r="Q793" s="5"/>
      <c r="S793" s="5"/>
      <c r="U793" s="9"/>
      <c r="AW793"/>
    </row>
    <row r="794" spans="1:49" x14ac:dyDescent="0.2">
      <c r="A794" s="5"/>
      <c r="B794" s="14"/>
      <c r="C794" s="37"/>
      <c r="D794" s="17"/>
      <c r="E794" s="5"/>
      <c r="F794" s="5"/>
      <c r="G794" s="5"/>
      <c r="H794" s="5"/>
      <c r="I794" s="5"/>
      <c r="J794" s="2"/>
      <c r="K794" s="17"/>
      <c r="L794" s="31"/>
      <c r="N794" s="9"/>
      <c r="P794" s="5"/>
      <c r="Q794" s="5"/>
      <c r="R794" s="5"/>
      <c r="S794" s="5"/>
      <c r="T794" s="5"/>
      <c r="U794" s="9"/>
    </row>
    <row r="795" spans="1:49" x14ac:dyDescent="0.2">
      <c r="A795" s="5"/>
      <c r="B795" s="14"/>
      <c r="C795" s="37"/>
      <c r="D795" s="17"/>
      <c r="E795" s="5"/>
      <c r="F795" s="5"/>
      <c r="G795" s="5"/>
      <c r="H795" s="5"/>
      <c r="I795" s="5"/>
      <c r="J795" s="2"/>
      <c r="K795" s="17"/>
      <c r="L795" s="31"/>
      <c r="N795" s="9"/>
      <c r="P795" s="5"/>
      <c r="Q795" s="5"/>
      <c r="R795" s="5"/>
      <c r="S795" s="5"/>
      <c r="T795" s="5"/>
    </row>
    <row r="796" spans="1:49" x14ac:dyDescent="0.2">
      <c r="A796" s="9"/>
      <c r="B796" s="36"/>
      <c r="C796" s="26"/>
      <c r="D796" s="26"/>
      <c r="E796" s="9"/>
      <c r="F796" s="9"/>
      <c r="G796" s="9"/>
      <c r="H796" s="9"/>
      <c r="I796" s="9"/>
      <c r="J796" s="8"/>
      <c r="L796" s="32"/>
      <c r="N796" s="9"/>
      <c r="Q796" s="9"/>
      <c r="R796" s="9"/>
      <c r="S796" s="9"/>
      <c r="T796" s="9"/>
      <c r="U796" s="9"/>
    </row>
    <row r="797" spans="1:49" x14ac:dyDescent="0.2">
      <c r="A797" s="5"/>
      <c r="B797" s="14"/>
      <c r="C797" s="37"/>
      <c r="D797" s="17"/>
      <c r="E797" s="5"/>
      <c r="F797" s="5"/>
      <c r="G797" s="5"/>
      <c r="H797" s="5"/>
      <c r="I797" s="5"/>
      <c r="J797" s="2"/>
      <c r="K797" s="17"/>
      <c r="L797" s="31"/>
      <c r="N797" s="9"/>
      <c r="P797" s="5"/>
      <c r="Q797" s="5"/>
      <c r="R797" s="5"/>
      <c r="S797" s="5"/>
      <c r="T797" s="5"/>
    </row>
    <row r="798" spans="1:49" x14ac:dyDescent="0.2">
      <c r="A798" s="5"/>
      <c r="B798" s="13"/>
      <c r="C798" s="37"/>
      <c r="D798" s="17"/>
      <c r="E798" s="5"/>
      <c r="F798" s="5"/>
      <c r="G798" s="5"/>
      <c r="H798" s="5"/>
      <c r="I798" s="5"/>
      <c r="J798" s="2"/>
      <c r="K798" s="17"/>
      <c r="L798" s="33"/>
      <c r="N798" s="9"/>
      <c r="P798" s="5"/>
      <c r="Q798" s="5"/>
      <c r="R798" s="5"/>
      <c r="S798" s="5"/>
      <c r="T798" s="5"/>
    </row>
    <row r="799" spans="1:49" x14ac:dyDescent="0.2">
      <c r="A799" s="9"/>
      <c r="B799" s="36"/>
      <c r="C799" s="26"/>
      <c r="D799" s="26"/>
      <c r="E799" s="9"/>
      <c r="F799" s="9"/>
      <c r="G799" s="9"/>
      <c r="H799" s="9"/>
      <c r="I799" s="9"/>
      <c r="J799" s="8"/>
      <c r="K799" s="26"/>
      <c r="P799" s="9"/>
      <c r="U799" s="9"/>
    </row>
    <row r="800" spans="1:49" x14ac:dyDescent="0.2">
      <c r="A800" s="9"/>
      <c r="B800" s="36"/>
      <c r="C800" s="26"/>
      <c r="D800" s="26"/>
      <c r="E800" s="9"/>
      <c r="F800" s="9"/>
      <c r="G800" s="9"/>
      <c r="H800" s="9"/>
      <c r="I800" s="9"/>
      <c r="J800" s="8"/>
      <c r="K800" s="26"/>
      <c r="L800" s="31"/>
      <c r="O800" s="9"/>
      <c r="P800" s="9"/>
      <c r="Q800" s="9"/>
      <c r="R800" s="9"/>
      <c r="S800" s="9"/>
      <c r="T800" s="9"/>
      <c r="U800" s="9"/>
    </row>
    <row r="801" spans="1:21" x14ac:dyDescent="0.2">
      <c r="A801" s="5"/>
      <c r="B801" s="14"/>
      <c r="C801" s="37"/>
      <c r="D801" s="17"/>
      <c r="E801" s="5"/>
      <c r="F801" s="5"/>
      <c r="G801" s="5"/>
      <c r="H801" s="5"/>
      <c r="I801" s="5"/>
      <c r="J801" s="2"/>
      <c r="K801" s="17"/>
      <c r="L801" s="33"/>
      <c r="N801" s="12"/>
      <c r="O801" s="9"/>
      <c r="Q801" s="5"/>
      <c r="R801" s="5"/>
      <c r="S801" s="5"/>
      <c r="T801" s="5"/>
      <c r="U801" s="9"/>
    </row>
    <row r="802" spans="1:21" x14ac:dyDescent="0.2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17"/>
      <c r="L802" s="31"/>
      <c r="N802" s="9"/>
      <c r="P802" s="5"/>
      <c r="Q802" s="5"/>
      <c r="R802" s="5"/>
      <c r="S802" s="5"/>
      <c r="T802" s="5"/>
      <c r="U802" s="9"/>
    </row>
    <row r="803" spans="1:21" x14ac:dyDescent="0.2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17"/>
      <c r="L803" s="31"/>
      <c r="N803" s="9"/>
      <c r="P803" s="5"/>
      <c r="Q803" s="5"/>
      <c r="R803" s="5"/>
      <c r="S803" s="5"/>
      <c r="T803" s="5"/>
    </row>
    <row r="804" spans="1:21" x14ac:dyDescent="0.2">
      <c r="A804" s="5"/>
      <c r="B804" s="14"/>
      <c r="C804" s="37"/>
      <c r="D804" s="17"/>
      <c r="E804" s="5"/>
      <c r="F804" s="5"/>
      <c r="G804" s="5"/>
      <c r="H804" s="5"/>
      <c r="I804" s="5"/>
      <c r="J804" s="2"/>
      <c r="K804" s="17"/>
      <c r="L804" s="31"/>
      <c r="N804" s="9"/>
      <c r="P804" s="5"/>
      <c r="Q804" s="5"/>
      <c r="R804" s="5"/>
      <c r="S804" s="5"/>
      <c r="T804" s="5"/>
    </row>
    <row r="805" spans="1:21" x14ac:dyDescent="0.2">
      <c r="A805" s="5"/>
      <c r="B805" s="13"/>
      <c r="C805" s="37"/>
      <c r="D805" s="17"/>
      <c r="E805" s="5"/>
      <c r="F805" s="5"/>
      <c r="G805" s="5"/>
      <c r="H805" s="5"/>
      <c r="I805" s="5"/>
      <c r="J805" s="2"/>
      <c r="K805" s="17"/>
      <c r="O805" s="5"/>
      <c r="Q805" s="5"/>
      <c r="S805" s="5"/>
    </row>
    <row r="806" spans="1:21" x14ac:dyDescent="0.2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17"/>
      <c r="N806" s="9"/>
      <c r="P806" s="5"/>
      <c r="Q806" s="5"/>
      <c r="R806" s="5"/>
      <c r="S806" s="5"/>
      <c r="T806" s="5"/>
    </row>
    <row r="807" spans="1:21" x14ac:dyDescent="0.2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17"/>
      <c r="N807" s="9"/>
      <c r="Q807" s="5"/>
      <c r="S807" s="5"/>
      <c r="U807" s="9"/>
    </row>
    <row r="808" spans="1:21" x14ac:dyDescent="0.2">
      <c r="A808" s="5"/>
      <c r="B808" s="13"/>
      <c r="C808" s="37"/>
      <c r="D808" s="17"/>
      <c r="E808" s="5"/>
      <c r="F808" s="5"/>
      <c r="G808" s="5"/>
      <c r="H808" s="5"/>
      <c r="I808" s="5"/>
      <c r="J808" s="2"/>
      <c r="K808" s="17"/>
      <c r="L808" s="33"/>
      <c r="N808" s="9"/>
      <c r="P808" s="5"/>
      <c r="Q808" s="5"/>
      <c r="R808" s="5"/>
      <c r="S808" s="5"/>
      <c r="T808" s="5"/>
    </row>
    <row r="809" spans="1:21" x14ac:dyDescent="0.2">
      <c r="A809" s="9"/>
      <c r="B809" s="13"/>
      <c r="C809" s="26"/>
      <c r="D809" s="26"/>
      <c r="E809" s="9"/>
      <c r="F809" s="9"/>
      <c r="G809" s="9"/>
      <c r="H809" s="9"/>
      <c r="I809" s="9"/>
      <c r="J809" s="8"/>
      <c r="K809" s="26"/>
      <c r="L809" s="31"/>
      <c r="O809" s="9"/>
      <c r="P809" s="9"/>
      <c r="Q809" s="9"/>
      <c r="R809" s="9"/>
      <c r="S809" s="9"/>
      <c r="T809" s="9"/>
      <c r="U809" s="9"/>
    </row>
    <row r="810" spans="1:21" x14ac:dyDescent="0.2">
      <c r="A810" s="5"/>
      <c r="B810" s="14"/>
      <c r="C810" s="37"/>
      <c r="D810" s="17"/>
      <c r="E810" s="5"/>
      <c r="F810" s="5"/>
      <c r="G810" s="5"/>
      <c r="H810" s="5"/>
      <c r="I810" s="5"/>
      <c r="J810" s="2"/>
      <c r="K810" s="17"/>
      <c r="L810" s="31"/>
      <c r="N810" s="9"/>
      <c r="P810" s="5"/>
      <c r="Q810" s="5"/>
      <c r="R810" s="5"/>
      <c r="S810" s="5"/>
      <c r="T810" s="5"/>
    </row>
    <row r="811" spans="1:21" x14ac:dyDescent="0.2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17"/>
      <c r="L811" s="31"/>
      <c r="O811" s="5"/>
      <c r="P811" s="5"/>
      <c r="Q811" s="5"/>
      <c r="R811" s="5"/>
      <c r="S811" s="5"/>
      <c r="T811" s="5"/>
    </row>
    <row r="812" spans="1:21" x14ac:dyDescent="0.2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17"/>
      <c r="L812" s="31"/>
      <c r="N812" s="9"/>
      <c r="P812" s="5"/>
      <c r="Q812" s="5"/>
      <c r="R812" s="5"/>
      <c r="S812" s="5"/>
      <c r="T812" s="5"/>
    </row>
    <row r="813" spans="1:21" x14ac:dyDescent="0.2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17"/>
      <c r="L813" s="31"/>
      <c r="N813" s="9"/>
      <c r="P813" s="5"/>
      <c r="Q813" s="5"/>
      <c r="R813" s="5"/>
      <c r="S813" s="5"/>
      <c r="T813" s="5"/>
      <c r="U813" s="9"/>
    </row>
    <row r="814" spans="1:21" x14ac:dyDescent="0.2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17"/>
      <c r="L814" s="31"/>
      <c r="N814" s="9"/>
      <c r="P814" s="5"/>
      <c r="Q814" s="5"/>
      <c r="R814" s="5"/>
      <c r="S814" s="5"/>
      <c r="T814" s="5"/>
    </row>
    <row r="815" spans="1:21" x14ac:dyDescent="0.2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17"/>
      <c r="L815" s="33"/>
      <c r="N815" s="9"/>
      <c r="P815" s="5"/>
      <c r="Q815" s="5"/>
      <c r="R815" s="5"/>
      <c r="S815" s="5"/>
      <c r="T815" s="5"/>
      <c r="U815" s="9"/>
    </row>
    <row r="816" spans="1:21" x14ac:dyDescent="0.2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17"/>
      <c r="L816" s="31"/>
      <c r="N816" s="9"/>
      <c r="P816" s="5"/>
      <c r="Q816" s="5"/>
      <c r="R816" s="5"/>
      <c r="S816" s="5"/>
      <c r="T816" s="5"/>
    </row>
    <row r="817" spans="1:43" x14ac:dyDescent="0.2">
      <c r="A817" s="5"/>
      <c r="B817" s="14"/>
      <c r="C817" s="37"/>
      <c r="D817" s="17"/>
      <c r="E817" s="5"/>
      <c r="F817" s="5"/>
      <c r="G817" s="5"/>
      <c r="H817" s="5"/>
      <c r="I817" s="5"/>
      <c r="J817" s="2"/>
      <c r="K817" s="17"/>
      <c r="L817" s="31"/>
      <c r="N817" s="9"/>
      <c r="P817" s="5"/>
      <c r="Q817" s="5"/>
      <c r="R817" s="5"/>
      <c r="S817" s="5"/>
      <c r="T817" s="5"/>
      <c r="U817" s="9"/>
    </row>
    <row r="818" spans="1:43" x14ac:dyDescent="0.2">
      <c r="A818" s="5"/>
      <c r="B818" s="13"/>
      <c r="C818" s="37"/>
      <c r="D818" s="17"/>
      <c r="E818" s="5"/>
      <c r="F818" s="5"/>
      <c r="G818" s="5"/>
      <c r="H818" s="5"/>
      <c r="I818" s="5"/>
      <c r="J818" s="2"/>
      <c r="K818" s="17"/>
      <c r="L818" s="33"/>
      <c r="N818" s="9"/>
      <c r="P818" s="5"/>
      <c r="Q818" s="5"/>
      <c r="R818" s="5"/>
      <c r="S818" s="5"/>
      <c r="T818" s="5"/>
    </row>
    <row r="819" spans="1:43" x14ac:dyDescent="0.2">
      <c r="A819" s="9"/>
      <c r="B819" s="36"/>
      <c r="C819" s="26"/>
      <c r="D819" s="26"/>
      <c r="E819" s="9"/>
      <c r="F819" s="9"/>
      <c r="G819" s="9"/>
      <c r="H819" s="9"/>
      <c r="I819" s="9"/>
      <c r="J819" s="8"/>
      <c r="N819" s="9"/>
      <c r="Q819" s="9"/>
      <c r="R819" s="9"/>
      <c r="S819" s="9"/>
      <c r="T819" s="9"/>
      <c r="U819" s="9"/>
    </row>
    <row r="820" spans="1:43" x14ac:dyDescent="0.2">
      <c r="A820" s="5"/>
      <c r="B820" s="14"/>
      <c r="C820" s="37"/>
      <c r="D820" s="17"/>
      <c r="E820" s="5"/>
      <c r="F820" s="5"/>
      <c r="G820" s="5"/>
      <c r="H820" s="5"/>
      <c r="I820" s="5"/>
      <c r="J820" s="2"/>
      <c r="K820" s="17"/>
      <c r="L820" s="31"/>
      <c r="N820" s="9"/>
      <c r="P820" s="5"/>
      <c r="Q820" s="5"/>
      <c r="R820" s="5"/>
      <c r="S820" s="5"/>
      <c r="T820" s="5"/>
    </row>
    <row r="821" spans="1:43" x14ac:dyDescent="0.2">
      <c r="A821" s="5"/>
      <c r="B821" s="13"/>
      <c r="C821" s="37"/>
      <c r="D821" s="17"/>
      <c r="E821" s="5"/>
      <c r="F821" s="5"/>
      <c r="G821" s="5"/>
      <c r="H821" s="5"/>
      <c r="I821" s="5"/>
      <c r="J821" s="2"/>
      <c r="K821" s="17"/>
      <c r="N821" s="9"/>
      <c r="Q821" s="5"/>
      <c r="S821" s="5"/>
    </row>
    <row r="822" spans="1:43" x14ac:dyDescent="0.2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17"/>
      <c r="L822" s="33"/>
      <c r="N822" s="9"/>
      <c r="P822" s="5"/>
      <c r="Q822" s="5"/>
      <c r="R822" s="5"/>
      <c r="S822" s="5"/>
      <c r="T822" s="5"/>
    </row>
    <row r="823" spans="1:43" x14ac:dyDescent="0.2">
      <c r="A823" s="5"/>
      <c r="B823" s="13"/>
      <c r="C823" s="37"/>
      <c r="D823" s="17"/>
      <c r="E823" s="5"/>
      <c r="F823" s="5"/>
      <c r="G823" s="5"/>
      <c r="H823" s="5"/>
      <c r="I823" s="5"/>
      <c r="J823" s="2"/>
      <c r="K823" s="17"/>
      <c r="O823" s="5"/>
      <c r="Q823" s="5"/>
      <c r="S823" s="5"/>
    </row>
    <row r="824" spans="1:43" x14ac:dyDescent="0.2">
      <c r="A824" s="5"/>
      <c r="B824" s="14"/>
      <c r="C824" s="37"/>
      <c r="D824" s="17"/>
      <c r="E824" s="5"/>
      <c r="F824" s="5"/>
      <c r="G824" s="5"/>
      <c r="H824" s="5"/>
      <c r="I824" s="5"/>
      <c r="J824" s="2"/>
      <c r="K824" s="17"/>
      <c r="L824" s="31"/>
      <c r="O824" s="5"/>
      <c r="P824" s="5"/>
      <c r="Q824" s="5"/>
      <c r="R824" s="5"/>
      <c r="S824" s="5"/>
      <c r="T824" s="5"/>
    </row>
    <row r="825" spans="1:43" x14ac:dyDescent="0.2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17"/>
      <c r="L825" s="31"/>
      <c r="N825" s="9"/>
      <c r="P825" s="5"/>
      <c r="Q825" s="5"/>
      <c r="R825" s="5"/>
      <c r="S825" s="5"/>
      <c r="T825" s="5"/>
    </row>
    <row r="826" spans="1:43" x14ac:dyDescent="0.2">
      <c r="A826" s="5"/>
      <c r="B826" s="14"/>
      <c r="C826" s="37"/>
      <c r="D826" s="17"/>
      <c r="E826" s="5"/>
      <c r="F826" s="5"/>
      <c r="G826" s="5"/>
      <c r="H826" s="5"/>
      <c r="I826" s="5"/>
      <c r="J826" s="2"/>
      <c r="K826" s="17"/>
      <c r="L826" s="31"/>
      <c r="N826" s="9"/>
      <c r="P826" s="5"/>
      <c r="Q826" s="5"/>
      <c r="R826" s="5"/>
      <c r="S826" s="5"/>
      <c r="T826" s="5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</row>
    <row r="827" spans="1:43" x14ac:dyDescent="0.2">
      <c r="A827" s="5"/>
      <c r="B827" s="13"/>
      <c r="C827" s="37"/>
      <c r="D827" s="17"/>
      <c r="E827" s="5"/>
      <c r="F827" s="5"/>
      <c r="G827" s="5"/>
      <c r="H827" s="5"/>
      <c r="I827" s="5"/>
      <c r="J827" s="2"/>
      <c r="K827" s="17"/>
      <c r="N827" s="9"/>
      <c r="Q827" s="5"/>
      <c r="S827" s="5"/>
      <c r="U827" s="9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 x14ac:dyDescent="0.2">
      <c r="A828" s="5"/>
      <c r="B828" s="14"/>
      <c r="C828" s="37"/>
      <c r="D828" s="17"/>
      <c r="E828" s="5"/>
      <c r="F828" s="5"/>
      <c r="G828" s="5"/>
      <c r="H828" s="5"/>
      <c r="I828" s="5"/>
      <c r="J828" s="2"/>
      <c r="K828" s="17"/>
      <c r="L828" s="31"/>
      <c r="N828" s="9"/>
      <c r="P828" s="5"/>
      <c r="Q828" s="5"/>
      <c r="R828" s="5"/>
      <c r="S828" s="5"/>
      <c r="T828" s="5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 x14ac:dyDescent="0.2">
      <c r="A829" s="5"/>
      <c r="B829" s="14"/>
      <c r="C829" s="37"/>
      <c r="D829" s="17"/>
      <c r="E829" s="5"/>
      <c r="F829" s="5"/>
      <c r="G829" s="5"/>
      <c r="H829" s="5"/>
      <c r="I829" s="5"/>
      <c r="J829" s="2"/>
      <c r="K829" s="17"/>
      <c r="L829" s="33"/>
      <c r="N829" s="12"/>
      <c r="O829" s="9"/>
      <c r="Q829" s="5"/>
      <c r="R829" s="5"/>
      <c r="S829" s="5"/>
      <c r="T829" s="5"/>
      <c r="U829" s="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 x14ac:dyDescent="0.2">
      <c r="A830" s="9"/>
      <c r="B830" s="36"/>
      <c r="C830" s="26"/>
      <c r="D830" s="26"/>
      <c r="E830" s="9"/>
      <c r="F830" s="9"/>
      <c r="G830" s="9"/>
      <c r="H830" s="9"/>
      <c r="I830" s="9"/>
      <c r="J830" s="8"/>
      <c r="K830" s="26"/>
      <c r="P830" s="9"/>
      <c r="R830" s="9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 x14ac:dyDescent="0.2">
      <c r="A831" s="9"/>
      <c r="B831" s="13"/>
      <c r="C831" s="26"/>
      <c r="D831" s="26"/>
      <c r="E831" s="9"/>
      <c r="F831" s="9"/>
      <c r="G831" s="9"/>
      <c r="H831" s="9"/>
      <c r="I831" s="9"/>
      <c r="J831" s="8"/>
      <c r="K831" s="26"/>
      <c r="L831" s="31"/>
      <c r="O831" s="9"/>
      <c r="P831" s="9"/>
      <c r="Q831" s="9"/>
      <c r="R831" s="9"/>
      <c r="S831" s="9"/>
      <c r="T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 x14ac:dyDescent="0.2">
      <c r="A832" s="9"/>
      <c r="B832" s="36"/>
      <c r="C832" s="26"/>
      <c r="D832" s="26"/>
      <c r="E832" s="9"/>
      <c r="F832" s="9"/>
      <c r="G832" s="9"/>
      <c r="H832" s="9"/>
      <c r="I832" s="9"/>
      <c r="J832" s="8"/>
      <c r="K832" s="26"/>
      <c r="L832" s="31"/>
      <c r="O832" s="9"/>
      <c r="P832" s="9"/>
      <c r="Q832" s="9"/>
      <c r="R832" s="9"/>
      <c r="S832" s="9"/>
      <c r="T832" s="9"/>
      <c r="U832" s="9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 x14ac:dyDescent="0.2">
      <c r="A833" s="5"/>
      <c r="B833" s="13"/>
      <c r="C833" s="37"/>
      <c r="D833" s="17"/>
      <c r="E833" s="5"/>
      <c r="F833" s="5"/>
      <c r="G833" s="5"/>
      <c r="H833" s="5"/>
      <c r="I833" s="5"/>
      <c r="J833" s="2"/>
      <c r="K833" s="17"/>
      <c r="N833" s="9"/>
      <c r="Q833" s="5"/>
      <c r="S833" s="5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 x14ac:dyDescent="0.2">
      <c r="A834" s="5"/>
      <c r="B834" s="14"/>
      <c r="C834" s="37"/>
      <c r="D834" s="17"/>
      <c r="E834" s="5"/>
      <c r="F834" s="5"/>
      <c r="G834" s="5"/>
      <c r="H834" s="5"/>
      <c r="I834" s="5"/>
      <c r="J834" s="2"/>
      <c r="K834" s="17"/>
      <c r="L834" s="33"/>
      <c r="N834" s="9"/>
      <c r="P834" s="5"/>
      <c r="Q834" s="5"/>
      <c r="R834" s="5"/>
      <c r="S834" s="5"/>
      <c r="T834" s="5"/>
      <c r="U834" s="9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 x14ac:dyDescent="0.2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17"/>
      <c r="L835" s="31"/>
      <c r="N835" s="9"/>
      <c r="P835" s="5"/>
      <c r="Q835" s="5"/>
      <c r="R835" s="5"/>
      <c r="S835" s="5"/>
      <c r="T835" s="5"/>
      <c r="U835" s="9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 x14ac:dyDescent="0.2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17"/>
      <c r="L836" s="31"/>
      <c r="N836" s="9"/>
      <c r="P836" s="5"/>
      <c r="Q836" s="5"/>
      <c r="R836" s="5"/>
      <c r="S836" s="5"/>
      <c r="T836" s="5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 x14ac:dyDescent="0.2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17"/>
      <c r="L837" s="33"/>
      <c r="N837" s="9"/>
      <c r="P837" s="5"/>
      <c r="Q837" s="5"/>
      <c r="R837" s="5"/>
      <c r="S837" s="5"/>
      <c r="T837" s="5"/>
      <c r="U837" s="9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</row>
    <row r="838" spans="1:49" x14ac:dyDescent="0.2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17"/>
      <c r="N838" s="9"/>
      <c r="P838" s="5"/>
      <c r="Q838" s="5"/>
      <c r="R838" s="5"/>
      <c r="S838" s="5"/>
      <c r="T838" s="5"/>
    </row>
    <row r="839" spans="1:49" x14ac:dyDescent="0.2">
      <c r="A839" s="5"/>
      <c r="B839" s="14"/>
      <c r="C839" s="37"/>
      <c r="D839" s="17"/>
      <c r="E839" s="5"/>
      <c r="F839" s="5"/>
      <c r="G839" s="5"/>
      <c r="H839" s="5"/>
      <c r="I839" s="5"/>
      <c r="J839" s="2"/>
      <c r="K839" s="17"/>
      <c r="L839" s="31"/>
      <c r="N839" s="9"/>
      <c r="P839" s="5"/>
      <c r="Q839" s="5"/>
      <c r="R839" s="5"/>
      <c r="S839" s="5"/>
      <c r="T839" s="5"/>
    </row>
    <row r="840" spans="1:49" x14ac:dyDescent="0.2">
      <c r="A840" s="5"/>
      <c r="B840" s="13"/>
      <c r="C840" s="37"/>
      <c r="D840" s="17"/>
      <c r="E840" s="5"/>
      <c r="F840" s="5"/>
      <c r="G840" s="5"/>
      <c r="H840" s="5"/>
      <c r="I840" s="5"/>
      <c r="J840" s="2"/>
      <c r="K840" s="17"/>
      <c r="L840" s="31"/>
      <c r="N840" s="9"/>
      <c r="P840" s="5"/>
      <c r="Q840" s="5"/>
      <c r="R840" s="5"/>
      <c r="S840" s="5"/>
      <c r="T840" s="5"/>
    </row>
    <row r="841" spans="1:49" x14ac:dyDescent="0.2">
      <c r="A841" s="5"/>
      <c r="B841" s="13"/>
      <c r="C841" s="37"/>
      <c r="D841" s="17"/>
      <c r="E841" s="5"/>
      <c r="F841" s="5"/>
      <c r="G841" s="5"/>
      <c r="H841" s="5"/>
      <c r="I841" s="5"/>
      <c r="J841" s="2"/>
      <c r="K841" s="17"/>
      <c r="L841" s="31"/>
      <c r="N841" s="9"/>
      <c r="P841" s="5"/>
      <c r="Q841" s="5"/>
      <c r="R841" s="5"/>
      <c r="S841" s="5"/>
      <c r="T841" s="5"/>
    </row>
    <row r="842" spans="1:49" x14ac:dyDescent="0.2">
      <c r="A842" s="9"/>
      <c r="B842" s="36"/>
      <c r="C842" s="26"/>
      <c r="D842" s="26"/>
      <c r="E842" s="9"/>
      <c r="F842" s="9"/>
      <c r="G842" s="9"/>
      <c r="H842" s="9"/>
      <c r="I842" s="9"/>
      <c r="J842" s="8"/>
      <c r="K842" s="26"/>
      <c r="L842" s="31"/>
      <c r="O842" s="9"/>
      <c r="P842" s="9"/>
      <c r="Q842" s="9"/>
      <c r="R842" s="9"/>
      <c r="S842" s="9"/>
      <c r="T842" s="9"/>
      <c r="U842" s="9"/>
    </row>
    <row r="843" spans="1:49" x14ac:dyDescent="0.2">
      <c r="A843" s="5"/>
      <c r="B843" s="14"/>
      <c r="C843" s="37"/>
      <c r="D843" s="17"/>
      <c r="E843" s="5"/>
      <c r="F843" s="5"/>
      <c r="G843" s="5"/>
      <c r="H843" s="5"/>
      <c r="I843" s="5"/>
      <c r="J843" s="2"/>
      <c r="K843" s="17"/>
      <c r="L843" s="33"/>
      <c r="N843" s="12"/>
      <c r="O843" s="9"/>
      <c r="Q843" s="5"/>
      <c r="R843" s="5"/>
      <c r="S843" s="5"/>
      <c r="T843" s="5"/>
      <c r="U843" s="9"/>
      <c r="AR843"/>
      <c r="AS843"/>
      <c r="AT843"/>
      <c r="AU843"/>
      <c r="AV843"/>
      <c r="AW843"/>
    </row>
    <row r="844" spans="1:49" x14ac:dyDescent="0.2">
      <c r="A844" s="9"/>
      <c r="B844" s="13"/>
      <c r="C844" s="26"/>
      <c r="D844" s="26"/>
      <c r="E844" s="9"/>
      <c r="F844" s="9"/>
      <c r="G844" s="9"/>
      <c r="H844" s="9"/>
      <c r="I844" s="9"/>
      <c r="J844" s="8"/>
      <c r="K844" s="26"/>
      <c r="L844" s="32"/>
      <c r="P844" s="9"/>
      <c r="R844" s="9"/>
      <c r="U844" s="9"/>
      <c r="AR844"/>
      <c r="AS844"/>
      <c r="AT844"/>
      <c r="AU844"/>
      <c r="AV844"/>
      <c r="AW844"/>
    </row>
    <row r="845" spans="1:49" x14ac:dyDescent="0.2">
      <c r="A845" s="9"/>
      <c r="B845" s="36"/>
      <c r="C845" s="26"/>
      <c r="D845" s="26"/>
      <c r="E845" s="9"/>
      <c r="F845" s="9"/>
      <c r="G845" s="9"/>
      <c r="H845" s="9"/>
      <c r="I845" s="9"/>
      <c r="J845" s="8"/>
      <c r="N845" s="9"/>
      <c r="Q845" s="9"/>
      <c r="T845" s="9"/>
      <c r="U845" s="9"/>
      <c r="AR845"/>
      <c r="AS845"/>
      <c r="AT845"/>
      <c r="AU845"/>
      <c r="AV845"/>
      <c r="AW845"/>
    </row>
    <row r="846" spans="1:49" x14ac:dyDescent="0.2">
      <c r="A846" s="5"/>
      <c r="B846" s="14"/>
      <c r="C846" s="37"/>
      <c r="D846" s="17"/>
      <c r="E846" s="5"/>
      <c r="F846" s="5"/>
      <c r="G846" s="5"/>
      <c r="H846" s="5"/>
      <c r="I846" s="5"/>
      <c r="J846" s="2"/>
      <c r="K846" s="17"/>
      <c r="L846" s="31"/>
      <c r="N846" s="9"/>
      <c r="P846" s="5"/>
      <c r="Q846" s="5"/>
      <c r="R846" s="5"/>
      <c r="S846" s="5"/>
      <c r="T846" s="5"/>
      <c r="U846" s="9"/>
      <c r="AR846"/>
      <c r="AS846"/>
      <c r="AT846"/>
      <c r="AU846"/>
      <c r="AV846"/>
      <c r="AW846"/>
    </row>
    <row r="847" spans="1:49" x14ac:dyDescent="0.2">
      <c r="A847" s="5"/>
      <c r="B847" s="13"/>
      <c r="C847" s="37"/>
      <c r="D847" s="17"/>
      <c r="E847" s="5"/>
      <c r="F847" s="5"/>
      <c r="G847" s="5"/>
      <c r="H847" s="5"/>
      <c r="I847" s="5"/>
      <c r="J847" s="2"/>
      <c r="K847" s="17"/>
      <c r="L847" s="33"/>
      <c r="N847" s="9"/>
      <c r="P847" s="5"/>
      <c r="Q847" s="5"/>
      <c r="R847" s="5"/>
      <c r="S847" s="5"/>
      <c r="T847" s="5"/>
      <c r="U847" s="9"/>
      <c r="AR847"/>
      <c r="AS847"/>
      <c r="AT847"/>
      <c r="AU847"/>
      <c r="AV847"/>
      <c r="AW847"/>
    </row>
    <row r="848" spans="1:49" x14ac:dyDescent="0.2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17"/>
      <c r="O848" s="5"/>
      <c r="P848" s="5"/>
      <c r="Q848" s="5"/>
      <c r="R848" s="5"/>
      <c r="S848" s="5"/>
      <c r="T848" s="5"/>
      <c r="AR848"/>
      <c r="AS848"/>
      <c r="AT848"/>
      <c r="AU848"/>
      <c r="AV848"/>
      <c r="AW848"/>
    </row>
    <row r="849" spans="1:49" x14ac:dyDescent="0.2">
      <c r="A849" s="5"/>
      <c r="B849" s="13"/>
      <c r="C849" s="37"/>
      <c r="D849" s="17"/>
      <c r="E849" s="5"/>
      <c r="F849" s="5"/>
      <c r="G849" s="5"/>
      <c r="H849" s="5"/>
      <c r="I849" s="5"/>
      <c r="J849" s="2"/>
      <c r="K849" s="17"/>
      <c r="N849" s="9"/>
      <c r="Q849" s="5"/>
      <c r="S849" s="5"/>
      <c r="AR849"/>
      <c r="AS849"/>
      <c r="AT849"/>
      <c r="AU849"/>
      <c r="AV849"/>
      <c r="AW849"/>
    </row>
    <row r="850" spans="1:49" x14ac:dyDescent="0.2">
      <c r="A850" s="5"/>
      <c r="B850" s="14"/>
      <c r="C850" s="37"/>
      <c r="D850" s="17"/>
      <c r="E850" s="5"/>
      <c r="F850" s="5"/>
      <c r="G850" s="5"/>
      <c r="H850" s="5"/>
      <c r="I850" s="5"/>
      <c r="J850" s="2"/>
      <c r="K850" s="17"/>
      <c r="L850" s="33"/>
      <c r="N850" s="9"/>
      <c r="P850" s="5"/>
      <c r="Q850" s="5"/>
      <c r="R850" s="5"/>
      <c r="S850" s="5"/>
      <c r="T850" s="5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</row>
    <row r="851" spans="1:49" x14ac:dyDescent="0.2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17"/>
      <c r="L851" s="31"/>
      <c r="N851" s="9"/>
      <c r="P851" s="5"/>
      <c r="Q851" s="5"/>
      <c r="R851" s="5"/>
      <c r="S851" s="5"/>
      <c r="T851" s="5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 x14ac:dyDescent="0.2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17"/>
      <c r="L852" s="31"/>
      <c r="N852" s="9"/>
      <c r="P852" s="5"/>
      <c r="Q852" s="5"/>
      <c r="R852" s="5"/>
      <c r="S852" s="5"/>
      <c r="T852" s="5"/>
      <c r="U852" s="9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 x14ac:dyDescent="0.2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17"/>
      <c r="L853" s="31"/>
      <c r="N853" s="9"/>
      <c r="P853" s="5"/>
      <c r="Q853" s="5"/>
      <c r="R853" s="5"/>
      <c r="S853" s="5"/>
      <c r="T853" s="5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 x14ac:dyDescent="0.2">
      <c r="A854" s="5"/>
      <c r="B854" s="14"/>
      <c r="C854" s="37"/>
      <c r="D854" s="17"/>
      <c r="E854" s="5"/>
      <c r="F854" s="5"/>
      <c r="G854" s="5"/>
      <c r="H854" s="5"/>
      <c r="I854" s="5"/>
      <c r="J854" s="2"/>
      <c r="K854" s="17"/>
      <c r="L854" s="31"/>
      <c r="N854" s="9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</row>
    <row r="855" spans="1:49" x14ac:dyDescent="0.2">
      <c r="A855" s="5"/>
      <c r="B855" s="13"/>
      <c r="C855" s="37"/>
      <c r="D855" s="17"/>
      <c r="E855" s="5"/>
      <c r="F855" s="5"/>
      <c r="G855" s="5"/>
      <c r="H855" s="5"/>
      <c r="I855" s="5"/>
      <c r="J855" s="2"/>
      <c r="K855" s="17"/>
      <c r="L855" s="33"/>
      <c r="O855" s="5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</row>
    <row r="856" spans="1:49" x14ac:dyDescent="0.2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17"/>
      <c r="L856" s="33"/>
      <c r="N856" s="9"/>
      <c r="P856" s="5"/>
      <c r="Q856" s="5"/>
      <c r="R856" s="5"/>
      <c r="S856" s="5"/>
      <c r="T856" s="5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 x14ac:dyDescent="0.2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17"/>
      <c r="L857" s="33"/>
      <c r="N857" s="9"/>
      <c r="P857" s="5"/>
      <c r="Q857" s="5"/>
      <c r="R857" s="5"/>
      <c r="S857" s="5"/>
      <c r="T857" s="5"/>
      <c r="U857" s="9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 x14ac:dyDescent="0.2">
      <c r="A858" s="5"/>
      <c r="B858" s="13"/>
      <c r="C858" s="37"/>
      <c r="D858" s="17"/>
      <c r="E858" s="5"/>
      <c r="F858" s="5"/>
      <c r="G858" s="5"/>
      <c r="H858" s="5"/>
      <c r="I858" s="5"/>
      <c r="J858" s="2"/>
      <c r="K858" s="17"/>
      <c r="L858" s="33"/>
      <c r="N858" s="9"/>
      <c r="P858" s="5"/>
      <c r="Q858" s="5"/>
      <c r="R858" s="5"/>
      <c r="S858" s="5"/>
      <c r="T858" s="5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 x14ac:dyDescent="0.2">
      <c r="A859" s="5"/>
      <c r="B859" s="14"/>
      <c r="C859" s="37"/>
      <c r="D859" s="17"/>
      <c r="E859" s="5"/>
      <c r="F859" s="5"/>
      <c r="G859" s="5"/>
      <c r="H859" s="5"/>
      <c r="I859" s="5"/>
      <c r="J859" s="2"/>
      <c r="K859" s="17"/>
      <c r="L859" s="33"/>
      <c r="N859" s="12"/>
      <c r="O859" s="9"/>
      <c r="Q859" s="5"/>
      <c r="R859" s="5"/>
      <c r="S859" s="5"/>
      <c r="T859" s="5"/>
      <c r="U859" s="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 x14ac:dyDescent="0.2">
      <c r="A860" s="5"/>
      <c r="B860" s="13"/>
      <c r="C860" s="37"/>
      <c r="D860" s="17"/>
      <c r="E860" s="5"/>
      <c r="F860" s="5"/>
      <c r="G860" s="5"/>
      <c r="H860" s="5"/>
      <c r="I860" s="5"/>
      <c r="J860" s="2"/>
      <c r="K860" s="17"/>
      <c r="N860" s="9"/>
      <c r="P860" s="5"/>
      <c r="Q860" s="5"/>
      <c r="R860" s="5"/>
      <c r="S860" s="5"/>
      <c r="T860" s="5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 x14ac:dyDescent="0.2">
      <c r="A861" s="5"/>
      <c r="B861" s="14"/>
      <c r="C861" s="37"/>
      <c r="D861" s="17"/>
      <c r="E861" s="5"/>
      <c r="F861" s="5"/>
      <c r="G861" s="5"/>
      <c r="H861" s="5"/>
      <c r="I861" s="5"/>
      <c r="J861" s="2"/>
      <c r="K861" s="17"/>
      <c r="L861" s="31"/>
      <c r="N861" s="9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 x14ac:dyDescent="0.2">
      <c r="A862" s="5"/>
      <c r="B862" s="14"/>
      <c r="C862" s="37"/>
      <c r="D862" s="17"/>
      <c r="E862" s="5"/>
      <c r="F862" s="5"/>
      <c r="G862" s="5"/>
      <c r="H862" s="5"/>
      <c r="I862" s="5"/>
      <c r="J862" s="2"/>
      <c r="K862" s="17"/>
      <c r="L862" s="31"/>
      <c r="O862" s="5"/>
      <c r="P862" s="5"/>
      <c r="Q862" s="5"/>
      <c r="R862" s="5"/>
      <c r="S862" s="5"/>
      <c r="T862" s="5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 x14ac:dyDescent="0.2">
      <c r="A863" s="9"/>
      <c r="B863" s="36"/>
      <c r="C863" s="26"/>
      <c r="D863" s="26"/>
      <c r="E863" s="9"/>
      <c r="F863" s="9"/>
      <c r="G863" s="9"/>
      <c r="H863" s="9"/>
      <c r="I863" s="9"/>
      <c r="J863" s="8"/>
      <c r="K863" s="26"/>
      <c r="L863" s="31"/>
      <c r="O863" s="9"/>
      <c r="P863" s="9"/>
      <c r="Q863" s="9"/>
      <c r="R863" s="9"/>
      <c r="S863" s="9"/>
      <c r="T863" s="9"/>
      <c r="U863" s="9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 x14ac:dyDescent="0.2">
      <c r="A864" s="9"/>
      <c r="B864" s="36"/>
      <c r="C864" s="26"/>
      <c r="D864" s="26"/>
      <c r="E864" s="9"/>
      <c r="F864" s="9"/>
      <c r="G864" s="9"/>
      <c r="H864" s="9"/>
      <c r="I864" s="9"/>
      <c r="J864" s="8"/>
      <c r="K864" s="26"/>
      <c r="L864" s="31"/>
      <c r="O864" s="9"/>
      <c r="P864" s="9"/>
      <c r="Q864" s="9"/>
      <c r="R864" s="9"/>
      <c r="S864" s="9"/>
      <c r="T864" s="9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 x14ac:dyDescent="0.2">
      <c r="A865" s="5"/>
      <c r="B865" s="14"/>
      <c r="C865" s="37"/>
      <c r="D865" s="17"/>
      <c r="E865" s="5"/>
      <c r="F865" s="5"/>
      <c r="G865" s="5"/>
      <c r="H865" s="5"/>
      <c r="I865" s="5"/>
      <c r="J865" s="2"/>
      <c r="K865" s="17"/>
      <c r="L865" s="31"/>
      <c r="N865" s="9"/>
      <c r="P865" s="5"/>
      <c r="Q865" s="5"/>
      <c r="R865" s="5"/>
      <c r="S865" s="5"/>
      <c r="T865" s="5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 x14ac:dyDescent="0.2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17"/>
      <c r="L866" s="31"/>
      <c r="N866" s="9"/>
      <c r="P866" s="5"/>
      <c r="Q866" s="5"/>
      <c r="R866" s="5"/>
      <c r="S866" s="5"/>
      <c r="T866" s="5"/>
      <c r="U866" s="9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</row>
    <row r="867" spans="1:49" x14ac:dyDescent="0.2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17"/>
      <c r="L867" s="31"/>
      <c r="N867" s="9"/>
      <c r="P867" s="5"/>
      <c r="Q867" s="5"/>
      <c r="R867" s="5"/>
      <c r="S867" s="5"/>
      <c r="T867" s="5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</row>
    <row r="868" spans="1:49" x14ac:dyDescent="0.2">
      <c r="A868" s="5"/>
      <c r="B868" s="14"/>
      <c r="C868" s="37"/>
      <c r="D868" s="17"/>
      <c r="E868" s="5"/>
      <c r="F868" s="5"/>
      <c r="G868" s="5"/>
      <c r="H868" s="5"/>
      <c r="I868" s="5"/>
      <c r="J868" s="2"/>
      <c r="K868" s="17"/>
      <c r="L868" s="31"/>
      <c r="N868" s="9"/>
      <c r="P868" s="5"/>
      <c r="Q868" s="5"/>
      <c r="R868" s="5"/>
      <c r="S868" s="5"/>
      <c r="T868" s="5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 x14ac:dyDescent="0.2">
      <c r="A869" s="9"/>
      <c r="B869" s="13"/>
      <c r="C869" s="26"/>
      <c r="D869" s="26"/>
      <c r="E869" s="9"/>
      <c r="F869" s="9"/>
      <c r="G869" s="9"/>
      <c r="H869" s="9"/>
      <c r="I869" s="9"/>
      <c r="J869" s="8"/>
      <c r="K869" s="26"/>
      <c r="L869" s="32"/>
      <c r="P869" s="9"/>
      <c r="U869" s="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 x14ac:dyDescent="0.2">
      <c r="A870" s="9"/>
      <c r="B870" s="36"/>
      <c r="C870" s="26"/>
      <c r="D870" s="26"/>
      <c r="E870" s="9"/>
      <c r="F870" s="9"/>
      <c r="G870" s="9"/>
      <c r="H870" s="9"/>
      <c r="I870" s="9"/>
      <c r="J870" s="8"/>
      <c r="L870" s="31"/>
      <c r="N870" s="9"/>
      <c r="P870" s="9"/>
      <c r="Q870" s="9"/>
      <c r="R870" s="9"/>
      <c r="S870" s="9"/>
      <c r="T870" s="9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 x14ac:dyDescent="0.2">
      <c r="A871" s="5"/>
      <c r="B871" s="14"/>
      <c r="C871" s="37"/>
      <c r="D871" s="17"/>
      <c r="E871" s="5"/>
      <c r="F871" s="5"/>
      <c r="G871" s="5"/>
      <c r="H871" s="5"/>
      <c r="I871" s="5"/>
      <c r="J871" s="2"/>
      <c r="K871" s="17"/>
      <c r="L871" s="33"/>
      <c r="N871" s="9"/>
      <c r="P871" s="5"/>
      <c r="Q871" s="5"/>
      <c r="R871" s="5"/>
      <c r="S871" s="5"/>
      <c r="T871" s="5"/>
      <c r="U871" s="9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 x14ac:dyDescent="0.2">
      <c r="A872" s="5"/>
      <c r="B872" s="14"/>
      <c r="C872" s="37"/>
      <c r="D872" s="17"/>
      <c r="E872" s="5"/>
      <c r="F872" s="5"/>
      <c r="G872" s="5"/>
      <c r="H872" s="5"/>
      <c r="I872" s="5"/>
      <c r="J872" s="2"/>
      <c r="K872" s="17"/>
      <c r="L872" s="31"/>
      <c r="N872" s="9"/>
      <c r="P872" s="5"/>
      <c r="Q872" s="5"/>
      <c r="R872" s="5"/>
      <c r="S872" s="5"/>
      <c r="T872" s="5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 x14ac:dyDescent="0.2">
      <c r="A873" s="5"/>
      <c r="B873" s="13"/>
      <c r="C873" s="37"/>
      <c r="D873" s="17"/>
      <c r="E873" s="5"/>
      <c r="F873" s="5"/>
      <c r="G873" s="5"/>
      <c r="H873" s="5"/>
      <c r="I873" s="5"/>
      <c r="J873" s="2"/>
      <c r="K873" s="17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 x14ac:dyDescent="0.2">
      <c r="A874" s="5"/>
      <c r="B874" s="14"/>
      <c r="C874" s="37"/>
      <c r="D874" s="17"/>
      <c r="E874" s="5"/>
      <c r="F874" s="5"/>
      <c r="G874" s="5"/>
      <c r="H874" s="5"/>
      <c r="I874" s="5"/>
      <c r="J874" s="2"/>
      <c r="K874" s="17"/>
      <c r="L874" s="31"/>
      <c r="N874" s="9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 x14ac:dyDescent="0.2">
      <c r="A875" s="5"/>
      <c r="B875" s="13"/>
      <c r="C875" s="37"/>
      <c r="D875" s="17"/>
      <c r="E875" s="5"/>
      <c r="F875" s="5"/>
      <c r="G875" s="5"/>
      <c r="H875" s="5"/>
      <c r="I875" s="5"/>
      <c r="J875" s="2"/>
      <c r="K875" s="17"/>
      <c r="L875" s="33"/>
      <c r="O875" s="5"/>
      <c r="P875" s="5"/>
      <c r="Q875" s="5"/>
      <c r="R875" s="5"/>
      <c r="S875" s="5"/>
      <c r="T875" s="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 x14ac:dyDescent="0.2">
      <c r="A876" s="9"/>
      <c r="B876" s="36"/>
      <c r="C876" s="26"/>
      <c r="D876" s="26"/>
      <c r="E876" s="9"/>
      <c r="F876" s="9"/>
      <c r="G876" s="9"/>
      <c r="H876" s="9"/>
      <c r="I876" s="9"/>
      <c r="J876" s="8"/>
      <c r="K876" s="26"/>
      <c r="L876" s="31"/>
      <c r="O876" s="9"/>
      <c r="P876" s="9"/>
      <c r="Q876" s="9"/>
      <c r="R876" s="9"/>
      <c r="S876" s="9"/>
      <c r="T876" s="9"/>
      <c r="U876" s="9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 x14ac:dyDescent="0.2">
      <c r="A877" s="5"/>
      <c r="B877" s="13"/>
      <c r="C877" s="37"/>
      <c r="D877" s="17"/>
      <c r="E877" s="5"/>
      <c r="F877" s="5"/>
      <c r="G877" s="5"/>
      <c r="H877" s="5"/>
      <c r="I877" s="5"/>
      <c r="J877" s="2"/>
      <c r="K877" s="17"/>
      <c r="L877" s="33"/>
      <c r="N877" s="9"/>
      <c r="P877" s="5"/>
      <c r="Q877" s="5"/>
      <c r="R877" s="5"/>
      <c r="S877" s="5"/>
      <c r="T877" s="5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 x14ac:dyDescent="0.2">
      <c r="A878" s="5"/>
      <c r="B878" s="14"/>
      <c r="C878" s="37"/>
      <c r="D878" s="17"/>
      <c r="E878" s="5"/>
      <c r="F878" s="5"/>
      <c r="G878" s="5"/>
      <c r="H878" s="5"/>
      <c r="I878" s="5"/>
      <c r="J878" s="2"/>
      <c r="K878" s="17"/>
      <c r="L878" s="33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 x14ac:dyDescent="0.2">
      <c r="A879" s="5"/>
      <c r="B879" s="14"/>
      <c r="C879" s="37"/>
      <c r="D879" s="17"/>
      <c r="E879" s="5"/>
      <c r="F879" s="5"/>
      <c r="G879" s="5"/>
      <c r="H879" s="5"/>
      <c r="I879" s="5"/>
      <c r="J879" s="2"/>
      <c r="K879" s="17"/>
      <c r="L879" s="31"/>
      <c r="N879" s="9"/>
      <c r="P879" s="5"/>
      <c r="Q879" s="5"/>
      <c r="R879" s="5"/>
      <c r="S879" s="5"/>
      <c r="T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 x14ac:dyDescent="0.2">
      <c r="A880" s="5"/>
      <c r="B880" s="13"/>
      <c r="C880" s="37"/>
      <c r="D880" s="17"/>
      <c r="E880" s="5"/>
      <c r="F880" s="5"/>
      <c r="G880" s="5"/>
      <c r="H880" s="5"/>
      <c r="I880" s="5"/>
      <c r="J880" s="2"/>
      <c r="K880" s="17"/>
      <c r="N880" s="9"/>
      <c r="Q880" s="5"/>
      <c r="S880" s="5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 x14ac:dyDescent="0.2">
      <c r="A881" s="9"/>
      <c r="B881" s="13"/>
      <c r="C881" s="26"/>
      <c r="D881" s="26"/>
      <c r="E881" s="9"/>
      <c r="F881" s="9"/>
      <c r="G881" s="9"/>
      <c r="H881" s="9"/>
      <c r="I881" s="9"/>
      <c r="J881" s="8"/>
      <c r="K881" s="26"/>
      <c r="L881" s="31"/>
      <c r="O881" s="9"/>
      <c r="P881" s="9"/>
      <c r="Q881" s="9"/>
      <c r="R881" s="9"/>
      <c r="S881" s="9"/>
      <c r="T881" s="9"/>
      <c r="U881" s="9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 x14ac:dyDescent="0.2">
      <c r="A882" s="5"/>
      <c r="B882" s="14"/>
      <c r="C882" s="37"/>
      <c r="D882" s="17"/>
      <c r="E882" s="5"/>
      <c r="F882" s="5"/>
      <c r="G882" s="5"/>
      <c r="H882" s="5"/>
      <c r="I882" s="5"/>
      <c r="J882" s="2"/>
      <c r="K882" s="17"/>
      <c r="L882" s="31"/>
      <c r="N882" s="9"/>
      <c r="P882" s="5"/>
      <c r="Q882" s="5"/>
      <c r="R882" s="5"/>
      <c r="S882" s="5"/>
      <c r="T882" s="5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 x14ac:dyDescent="0.2">
      <c r="A883" s="5"/>
      <c r="B883" s="13"/>
      <c r="C883" s="37"/>
      <c r="D883" s="17"/>
      <c r="E883" s="5"/>
      <c r="F883" s="5"/>
      <c r="G883" s="5"/>
      <c r="H883" s="5"/>
      <c r="I883" s="5"/>
      <c r="J883" s="2"/>
      <c r="K883" s="17"/>
      <c r="L883" s="31"/>
      <c r="N883" s="9"/>
      <c r="P883" s="5"/>
      <c r="Q883" s="5"/>
      <c r="R883" s="5"/>
      <c r="S883" s="5"/>
      <c r="T883" s="5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 x14ac:dyDescent="0.2">
      <c r="A884" s="5"/>
      <c r="B884" s="14"/>
      <c r="C884" s="37"/>
      <c r="D884" s="17"/>
      <c r="E884" s="5"/>
      <c r="F884" s="5"/>
      <c r="G884" s="5"/>
      <c r="H884" s="5"/>
      <c r="I884" s="5"/>
      <c r="J884" s="2"/>
      <c r="K884" s="17"/>
      <c r="L884" s="31"/>
      <c r="N884" s="9"/>
      <c r="P884" s="5"/>
      <c r="Q884" s="5"/>
      <c r="R884" s="5"/>
      <c r="S884" s="5"/>
      <c r="T884" s="5"/>
      <c r="U884" s="9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 x14ac:dyDescent="0.2">
      <c r="A885" s="5"/>
      <c r="B885" s="13"/>
      <c r="C885" s="37"/>
      <c r="D885" s="17"/>
      <c r="E885" s="5"/>
      <c r="F885" s="5"/>
      <c r="G885" s="5"/>
      <c r="H885" s="5"/>
      <c r="I885" s="5"/>
      <c r="J885" s="2"/>
      <c r="K885" s="17"/>
      <c r="L885" s="33"/>
      <c r="N885" s="9"/>
      <c r="P885" s="5"/>
      <c r="Q885" s="5"/>
      <c r="R885" s="5"/>
      <c r="S885" s="5"/>
      <c r="T885" s="5"/>
      <c r="U885" s="9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 x14ac:dyDescent="0.2">
      <c r="A886" s="5"/>
      <c r="B886" s="14"/>
      <c r="C886" s="37"/>
      <c r="D886" s="17"/>
      <c r="E886" s="5"/>
      <c r="F886" s="5"/>
      <c r="G886" s="5"/>
      <c r="H886" s="5"/>
      <c r="I886" s="5"/>
      <c r="J886" s="2"/>
      <c r="K886" s="17"/>
      <c r="N886" s="9"/>
      <c r="P886" s="5"/>
      <c r="Q886" s="5"/>
      <c r="R886" s="5"/>
      <c r="S886" s="5"/>
      <c r="T886" s="5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 x14ac:dyDescent="0.2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17"/>
      <c r="L887" s="31"/>
      <c r="N887" s="9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 x14ac:dyDescent="0.2">
      <c r="A888" s="5"/>
      <c r="B888" s="14"/>
      <c r="C888" s="37"/>
      <c r="D888" s="17"/>
      <c r="E888" s="5"/>
      <c r="F888" s="5"/>
      <c r="G888" s="5"/>
      <c r="H888" s="5"/>
      <c r="I888" s="5"/>
      <c r="J888" s="2"/>
      <c r="K888" s="17"/>
      <c r="L888" s="31"/>
      <c r="O888" s="5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 x14ac:dyDescent="0.2">
      <c r="A889" s="5"/>
      <c r="B889" s="13"/>
      <c r="C889" s="37"/>
      <c r="D889" s="17"/>
      <c r="E889" s="5"/>
      <c r="F889" s="5"/>
      <c r="G889" s="5"/>
      <c r="H889" s="5"/>
      <c r="I889" s="5"/>
      <c r="J889" s="2"/>
      <c r="K889" s="17"/>
      <c r="L889" s="31"/>
      <c r="N889" s="9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 x14ac:dyDescent="0.2">
      <c r="A890" s="5"/>
      <c r="B890" s="14"/>
      <c r="C890" s="37"/>
      <c r="D890" s="17"/>
      <c r="E890" s="5"/>
      <c r="F890" s="5"/>
      <c r="G890" s="5"/>
      <c r="H890" s="5"/>
      <c r="I890" s="5"/>
      <c r="J890" s="2"/>
      <c r="K890" s="17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 x14ac:dyDescent="0.2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17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 x14ac:dyDescent="0.2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17"/>
      <c r="L892" s="31"/>
      <c r="N892" s="9"/>
      <c r="P892" s="5"/>
      <c r="Q892" s="5"/>
      <c r="R892" s="5"/>
      <c r="S892" s="5"/>
      <c r="T892" s="5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 x14ac:dyDescent="0.2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17"/>
      <c r="L893" s="33"/>
      <c r="N893" s="9"/>
      <c r="P893" s="5"/>
      <c r="Q893" s="5"/>
      <c r="R893" s="5"/>
      <c r="S893" s="5"/>
      <c r="T893" s="5"/>
      <c r="U893" s="9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 x14ac:dyDescent="0.2">
      <c r="A894" s="5"/>
      <c r="B894" s="14"/>
      <c r="C894" s="37"/>
      <c r="D894" s="17"/>
      <c r="E894" s="5"/>
      <c r="F894" s="5"/>
      <c r="G894" s="5"/>
      <c r="H894" s="5"/>
      <c r="I894" s="5"/>
      <c r="J894" s="2"/>
      <c r="K894" s="17"/>
      <c r="L894" s="33"/>
      <c r="N894" s="12"/>
      <c r="O894" s="9"/>
      <c r="Q894" s="5"/>
      <c r="R894" s="5"/>
      <c r="S894" s="5"/>
      <c r="T894" s="5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 x14ac:dyDescent="0.2">
      <c r="A895" s="9"/>
      <c r="B895" s="13"/>
      <c r="C895" s="26"/>
      <c r="D895" s="26"/>
      <c r="E895" s="9"/>
      <c r="F895" s="9"/>
      <c r="G895" s="9"/>
      <c r="H895" s="9"/>
      <c r="I895" s="9"/>
      <c r="J895" s="8"/>
      <c r="K895" s="26"/>
      <c r="L895" s="31"/>
      <c r="O895" s="9"/>
      <c r="P895" s="9"/>
      <c r="Q895" s="9"/>
      <c r="R895" s="9"/>
      <c r="S895" s="9"/>
      <c r="T895" s="9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 x14ac:dyDescent="0.2">
      <c r="A896" s="9"/>
      <c r="B896" s="36"/>
      <c r="C896" s="26"/>
      <c r="D896" s="26"/>
      <c r="E896" s="9"/>
      <c r="F896" s="9"/>
      <c r="G896" s="9"/>
      <c r="H896" s="9"/>
      <c r="I896" s="9"/>
      <c r="J896" s="8"/>
      <c r="N896" s="9"/>
      <c r="Q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 x14ac:dyDescent="0.2">
      <c r="A897" s="9"/>
      <c r="B897" s="36"/>
      <c r="C897" s="26"/>
      <c r="D897" s="26"/>
      <c r="E897" s="9"/>
      <c r="F897" s="9"/>
      <c r="G897" s="9"/>
      <c r="H897" s="9"/>
      <c r="I897" s="9"/>
      <c r="J897" s="8"/>
      <c r="K897" s="26"/>
      <c r="O897" s="9"/>
      <c r="P897" s="9"/>
      <c r="Q897" s="9"/>
      <c r="R897" s="9"/>
      <c r="S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 x14ac:dyDescent="0.2">
      <c r="A898" s="9"/>
      <c r="B898" s="36"/>
      <c r="C898" s="26"/>
      <c r="D898" s="26"/>
      <c r="E898" s="9"/>
      <c r="F898" s="9"/>
      <c r="G898" s="9"/>
      <c r="H898" s="9"/>
      <c r="I898" s="9"/>
      <c r="J898" s="8"/>
      <c r="K898" s="26"/>
      <c r="L898" s="31"/>
      <c r="O898" s="9"/>
      <c r="P898" s="9"/>
      <c r="Q898" s="9"/>
      <c r="R898" s="9"/>
      <c r="S898" s="9"/>
      <c r="T898" s="9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 x14ac:dyDescent="0.2">
      <c r="A899" s="5"/>
      <c r="B899" s="14"/>
      <c r="C899" s="37"/>
      <c r="D899" s="17"/>
      <c r="E899" s="5"/>
      <c r="F899" s="5"/>
      <c r="G899" s="5"/>
      <c r="H899" s="5"/>
      <c r="I899" s="5"/>
      <c r="J899" s="2"/>
      <c r="K899" s="17"/>
      <c r="L899" s="31"/>
      <c r="N899" s="9"/>
      <c r="P899" s="5"/>
      <c r="Q899" s="5"/>
      <c r="R899" s="5"/>
      <c r="S899" s="5"/>
      <c r="T899" s="5"/>
      <c r="U899" s="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 x14ac:dyDescent="0.2">
      <c r="A900" s="5"/>
      <c r="B900" s="13"/>
      <c r="C900" s="37"/>
      <c r="D900" s="17"/>
      <c r="E900" s="5"/>
      <c r="F900" s="5"/>
      <c r="G900" s="5"/>
      <c r="H900" s="5"/>
      <c r="I900" s="5"/>
      <c r="J900" s="2"/>
      <c r="K900" s="17"/>
      <c r="L900" s="31"/>
      <c r="N900" s="9"/>
      <c r="P900" s="5"/>
      <c r="Q900" s="5"/>
      <c r="R900" s="5"/>
      <c r="S900" s="5"/>
      <c r="T900" s="5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 x14ac:dyDescent="0.2">
      <c r="A901" s="5"/>
      <c r="B901" s="14"/>
      <c r="C901" s="37"/>
      <c r="D901" s="17"/>
      <c r="E901" s="5"/>
      <c r="F901" s="5"/>
      <c r="G901" s="5"/>
      <c r="H901" s="5"/>
      <c r="I901" s="5"/>
      <c r="J901" s="2"/>
      <c r="K901" s="17"/>
      <c r="L901" s="31"/>
      <c r="N901" s="9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 x14ac:dyDescent="0.2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17"/>
      <c r="L902" s="31"/>
      <c r="O902" s="5"/>
      <c r="P902" s="5"/>
      <c r="Q902" s="5"/>
      <c r="R902" s="5"/>
      <c r="S902" s="5"/>
      <c r="T902" s="5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 x14ac:dyDescent="0.2">
      <c r="A903" s="5"/>
      <c r="B903" s="14"/>
      <c r="C903" s="37"/>
      <c r="D903" s="17"/>
      <c r="E903" s="5"/>
      <c r="F903" s="5"/>
      <c r="G903" s="5"/>
      <c r="H903" s="5"/>
      <c r="I903" s="5"/>
      <c r="J903" s="2"/>
      <c r="K903" s="17"/>
      <c r="L903" s="31"/>
      <c r="N903" s="9"/>
      <c r="P903" s="5"/>
      <c r="Q903" s="5"/>
      <c r="R903" s="5"/>
      <c r="S903" s="5"/>
      <c r="T903" s="5"/>
      <c r="U903" s="9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:49" x14ac:dyDescent="0.2">
      <c r="A904" s="5"/>
      <c r="B904" s="13"/>
      <c r="C904" s="37"/>
      <c r="D904" s="17"/>
      <c r="E904" s="5"/>
      <c r="F904" s="5"/>
      <c r="G904" s="5"/>
      <c r="H904" s="5"/>
      <c r="I904" s="5"/>
      <c r="J904" s="2"/>
      <c r="K904" s="17"/>
      <c r="L904" s="33"/>
      <c r="N904" s="9"/>
      <c r="P904" s="5"/>
      <c r="Q904" s="5"/>
      <c r="R904" s="5"/>
      <c r="S904" s="5"/>
      <c r="T904" s="5"/>
      <c r="U904" s="9"/>
      <c r="AR904"/>
      <c r="AS904"/>
      <c r="AT904"/>
      <c r="AU904"/>
      <c r="AV904"/>
      <c r="AW904"/>
    </row>
    <row r="905" spans="1:49" x14ac:dyDescent="0.2">
      <c r="A905" s="5"/>
      <c r="B905" s="14"/>
      <c r="C905" s="37"/>
      <c r="D905" s="17"/>
      <c r="E905" s="5"/>
      <c r="F905" s="5"/>
      <c r="G905" s="5"/>
      <c r="H905" s="5"/>
      <c r="I905" s="5"/>
      <c r="J905" s="2"/>
      <c r="K905" s="17"/>
      <c r="L905" s="33"/>
      <c r="N905" s="9"/>
      <c r="P905" s="5"/>
      <c r="Q905" s="5"/>
      <c r="R905" s="5"/>
      <c r="S905" s="5"/>
      <c r="T905" s="5"/>
      <c r="AR905"/>
      <c r="AS905"/>
      <c r="AT905"/>
      <c r="AU905"/>
      <c r="AV905"/>
      <c r="AW905"/>
    </row>
    <row r="906" spans="1:49" x14ac:dyDescent="0.2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17"/>
      <c r="L906" s="31"/>
      <c r="N906" s="27"/>
      <c r="O906" s="5"/>
      <c r="P906" s="5"/>
      <c r="Q906" s="5"/>
      <c r="R906" s="5"/>
      <c r="S906" s="5"/>
      <c r="T906" s="5"/>
      <c r="U906" s="9"/>
      <c r="AR906"/>
      <c r="AS906"/>
      <c r="AT906"/>
      <c r="AU906"/>
      <c r="AV906"/>
      <c r="AW906"/>
    </row>
    <row r="907" spans="1:49" x14ac:dyDescent="0.2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17"/>
      <c r="L907" s="33"/>
      <c r="N907" s="9"/>
      <c r="P907" s="5"/>
      <c r="Q907" s="5"/>
      <c r="R907" s="5"/>
      <c r="S907" s="5"/>
      <c r="T907" s="5"/>
      <c r="U907" s="9"/>
      <c r="AR907"/>
      <c r="AS907"/>
      <c r="AT907"/>
      <c r="AU907"/>
      <c r="AV907"/>
      <c r="AW907"/>
    </row>
    <row r="908" spans="1:49" x14ac:dyDescent="0.2">
      <c r="A908" s="5"/>
      <c r="B908" s="14"/>
      <c r="C908" s="37"/>
      <c r="D908" s="17"/>
      <c r="E908" s="5"/>
      <c r="F908" s="5"/>
      <c r="G908" s="5"/>
      <c r="H908" s="5"/>
      <c r="I908" s="5"/>
      <c r="J908" s="2"/>
      <c r="K908" s="17"/>
      <c r="L908" s="31"/>
      <c r="N908" s="9"/>
      <c r="P908" s="5"/>
      <c r="Q908" s="5"/>
      <c r="R908" s="5"/>
      <c r="S908" s="5"/>
      <c r="T908" s="5"/>
      <c r="AR908"/>
      <c r="AS908"/>
      <c r="AT908"/>
      <c r="AU908"/>
      <c r="AV908"/>
      <c r="AW908"/>
    </row>
    <row r="909" spans="1:49" x14ac:dyDescent="0.2">
      <c r="A909" s="9"/>
      <c r="B909" s="36"/>
      <c r="C909" s="26"/>
      <c r="D909" s="26"/>
      <c r="E909" s="9"/>
      <c r="F909" s="9"/>
      <c r="G909" s="9"/>
      <c r="H909" s="9"/>
      <c r="I909" s="9"/>
      <c r="J909" s="8"/>
      <c r="K909" s="26"/>
      <c r="L909" s="31"/>
      <c r="O909" s="9"/>
      <c r="P909" s="9"/>
      <c r="Q909" s="9"/>
      <c r="R909" s="9"/>
      <c r="S909" s="9"/>
      <c r="T909" s="9"/>
      <c r="U909" s="9"/>
      <c r="AR909"/>
      <c r="AS909"/>
      <c r="AT909"/>
      <c r="AU909"/>
      <c r="AV909"/>
      <c r="AW909"/>
    </row>
    <row r="910" spans="1:49" x14ac:dyDescent="0.2">
      <c r="A910" s="5"/>
      <c r="B910" s="13"/>
      <c r="C910" s="37"/>
      <c r="D910" s="17"/>
      <c r="E910" s="5"/>
      <c r="F910" s="5"/>
      <c r="G910" s="5"/>
      <c r="H910" s="5"/>
      <c r="I910" s="5"/>
      <c r="J910" s="2"/>
      <c r="K910" s="17"/>
      <c r="L910" s="33"/>
      <c r="O910" s="5"/>
      <c r="P910" s="5"/>
      <c r="Q910" s="5"/>
      <c r="R910" s="5"/>
      <c r="S910" s="5"/>
      <c r="T910" s="5"/>
      <c r="AR910"/>
      <c r="AS910"/>
      <c r="AT910"/>
      <c r="AU910"/>
      <c r="AV910"/>
      <c r="AW910"/>
    </row>
    <row r="911" spans="1:49" x14ac:dyDescent="0.2">
      <c r="A911" s="5"/>
      <c r="B911" s="14"/>
      <c r="C911" s="37"/>
      <c r="D911" s="17"/>
      <c r="E911" s="5"/>
      <c r="F911" s="5"/>
      <c r="G911" s="5"/>
      <c r="H911" s="5"/>
      <c r="I911" s="5"/>
      <c r="J911" s="2"/>
      <c r="K911" s="17"/>
      <c r="L911" s="31"/>
      <c r="N911" s="9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 x14ac:dyDescent="0.2">
      <c r="A912" s="5"/>
      <c r="B912" s="14"/>
      <c r="C912" s="37"/>
      <c r="D912" s="17"/>
      <c r="E912" s="5"/>
      <c r="F912" s="5"/>
      <c r="G912" s="5"/>
      <c r="H912" s="5"/>
      <c r="I912" s="5"/>
      <c r="J912" s="2"/>
      <c r="K912" s="17"/>
      <c r="L912" s="31"/>
      <c r="N912" s="9"/>
      <c r="P912" s="5"/>
      <c r="Q912" s="5"/>
      <c r="R912" s="5"/>
      <c r="S912" s="5"/>
      <c r="T912" s="5"/>
      <c r="AR912"/>
      <c r="AS912"/>
      <c r="AT912"/>
      <c r="AU912"/>
      <c r="AV912"/>
      <c r="AW912"/>
    </row>
    <row r="913" spans="1:49" x14ac:dyDescent="0.2">
      <c r="A913" s="9"/>
      <c r="B913" s="13"/>
      <c r="C913" s="26"/>
      <c r="D913" s="26"/>
      <c r="E913" s="9"/>
      <c r="F913" s="9"/>
      <c r="G913" s="9"/>
      <c r="H913" s="9"/>
      <c r="I913" s="9"/>
      <c r="J913" s="8"/>
      <c r="K913" s="26"/>
      <c r="L913" s="31"/>
      <c r="O913" s="9"/>
      <c r="P913" s="9"/>
      <c r="Q913" s="9"/>
      <c r="R913" s="9"/>
      <c r="S913" s="9"/>
      <c r="T913" s="9"/>
      <c r="U913" s="9"/>
      <c r="AR913"/>
      <c r="AS913"/>
      <c r="AT913"/>
      <c r="AU913"/>
      <c r="AV913"/>
      <c r="AW913"/>
    </row>
    <row r="914" spans="1:49" x14ac:dyDescent="0.2">
      <c r="A914" s="5"/>
      <c r="B914" s="14"/>
      <c r="C914" s="37"/>
      <c r="D914" s="17"/>
      <c r="E914" s="5"/>
      <c r="F914" s="5"/>
      <c r="G914" s="5"/>
      <c r="H914" s="5"/>
      <c r="I914" s="5"/>
      <c r="J914" s="2"/>
      <c r="K914" s="17"/>
      <c r="L914" s="33"/>
      <c r="N914" s="12"/>
      <c r="O914" s="9"/>
      <c r="Q914" s="5"/>
      <c r="R914" s="5"/>
      <c r="S914" s="5"/>
      <c r="T914" s="5"/>
      <c r="U914" s="9"/>
      <c r="AR914"/>
      <c r="AS914"/>
      <c r="AT914"/>
      <c r="AU914"/>
      <c r="AV914"/>
      <c r="AW914"/>
    </row>
    <row r="915" spans="1:49" x14ac:dyDescent="0.2">
      <c r="A915" s="5"/>
      <c r="B915" s="13"/>
      <c r="C915" s="37"/>
      <c r="D915" s="17"/>
      <c r="E915" s="5"/>
      <c r="F915" s="5"/>
      <c r="G915" s="5"/>
      <c r="H915" s="5"/>
      <c r="I915" s="5"/>
      <c r="J915" s="2"/>
      <c r="K915" s="17"/>
      <c r="N915" s="9"/>
      <c r="P915" s="5"/>
      <c r="Q915" s="5"/>
      <c r="R915" s="5"/>
      <c r="S915" s="5"/>
      <c r="T915" s="5"/>
      <c r="AR915"/>
      <c r="AS915"/>
      <c r="AT915"/>
      <c r="AU915"/>
      <c r="AV915"/>
      <c r="AW915"/>
    </row>
    <row r="916" spans="1:49" x14ac:dyDescent="0.2">
      <c r="A916" s="5"/>
      <c r="B916" s="13"/>
      <c r="C916" s="37"/>
      <c r="D916" s="17"/>
      <c r="E916" s="5"/>
      <c r="F916" s="5"/>
      <c r="G916" s="5"/>
      <c r="H916" s="5"/>
      <c r="I916" s="5"/>
      <c r="J916" s="2"/>
      <c r="K916" s="17"/>
      <c r="L916" s="33"/>
      <c r="N916" s="9"/>
      <c r="P916" s="5"/>
      <c r="Q916" s="5"/>
      <c r="R916" s="5"/>
      <c r="S916" s="5"/>
      <c r="T916" s="5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</row>
    <row r="917" spans="1:49" x14ac:dyDescent="0.2">
      <c r="A917" s="9"/>
      <c r="B917" s="36"/>
      <c r="C917" s="26"/>
      <c r="D917" s="26"/>
      <c r="E917" s="9"/>
      <c r="F917" s="9"/>
      <c r="G917" s="9"/>
      <c r="H917" s="9"/>
      <c r="I917" s="9"/>
      <c r="J917" s="8"/>
      <c r="K917" s="26"/>
      <c r="P917" s="9"/>
      <c r="R917" s="9"/>
      <c r="T917" s="9"/>
      <c r="U917" s="9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 x14ac:dyDescent="0.2">
      <c r="A918" s="5"/>
      <c r="B918" s="14"/>
      <c r="C918" s="37"/>
      <c r="D918" s="17"/>
      <c r="E918" s="5"/>
      <c r="F918" s="5"/>
      <c r="G918" s="5"/>
      <c r="H918" s="5"/>
      <c r="I918" s="5"/>
      <c r="J918" s="2"/>
      <c r="K918" s="17"/>
      <c r="L918" s="31"/>
      <c r="N918" s="9"/>
      <c r="P918" s="5"/>
      <c r="Q918" s="5"/>
      <c r="R918" s="5"/>
      <c r="S918" s="5"/>
      <c r="T918" s="5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 x14ac:dyDescent="0.2">
      <c r="A919" s="5"/>
      <c r="B919" s="14"/>
      <c r="C919" s="37"/>
      <c r="D919" s="17"/>
      <c r="E919" s="5"/>
      <c r="F919" s="5"/>
      <c r="G919" s="5"/>
      <c r="H919" s="5"/>
      <c r="I919" s="5"/>
      <c r="J919" s="2"/>
      <c r="K919" s="17"/>
      <c r="L919" s="31"/>
      <c r="N919" s="9"/>
      <c r="P919" s="5"/>
      <c r="Q919" s="5"/>
      <c r="R919" s="5"/>
      <c r="S919" s="5"/>
      <c r="T919" s="5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 x14ac:dyDescent="0.2">
      <c r="A920" s="5"/>
      <c r="B920" s="13"/>
      <c r="C920" s="37"/>
      <c r="D920" s="17"/>
      <c r="E920" s="5"/>
      <c r="F920" s="5"/>
      <c r="G920" s="5"/>
      <c r="H920" s="5"/>
      <c r="I920" s="5"/>
      <c r="J920" s="2"/>
      <c r="K920" s="17"/>
      <c r="L920" s="33"/>
      <c r="N920" s="9"/>
      <c r="P920" s="5"/>
      <c r="Q920" s="5"/>
      <c r="R920" s="5"/>
      <c r="S920" s="5"/>
      <c r="T920" s="5"/>
      <c r="U920" s="9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:49" x14ac:dyDescent="0.2">
      <c r="A921" s="9"/>
      <c r="B921" s="36"/>
      <c r="C921" s="26"/>
      <c r="D921" s="26"/>
      <c r="E921" s="9"/>
      <c r="F921" s="9"/>
      <c r="G921" s="9"/>
      <c r="H921" s="9"/>
      <c r="I921" s="9"/>
      <c r="J921" s="8"/>
      <c r="N921" s="9"/>
      <c r="Q921" s="9"/>
      <c r="S921" s="9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</row>
    <row r="922" spans="1:49" x14ac:dyDescent="0.2">
      <c r="A922" s="5"/>
      <c r="B922" s="14"/>
      <c r="C922" s="37"/>
      <c r="D922" s="17"/>
      <c r="E922" s="5"/>
      <c r="F922" s="5"/>
      <c r="G922" s="5"/>
      <c r="H922" s="5"/>
      <c r="I922" s="5"/>
      <c r="J922" s="2"/>
      <c r="K922" s="17"/>
      <c r="L922" s="31"/>
      <c r="N922" s="9"/>
      <c r="P922" s="5"/>
      <c r="Q922" s="5"/>
      <c r="R922" s="5"/>
      <c r="S922" s="5"/>
      <c r="T922" s="5"/>
      <c r="U922" s="9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 x14ac:dyDescent="0.2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17"/>
      <c r="L923" s="31"/>
      <c r="O923" s="5"/>
      <c r="P923" s="5"/>
      <c r="Q923" s="5"/>
      <c r="R923" s="5"/>
      <c r="S923" s="5"/>
      <c r="T923" s="5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 x14ac:dyDescent="0.2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17"/>
      <c r="L924" s="33"/>
      <c r="N924" s="9"/>
      <c r="P924" s="5"/>
      <c r="Q924" s="5"/>
      <c r="R924" s="5"/>
      <c r="S924" s="5"/>
      <c r="T924" s="5"/>
      <c r="U924" s="9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 x14ac:dyDescent="0.2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17"/>
      <c r="L925" s="31"/>
      <c r="N925" s="9"/>
      <c r="P925" s="5"/>
      <c r="Q925" s="5"/>
      <c r="R925" s="5"/>
      <c r="S925" s="5"/>
      <c r="T925" s="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 x14ac:dyDescent="0.2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17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 x14ac:dyDescent="0.2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17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 x14ac:dyDescent="0.2">
      <c r="A928" s="5"/>
      <c r="B928" s="14"/>
      <c r="C928" s="37"/>
      <c r="D928" s="17"/>
      <c r="E928" s="5"/>
      <c r="F928" s="5"/>
      <c r="G928" s="5"/>
      <c r="H928" s="5"/>
      <c r="I928" s="5"/>
      <c r="J928" s="2"/>
      <c r="K928" s="17"/>
      <c r="L928" s="31"/>
      <c r="N928" s="9"/>
      <c r="P928" s="5"/>
      <c r="Q928" s="5"/>
      <c r="R928" s="5"/>
      <c r="S928" s="5"/>
      <c r="T928" s="5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 x14ac:dyDescent="0.2">
      <c r="A929" s="9"/>
      <c r="B929" s="36"/>
      <c r="C929" s="26"/>
      <c r="D929" s="26"/>
      <c r="E929" s="9"/>
      <c r="F929" s="9"/>
      <c r="G929" s="9"/>
      <c r="H929" s="9"/>
      <c r="I929" s="9"/>
      <c r="J929" s="8"/>
      <c r="K929" s="26"/>
      <c r="L929" s="31"/>
      <c r="O929" s="9"/>
      <c r="P929" s="9"/>
      <c r="Q929" s="9"/>
      <c r="R929" s="9"/>
      <c r="S929" s="9"/>
      <c r="T929" s="9"/>
      <c r="U929" s="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 x14ac:dyDescent="0.2">
      <c r="A930" s="5"/>
      <c r="B930" s="13"/>
      <c r="C930" s="37"/>
      <c r="D930" s="17"/>
      <c r="E930" s="5"/>
      <c r="F930" s="5"/>
      <c r="G930" s="5"/>
      <c r="H930" s="5"/>
      <c r="I930" s="5"/>
      <c r="J930" s="2"/>
      <c r="K930" s="17"/>
      <c r="N930" s="9"/>
      <c r="Q930" s="5"/>
      <c r="S930" s="5"/>
      <c r="U930" s="9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 x14ac:dyDescent="0.2">
      <c r="A931" s="5"/>
      <c r="B931" s="13"/>
      <c r="C931" s="37"/>
      <c r="D931" s="17"/>
      <c r="E931" s="5"/>
      <c r="F931" s="5"/>
      <c r="G931" s="5"/>
      <c r="H931" s="5"/>
      <c r="I931" s="5"/>
      <c r="J931" s="2"/>
      <c r="K931" s="17"/>
      <c r="L931" s="31"/>
      <c r="N931" s="9"/>
      <c r="P931" s="5"/>
      <c r="Q931" s="5"/>
      <c r="R931" s="5"/>
      <c r="S931" s="5"/>
      <c r="T931" s="5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 x14ac:dyDescent="0.2">
      <c r="A932" s="5"/>
      <c r="B932" s="14"/>
      <c r="C932" s="37"/>
      <c r="D932" s="17"/>
      <c r="E932" s="5"/>
      <c r="F932" s="5"/>
      <c r="G932" s="5"/>
      <c r="H932" s="5"/>
      <c r="I932" s="5"/>
      <c r="J932" s="2"/>
      <c r="K932" s="17"/>
      <c r="L932" s="33"/>
      <c r="N932" s="12"/>
      <c r="O932" s="9"/>
      <c r="Q932" s="5"/>
      <c r="R932" s="5"/>
      <c r="S932" s="5"/>
      <c r="T932" s="5"/>
      <c r="U932" s="9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</row>
    <row r="933" spans="1:49" x14ac:dyDescent="0.2">
      <c r="A933" s="9"/>
      <c r="B933" s="13"/>
      <c r="C933" s="26"/>
      <c r="D933" s="26"/>
      <c r="E933" s="9"/>
      <c r="F933" s="9"/>
      <c r="G933" s="9"/>
      <c r="H933" s="9"/>
      <c r="I933" s="9"/>
      <c r="J933" s="8"/>
      <c r="K933" s="26"/>
      <c r="L933" s="32"/>
      <c r="P933" s="9"/>
      <c r="R933" s="9"/>
      <c r="T933" s="9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</row>
    <row r="934" spans="1:49" x14ac:dyDescent="0.2">
      <c r="A934" s="9"/>
      <c r="B934" s="36"/>
      <c r="C934" s="26"/>
      <c r="D934" s="26"/>
      <c r="E934" s="9"/>
      <c r="F934" s="9"/>
      <c r="G934" s="9"/>
      <c r="H934" s="9"/>
      <c r="I934" s="9"/>
      <c r="J934" s="8"/>
      <c r="N934" s="9"/>
      <c r="Q934" s="9"/>
      <c r="T934" s="9"/>
      <c r="U934" s="9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 x14ac:dyDescent="0.2">
      <c r="A935" s="5"/>
      <c r="B935" s="14"/>
      <c r="C935" s="37"/>
      <c r="D935" s="17"/>
      <c r="E935" s="5"/>
      <c r="F935" s="5"/>
      <c r="G935" s="5"/>
      <c r="H935" s="5"/>
      <c r="I935" s="5"/>
      <c r="J935" s="2"/>
      <c r="K935" s="17"/>
      <c r="L935" s="31"/>
      <c r="N935" s="9"/>
      <c r="P935" s="5"/>
      <c r="Q935" s="5"/>
      <c r="R935" s="5"/>
      <c r="S935" s="5"/>
      <c r="T935" s="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 x14ac:dyDescent="0.2">
      <c r="A936" s="5"/>
      <c r="B936" s="13"/>
      <c r="C936" s="37"/>
      <c r="D936" s="17"/>
      <c r="E936" s="5"/>
      <c r="F936" s="5"/>
      <c r="G936" s="5"/>
      <c r="H936" s="5"/>
      <c r="I936" s="5"/>
      <c r="J936" s="2"/>
      <c r="K936" s="17"/>
      <c r="N936" s="9"/>
      <c r="Q936" s="5"/>
      <c r="S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 x14ac:dyDescent="0.2">
      <c r="A937" s="5"/>
      <c r="B937" s="14"/>
      <c r="C937" s="37"/>
      <c r="D937" s="17"/>
      <c r="E937" s="5"/>
      <c r="F937" s="5"/>
      <c r="G937" s="5"/>
      <c r="H937" s="5"/>
      <c r="I937" s="5"/>
      <c r="J937" s="2"/>
      <c r="K937" s="17"/>
      <c r="L937" s="31"/>
      <c r="O937" s="5"/>
      <c r="P937" s="5"/>
      <c r="Q937" s="5"/>
      <c r="R937" s="5"/>
      <c r="S937" s="5"/>
      <c r="T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 x14ac:dyDescent="0.2">
      <c r="A938" s="5"/>
      <c r="B938" s="13"/>
      <c r="C938" s="37"/>
      <c r="D938" s="17"/>
      <c r="E938" s="5"/>
      <c r="F938" s="5"/>
      <c r="G938" s="5"/>
      <c r="H938" s="5"/>
      <c r="I938" s="5"/>
      <c r="J938" s="2"/>
      <c r="K938" s="17"/>
      <c r="L938" s="31"/>
      <c r="N938" s="9"/>
      <c r="P938" s="5"/>
      <c r="Q938" s="5"/>
      <c r="R938" s="5"/>
      <c r="S938" s="5"/>
      <c r="T938" s="5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 x14ac:dyDescent="0.2">
      <c r="A939" s="9"/>
      <c r="B939" s="36"/>
      <c r="C939" s="26"/>
      <c r="D939" s="26"/>
      <c r="E939" s="9"/>
      <c r="F939" s="9"/>
      <c r="G939" s="9"/>
      <c r="H939" s="9"/>
      <c r="I939" s="9"/>
      <c r="J939" s="8"/>
      <c r="K939" s="26"/>
      <c r="O939" s="9"/>
      <c r="P939" s="9"/>
      <c r="Q939" s="9"/>
      <c r="R939" s="9"/>
      <c r="S939" s="9"/>
      <c r="T939" s="9"/>
      <c r="U939" s="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 x14ac:dyDescent="0.2">
      <c r="A940" s="5"/>
      <c r="B940" s="13"/>
      <c r="C940" s="37"/>
      <c r="D940" s="17"/>
      <c r="E940" s="5"/>
      <c r="F940" s="5"/>
      <c r="G940" s="5"/>
      <c r="H940" s="5"/>
      <c r="I940" s="5"/>
      <c r="J940" s="2"/>
      <c r="K940" s="17"/>
      <c r="P940" s="5"/>
      <c r="R940" s="5"/>
      <c r="T940" s="5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 x14ac:dyDescent="0.2">
      <c r="A941" s="5"/>
      <c r="B941" s="13"/>
      <c r="C941" s="37"/>
      <c r="D941" s="17"/>
      <c r="E941" s="5"/>
      <c r="F941" s="5"/>
      <c r="G941" s="5"/>
      <c r="H941" s="5"/>
      <c r="I941" s="5"/>
      <c r="J941" s="2"/>
      <c r="K941" s="17"/>
      <c r="L941" s="31"/>
      <c r="N941" s="9"/>
      <c r="P941" s="5"/>
      <c r="Q941" s="5"/>
      <c r="R941" s="5"/>
      <c r="S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 x14ac:dyDescent="0.2">
      <c r="A942" s="5"/>
      <c r="B942" s="14"/>
      <c r="C942" s="37"/>
      <c r="D942" s="17"/>
      <c r="E942" s="5"/>
      <c r="F942" s="5"/>
      <c r="G942" s="5"/>
      <c r="H942" s="5"/>
      <c r="I942" s="5"/>
      <c r="J942" s="2"/>
      <c r="K942" s="17"/>
      <c r="N942" s="9"/>
      <c r="P942" s="5"/>
      <c r="R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 x14ac:dyDescent="0.2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17"/>
      <c r="L943" s="31"/>
      <c r="N943" s="9"/>
      <c r="P943" s="5"/>
      <c r="Q943" s="5"/>
      <c r="R943" s="5"/>
      <c r="S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 x14ac:dyDescent="0.2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17"/>
      <c r="L944" s="31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 x14ac:dyDescent="0.2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17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 x14ac:dyDescent="0.2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17"/>
      <c r="L946" s="31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 x14ac:dyDescent="0.2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17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 x14ac:dyDescent="0.2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17"/>
      <c r="L948" s="31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 x14ac:dyDescent="0.2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17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 x14ac:dyDescent="0.2">
      <c r="A950" s="5"/>
      <c r="B950" s="14"/>
      <c r="C950" s="37"/>
      <c r="D950" s="17"/>
      <c r="E950" s="5"/>
      <c r="F950" s="5"/>
      <c r="G950" s="5"/>
      <c r="H950" s="5"/>
      <c r="I950" s="5"/>
      <c r="J950" s="2"/>
      <c r="K950" s="17"/>
      <c r="L950" s="31"/>
      <c r="N950" s="9"/>
      <c r="P950" s="5"/>
      <c r="Q950" s="5"/>
      <c r="R950" s="5"/>
      <c r="S950" s="5"/>
      <c r="T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 x14ac:dyDescent="0.2">
      <c r="A951" s="5"/>
      <c r="B951" s="13"/>
      <c r="C951" s="37"/>
      <c r="D951" s="17"/>
      <c r="E951" s="5"/>
      <c r="F951" s="5"/>
      <c r="G951" s="5"/>
      <c r="H951" s="5"/>
      <c r="I951" s="5"/>
      <c r="J951" s="2"/>
      <c r="K951" s="17"/>
      <c r="O951" s="5"/>
      <c r="Q951" s="5"/>
      <c r="S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 x14ac:dyDescent="0.2">
      <c r="A952" s="5"/>
      <c r="B952" s="13"/>
      <c r="C952" s="37"/>
      <c r="D952" s="17"/>
      <c r="E952" s="5"/>
      <c r="F952" s="5"/>
      <c r="G952" s="5"/>
      <c r="H952" s="5"/>
      <c r="I952" s="5"/>
      <c r="J952" s="2"/>
      <c r="K952" s="17"/>
      <c r="N952" s="9"/>
      <c r="Q952" s="5"/>
      <c r="S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 x14ac:dyDescent="0.2">
      <c r="A953" s="5"/>
      <c r="B953" s="14"/>
      <c r="C953" s="37"/>
      <c r="D953" s="17"/>
      <c r="E953" s="5"/>
      <c r="F953" s="5"/>
      <c r="G953" s="5"/>
      <c r="H953" s="5"/>
      <c r="I953" s="5"/>
      <c r="J953" s="2"/>
      <c r="K953" s="17"/>
      <c r="L953" s="31"/>
      <c r="N953" s="9"/>
      <c r="P953" s="5"/>
      <c r="Q953" s="5"/>
      <c r="R953" s="5"/>
      <c r="S953" s="5"/>
      <c r="T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 x14ac:dyDescent="0.2">
      <c r="A954" s="5"/>
      <c r="B954" s="13"/>
      <c r="C954" s="37"/>
      <c r="D954" s="17"/>
      <c r="E954" s="5"/>
      <c r="F954" s="5"/>
      <c r="G954" s="5"/>
      <c r="H954" s="5"/>
      <c r="I954" s="5"/>
      <c r="J954" s="2"/>
      <c r="K954" s="17"/>
      <c r="L954" s="33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 x14ac:dyDescent="0.2">
      <c r="A955" s="5"/>
      <c r="B955" s="14"/>
      <c r="C955" s="37"/>
      <c r="D955" s="17"/>
      <c r="E955" s="5"/>
      <c r="F955" s="5"/>
      <c r="G955" s="5"/>
      <c r="H955" s="5"/>
      <c r="I955" s="5"/>
      <c r="J955" s="2"/>
      <c r="K955" s="17"/>
      <c r="L955" s="31"/>
      <c r="N955" s="9"/>
      <c r="P955" s="5"/>
      <c r="Q955" s="5"/>
      <c r="R955" s="5"/>
      <c r="S955" s="5"/>
      <c r="T955" s="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 x14ac:dyDescent="0.2">
      <c r="A956" s="9"/>
      <c r="B956" s="13"/>
      <c r="C956" s="26"/>
      <c r="D956" s="26"/>
      <c r="E956" s="9"/>
      <c r="F956" s="9"/>
      <c r="G956" s="9"/>
      <c r="H956" s="9"/>
      <c r="I956" s="9"/>
      <c r="J956" s="8"/>
      <c r="K956" s="26"/>
      <c r="L956" s="31"/>
      <c r="O956" s="9"/>
      <c r="P956" s="9"/>
      <c r="Q956" s="9"/>
      <c r="R956" s="9"/>
      <c r="S956" s="9"/>
      <c r="T956" s="9"/>
      <c r="U956" s="9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 x14ac:dyDescent="0.2">
      <c r="A957" s="9"/>
      <c r="B957" s="36"/>
      <c r="C957" s="26"/>
      <c r="D957" s="26"/>
      <c r="E957" s="9"/>
      <c r="F957" s="9"/>
      <c r="G957" s="9"/>
      <c r="H957" s="9"/>
      <c r="I957" s="9"/>
      <c r="J957" s="8"/>
      <c r="N957" s="9"/>
      <c r="Q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 x14ac:dyDescent="0.2">
      <c r="A958" s="9"/>
      <c r="B958" s="36"/>
      <c r="C958" s="26"/>
      <c r="D958" s="26"/>
      <c r="E958" s="9"/>
      <c r="F958" s="9"/>
      <c r="G958" s="9"/>
      <c r="H958" s="9"/>
      <c r="I958" s="9"/>
      <c r="J958" s="8"/>
      <c r="K958" s="26"/>
      <c r="L958" s="31"/>
      <c r="O958" s="9"/>
      <c r="P958" s="9"/>
      <c r="Q958" s="9"/>
      <c r="R958" s="9"/>
      <c r="S958" s="9"/>
      <c r="T958" s="9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 x14ac:dyDescent="0.2">
      <c r="A959" s="5"/>
      <c r="B959" s="14"/>
      <c r="C959" s="37"/>
      <c r="D959" s="17"/>
      <c r="E959" s="5"/>
      <c r="F959" s="5"/>
      <c r="G959" s="5"/>
      <c r="H959" s="5"/>
      <c r="I959" s="5"/>
      <c r="J959" s="2"/>
      <c r="K959" s="17"/>
      <c r="L959" s="33"/>
      <c r="N959" s="12"/>
      <c r="O959" s="9"/>
      <c r="Q959" s="5"/>
      <c r="R959" s="5"/>
      <c r="S959" s="5"/>
      <c r="T959" s="5"/>
      <c r="U959" s="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 x14ac:dyDescent="0.2">
      <c r="A960" s="5"/>
      <c r="B960" s="13"/>
      <c r="C960" s="37"/>
      <c r="D960" s="17"/>
      <c r="E960" s="5"/>
      <c r="F960" s="5"/>
      <c r="G960" s="5"/>
      <c r="H960" s="5"/>
      <c r="I960" s="5"/>
      <c r="J960" s="2"/>
      <c r="K960" s="17"/>
      <c r="O960" s="5"/>
      <c r="Q960" s="5"/>
      <c r="S960" s="5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 x14ac:dyDescent="0.2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17"/>
      <c r="N961" s="9"/>
      <c r="Q961" s="5"/>
      <c r="S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 x14ac:dyDescent="0.2">
      <c r="A962" s="5"/>
      <c r="B962" s="13"/>
      <c r="C962" s="37"/>
      <c r="D962" s="17"/>
      <c r="E962" s="5"/>
      <c r="F962" s="5"/>
      <c r="G962" s="5"/>
      <c r="H962" s="5"/>
      <c r="I962" s="5"/>
      <c r="J962" s="2"/>
      <c r="K962" s="17"/>
      <c r="L962" s="33"/>
      <c r="N962" s="9"/>
      <c r="P962" s="5"/>
      <c r="Q962" s="5"/>
      <c r="R962" s="5"/>
      <c r="S962" s="5"/>
      <c r="T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 x14ac:dyDescent="0.2">
      <c r="A963" s="5"/>
      <c r="B963" s="14"/>
      <c r="C963" s="37"/>
      <c r="D963" s="17"/>
      <c r="E963" s="5"/>
      <c r="F963" s="5"/>
      <c r="G963" s="5"/>
      <c r="H963" s="5"/>
      <c r="I963" s="5"/>
      <c r="J963" s="2"/>
      <c r="K963" s="17"/>
      <c r="L963" s="31"/>
      <c r="O963" s="5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 x14ac:dyDescent="0.2">
      <c r="A964" s="5"/>
      <c r="B964" s="14"/>
      <c r="C964" s="37"/>
      <c r="D964" s="17"/>
      <c r="E964" s="5"/>
      <c r="F964" s="5"/>
      <c r="G964" s="5"/>
      <c r="H964" s="5"/>
      <c r="I964" s="5"/>
      <c r="J964" s="2"/>
      <c r="K964" s="17"/>
      <c r="L964" s="31"/>
      <c r="N964" s="9"/>
      <c r="P964" s="5"/>
      <c r="Q964" s="5"/>
      <c r="R964" s="5"/>
      <c r="S964" s="5"/>
      <c r="T964" s="5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 x14ac:dyDescent="0.2">
      <c r="A965" s="9"/>
      <c r="B965" s="36"/>
      <c r="C965" s="26"/>
      <c r="D965" s="26"/>
      <c r="E965" s="9"/>
      <c r="F965" s="9"/>
      <c r="G965" s="9"/>
      <c r="H965" s="9"/>
      <c r="I965" s="9"/>
      <c r="J965" s="8"/>
      <c r="K965" s="26"/>
      <c r="P965" s="9"/>
      <c r="R965" s="9"/>
      <c r="U965" s="9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 x14ac:dyDescent="0.2">
      <c r="A966" s="5"/>
      <c r="B966" s="13"/>
      <c r="C966" s="37"/>
      <c r="D966" s="17"/>
      <c r="E966" s="5"/>
      <c r="F966" s="5"/>
      <c r="G966" s="5"/>
      <c r="H966" s="5"/>
      <c r="I966" s="5"/>
      <c r="J966" s="2"/>
      <c r="K966" s="17"/>
      <c r="L966" s="33"/>
      <c r="N966" s="9"/>
      <c r="P966" s="5"/>
      <c r="Q966" s="5"/>
      <c r="R966" s="5"/>
      <c r="S966" s="5"/>
      <c r="T966" s="5"/>
      <c r="U966" s="9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 x14ac:dyDescent="0.2">
      <c r="A967" s="5"/>
      <c r="B967" s="14"/>
      <c r="C967" s="37"/>
      <c r="D967" s="17"/>
      <c r="E967" s="5"/>
      <c r="F967" s="5"/>
      <c r="G967" s="5"/>
      <c r="H967" s="5"/>
      <c r="I967" s="5"/>
      <c r="J967" s="2"/>
      <c r="K967" s="17"/>
      <c r="L967" s="31"/>
      <c r="N967" s="9"/>
      <c r="P967" s="5"/>
      <c r="Q967" s="5"/>
      <c r="R967" s="5"/>
      <c r="S967" s="5"/>
      <c r="T967" s="5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 x14ac:dyDescent="0.2">
      <c r="A968" s="5"/>
      <c r="B968" s="14"/>
      <c r="C968" s="37"/>
      <c r="D968" s="17"/>
      <c r="E968" s="5"/>
      <c r="F968" s="5"/>
      <c r="G968" s="5"/>
      <c r="H968" s="5"/>
      <c r="I968" s="5"/>
      <c r="J968" s="2"/>
      <c r="K968" s="17"/>
      <c r="L968" s="31"/>
      <c r="N968" s="9"/>
      <c r="P968" s="5"/>
      <c r="Q968" s="5"/>
      <c r="R968" s="5"/>
      <c r="S968" s="5"/>
      <c r="T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 x14ac:dyDescent="0.2">
      <c r="A969" s="5"/>
      <c r="B969" s="13"/>
      <c r="C969" s="37"/>
      <c r="D969" s="17"/>
      <c r="E969" s="5"/>
      <c r="F969" s="5"/>
      <c r="G969" s="5"/>
      <c r="H969" s="5"/>
      <c r="I969" s="5"/>
      <c r="J969" s="2"/>
      <c r="K969" s="17"/>
      <c r="N969" s="9"/>
      <c r="Q969" s="5"/>
      <c r="S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 x14ac:dyDescent="0.2">
      <c r="A970" s="5"/>
      <c r="B970" s="13"/>
      <c r="C970" s="37"/>
      <c r="D970" s="17"/>
      <c r="E970" s="5"/>
      <c r="F970" s="5"/>
      <c r="G970" s="5"/>
      <c r="H970" s="5"/>
      <c r="I970" s="5"/>
      <c r="J970" s="2"/>
      <c r="K970" s="17"/>
      <c r="N970" s="9"/>
      <c r="Q970" s="5"/>
      <c r="S970" s="5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 x14ac:dyDescent="0.2">
      <c r="A971" s="5"/>
      <c r="B971" s="14"/>
      <c r="C971" s="37"/>
      <c r="D971" s="17"/>
      <c r="E971" s="5"/>
      <c r="F971" s="5"/>
      <c r="G971" s="5"/>
      <c r="H971" s="5"/>
      <c r="I971" s="5"/>
      <c r="J971" s="2"/>
      <c r="K971" s="17"/>
      <c r="L971" s="31"/>
      <c r="N971" s="9"/>
      <c r="P971" s="5"/>
      <c r="Q971" s="5"/>
      <c r="R971" s="5"/>
      <c r="S971" s="5"/>
      <c r="T971" s="5"/>
      <c r="U971" s="9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 x14ac:dyDescent="0.2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17"/>
      <c r="L972" s="31"/>
      <c r="N972" s="9"/>
      <c r="P972" s="5"/>
      <c r="Q972" s="5"/>
      <c r="R972" s="5"/>
      <c r="S972" s="5"/>
      <c r="T972" s="5"/>
      <c r="U972" s="9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 x14ac:dyDescent="0.2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17"/>
      <c r="L973" s="31"/>
      <c r="N973" s="9"/>
      <c r="P973" s="5"/>
      <c r="Q973" s="5"/>
      <c r="R973" s="5"/>
      <c r="S973" s="5"/>
      <c r="T973" s="5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 x14ac:dyDescent="0.2">
      <c r="A974" s="5"/>
      <c r="B974" s="14"/>
      <c r="C974" s="37"/>
      <c r="D974" s="17"/>
      <c r="E974" s="5"/>
      <c r="F974" s="5"/>
      <c r="G974" s="5"/>
      <c r="H974" s="5"/>
      <c r="I974" s="5"/>
      <c r="J974" s="2"/>
      <c r="K974" s="17"/>
      <c r="L974" s="31"/>
      <c r="N974" s="9"/>
      <c r="P974" s="5"/>
      <c r="Q974" s="5"/>
      <c r="R974" s="5"/>
      <c r="S974" s="5"/>
      <c r="T974" s="5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 x14ac:dyDescent="0.2">
      <c r="A975" s="5"/>
      <c r="B975" s="13"/>
      <c r="C975" s="37"/>
      <c r="D975" s="17"/>
      <c r="E975" s="5"/>
      <c r="F975" s="5"/>
      <c r="G975" s="5"/>
      <c r="H975" s="5"/>
      <c r="I975" s="5"/>
      <c r="J975" s="2"/>
      <c r="K975" s="17"/>
      <c r="N975" s="9"/>
      <c r="Q975" s="5"/>
      <c r="S975" s="5"/>
      <c r="U975" s="9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 x14ac:dyDescent="0.2">
      <c r="A976" s="9"/>
      <c r="B976" s="36"/>
      <c r="C976" s="26"/>
      <c r="D976" s="26"/>
      <c r="E976" s="9"/>
      <c r="F976" s="9"/>
      <c r="G976" s="9"/>
      <c r="H976" s="9"/>
      <c r="I976" s="9"/>
      <c r="J976" s="8"/>
      <c r="L976" s="32"/>
      <c r="N976" s="9"/>
      <c r="Q976" s="9"/>
      <c r="T976" s="9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 x14ac:dyDescent="0.2">
      <c r="A977" s="9"/>
      <c r="B977" s="36"/>
      <c r="C977" s="26"/>
      <c r="D977" s="26"/>
      <c r="E977" s="9"/>
      <c r="F977" s="9"/>
      <c r="G977" s="9"/>
      <c r="H977" s="9"/>
      <c r="I977" s="9"/>
      <c r="J977" s="8"/>
      <c r="K977" s="26"/>
      <c r="L977" s="31"/>
      <c r="O977" s="9"/>
      <c r="P977" s="9"/>
      <c r="Q977" s="9"/>
      <c r="R977" s="9"/>
      <c r="S977" s="9"/>
      <c r="T977" s="9"/>
      <c r="U977" s="9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 x14ac:dyDescent="0.2">
      <c r="A978" s="5"/>
      <c r="B978" s="13"/>
      <c r="C978" s="37"/>
      <c r="D978" s="17"/>
      <c r="E978" s="5"/>
      <c r="F978" s="5"/>
      <c r="G978" s="5"/>
      <c r="H978" s="5"/>
      <c r="I978" s="5"/>
      <c r="J978" s="2"/>
      <c r="K978" s="17"/>
      <c r="L978" s="33"/>
      <c r="O978" s="5"/>
      <c r="P978" s="5"/>
      <c r="Q978" s="5"/>
      <c r="R978" s="5"/>
      <c r="S978" s="5"/>
      <c r="T978" s="5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 x14ac:dyDescent="0.2">
      <c r="A979" s="5"/>
      <c r="B979" s="14"/>
      <c r="C979" s="37"/>
      <c r="D979" s="17"/>
      <c r="E979" s="5"/>
      <c r="F979" s="5"/>
      <c r="G979" s="5"/>
      <c r="H979" s="5"/>
      <c r="I979" s="5"/>
      <c r="J979" s="2"/>
      <c r="K979" s="17"/>
      <c r="L979" s="31"/>
      <c r="N979" s="9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 x14ac:dyDescent="0.2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17"/>
      <c r="L980" s="33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 x14ac:dyDescent="0.2">
      <c r="A981" s="5"/>
      <c r="B981" s="14"/>
      <c r="C981" s="37"/>
      <c r="D981" s="17"/>
      <c r="E981" s="5"/>
      <c r="F981" s="5"/>
      <c r="G981" s="5"/>
      <c r="H981" s="5"/>
      <c r="I981" s="5"/>
      <c r="J981" s="2"/>
      <c r="K981" s="17"/>
      <c r="L981" s="31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 x14ac:dyDescent="0.2">
      <c r="A982" s="5"/>
      <c r="B982" s="13"/>
      <c r="C982" s="37"/>
      <c r="D982" s="17"/>
      <c r="E982" s="5"/>
      <c r="F982" s="5"/>
      <c r="G982" s="5"/>
      <c r="H982" s="5"/>
      <c r="I982" s="5"/>
      <c r="J982" s="2"/>
      <c r="K982" s="17"/>
      <c r="L982" s="33"/>
      <c r="N982" s="9"/>
      <c r="P982" s="5"/>
      <c r="Q982" s="5"/>
      <c r="R982" s="5"/>
      <c r="S982" s="5"/>
      <c r="T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 x14ac:dyDescent="0.2">
      <c r="A983" s="5"/>
      <c r="B983" s="13"/>
      <c r="C983" s="37"/>
      <c r="D983" s="17"/>
      <c r="E983" s="5"/>
      <c r="F983" s="5"/>
      <c r="G983" s="5"/>
      <c r="H983" s="5"/>
      <c r="I983" s="5"/>
      <c r="J983" s="2"/>
      <c r="K983" s="17"/>
      <c r="N983" s="9"/>
      <c r="Q983" s="5"/>
      <c r="S983" s="5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 x14ac:dyDescent="0.2">
      <c r="A984" s="9"/>
      <c r="B984" s="36"/>
      <c r="C984" s="26"/>
      <c r="D984" s="26"/>
      <c r="E984" s="9"/>
      <c r="F984" s="9"/>
      <c r="G984" s="9"/>
      <c r="H984" s="9"/>
      <c r="I984" s="9"/>
      <c r="J984" s="8"/>
      <c r="K984" s="26"/>
      <c r="L984" s="31"/>
      <c r="O984" s="9"/>
      <c r="P984" s="9"/>
      <c r="Q984" s="9"/>
      <c r="R984" s="9"/>
      <c r="S984" s="9"/>
      <c r="T984" s="9"/>
      <c r="U984" s="9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 x14ac:dyDescent="0.2">
      <c r="A985" s="5"/>
      <c r="B985" s="13"/>
      <c r="C985" s="37"/>
      <c r="D985" s="17"/>
      <c r="E985" s="5"/>
      <c r="F985" s="5"/>
      <c r="G985" s="5"/>
      <c r="H985" s="5"/>
      <c r="I985" s="5"/>
      <c r="J985" s="2"/>
      <c r="K985" s="17"/>
      <c r="L985" s="33"/>
      <c r="N985" s="9"/>
      <c r="P985" s="5"/>
      <c r="Q985" s="5"/>
      <c r="R985" s="5"/>
      <c r="S985" s="5"/>
      <c r="T985" s="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</row>
    <row r="986" spans="1:49" x14ac:dyDescent="0.2">
      <c r="A986" s="5"/>
      <c r="B986" s="14"/>
      <c r="C986" s="37"/>
      <c r="D986" s="17"/>
      <c r="E986" s="5"/>
      <c r="F986" s="5"/>
      <c r="G986" s="5"/>
      <c r="H986" s="5"/>
      <c r="I986" s="5"/>
      <c r="J986" s="2"/>
      <c r="K986" s="17"/>
      <c r="L986" s="31"/>
      <c r="N986" s="9"/>
      <c r="P986" s="5"/>
      <c r="Q986" s="5"/>
      <c r="R986" s="5"/>
      <c r="S986" s="5"/>
      <c r="T986" s="5"/>
      <c r="AR986"/>
      <c r="AS986"/>
      <c r="AT986"/>
      <c r="AU986"/>
      <c r="AV986"/>
      <c r="AW986"/>
    </row>
    <row r="987" spans="1:49" x14ac:dyDescent="0.2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17"/>
      <c r="L987" s="33"/>
      <c r="N987" s="12"/>
      <c r="O987" s="9"/>
      <c r="Q987" s="5"/>
      <c r="R987" s="5"/>
      <c r="S987" s="5"/>
      <c r="T987" s="5"/>
      <c r="U987" s="9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</row>
    <row r="988" spans="1:49" x14ac:dyDescent="0.2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17"/>
      <c r="L988" s="31"/>
      <c r="O988" s="5"/>
      <c r="P988" s="5"/>
      <c r="Q988" s="5"/>
      <c r="R988" s="5"/>
      <c r="S988" s="5"/>
      <c r="T988" s="5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 x14ac:dyDescent="0.2">
      <c r="A989" s="5"/>
      <c r="B989" s="14"/>
      <c r="C989" s="37"/>
      <c r="D989" s="17"/>
      <c r="E989" s="5"/>
      <c r="F989" s="5"/>
      <c r="G989" s="5"/>
      <c r="H989" s="5"/>
      <c r="I989" s="5"/>
      <c r="J989" s="2"/>
      <c r="K989" s="17"/>
      <c r="L989" s="33"/>
      <c r="N989" s="12"/>
      <c r="O989" s="9"/>
      <c r="Q989" s="5"/>
      <c r="R989" s="5"/>
      <c r="S989" s="5"/>
      <c r="T989" s="5"/>
      <c r="U989" s="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 x14ac:dyDescent="0.2">
      <c r="A990" s="9"/>
      <c r="B990" s="36"/>
      <c r="C990" s="26"/>
      <c r="D990" s="26"/>
      <c r="E990" s="9"/>
      <c r="F990" s="9"/>
      <c r="G990" s="9"/>
      <c r="H990" s="9"/>
      <c r="I990" s="9"/>
      <c r="J990" s="8"/>
      <c r="K990" s="26"/>
      <c r="L990" s="31"/>
      <c r="O990" s="9"/>
      <c r="P990" s="9"/>
      <c r="Q990" s="9"/>
      <c r="R990" s="9"/>
      <c r="S990" s="9"/>
      <c r="T990" s="9"/>
      <c r="U990" s="9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 x14ac:dyDescent="0.2">
      <c r="A991" s="5"/>
      <c r="B991" s="13"/>
      <c r="C991" s="37"/>
      <c r="D991" s="17"/>
      <c r="E991" s="5"/>
      <c r="F991" s="5"/>
      <c r="G991" s="5"/>
      <c r="H991" s="5"/>
      <c r="I991" s="5"/>
      <c r="J991" s="2"/>
      <c r="K991" s="17"/>
      <c r="L991" s="33"/>
      <c r="N991" s="9"/>
      <c r="P991" s="5"/>
      <c r="Q991" s="5"/>
      <c r="R991" s="5"/>
      <c r="S991" s="5"/>
      <c r="T991" s="5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 x14ac:dyDescent="0.2">
      <c r="A992" s="9"/>
      <c r="B992" s="13"/>
      <c r="C992" s="26"/>
      <c r="D992" s="26"/>
      <c r="E992" s="9"/>
      <c r="F992" s="9"/>
      <c r="G992" s="9"/>
      <c r="H992" s="9"/>
      <c r="I992" s="9"/>
      <c r="J992" s="8"/>
      <c r="K992" s="26"/>
      <c r="L992" s="31"/>
      <c r="O992" s="9"/>
      <c r="P992" s="9"/>
      <c r="Q992" s="9"/>
      <c r="R992" s="9"/>
      <c r="S992" s="9"/>
      <c r="T992" s="9"/>
      <c r="U992" s="9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 x14ac:dyDescent="0.2">
      <c r="A993" s="9"/>
      <c r="B993" s="36"/>
      <c r="C993" s="26"/>
      <c r="D993" s="26"/>
      <c r="E993" s="9"/>
      <c r="F993" s="9"/>
      <c r="G993" s="9"/>
      <c r="H993" s="9"/>
      <c r="I993" s="9"/>
      <c r="J993" s="8"/>
      <c r="K993" s="26"/>
      <c r="L993" s="31"/>
      <c r="O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 x14ac:dyDescent="0.2">
      <c r="A994" s="9"/>
      <c r="B994" s="36"/>
      <c r="C994" s="26"/>
      <c r="D994" s="26"/>
      <c r="E994" s="9"/>
      <c r="F994" s="9"/>
      <c r="G994" s="9"/>
      <c r="H994" s="9"/>
      <c r="I994" s="9"/>
      <c r="J994" s="8"/>
      <c r="L994" s="31"/>
      <c r="N994" s="9"/>
      <c r="P994" s="9"/>
      <c r="Q994" s="9"/>
      <c r="R994" s="9"/>
      <c r="S994" s="9"/>
      <c r="T994" s="9"/>
      <c r="U994" s="9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 x14ac:dyDescent="0.2">
      <c r="A995" s="5"/>
      <c r="B995" s="14"/>
      <c r="C995" s="37"/>
      <c r="D995" s="17"/>
      <c r="E995" s="5"/>
      <c r="F995" s="5"/>
      <c r="G995" s="5"/>
      <c r="H995" s="5"/>
      <c r="I995" s="5"/>
      <c r="J995" s="2"/>
      <c r="K995" s="17"/>
      <c r="L995" s="31"/>
      <c r="N995" s="9"/>
      <c r="P995" s="5"/>
      <c r="Q995" s="5"/>
      <c r="R995" s="5"/>
      <c r="S995" s="5"/>
      <c r="T995" s="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</row>
    <row r="996" spans="1:49" x14ac:dyDescent="0.2">
      <c r="A996" s="5"/>
      <c r="B996" s="13"/>
      <c r="C996" s="37"/>
      <c r="D996" s="17"/>
      <c r="E996" s="5"/>
      <c r="F996" s="5"/>
      <c r="G996" s="5"/>
      <c r="H996" s="5"/>
      <c r="I996" s="5"/>
      <c r="J996" s="2"/>
      <c r="K996" s="17"/>
      <c r="L996" s="33"/>
      <c r="N996" s="9"/>
      <c r="P996" s="5"/>
      <c r="Q996" s="5"/>
      <c r="R996" s="5"/>
      <c r="S996" s="5"/>
      <c r="T996" s="5"/>
      <c r="AR996"/>
      <c r="AS996"/>
      <c r="AT996"/>
      <c r="AU996"/>
      <c r="AV996"/>
      <c r="AW996"/>
    </row>
    <row r="997" spans="1:49" x14ac:dyDescent="0.2">
      <c r="A997" s="5"/>
      <c r="B997" s="14"/>
      <c r="C997" s="37"/>
      <c r="D997" s="17"/>
      <c r="E997" s="5"/>
      <c r="F997" s="5"/>
      <c r="G997" s="5"/>
      <c r="H997" s="5"/>
      <c r="I997" s="5"/>
      <c r="J997" s="2"/>
      <c r="K997" s="17"/>
      <c r="L997" s="31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 x14ac:dyDescent="0.2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17"/>
      <c r="L998" s="31"/>
      <c r="N998" s="9"/>
      <c r="P998" s="5"/>
      <c r="Q998" s="5"/>
      <c r="R998" s="5"/>
      <c r="S998" s="5"/>
      <c r="T998" s="5"/>
      <c r="AR998"/>
      <c r="AS998"/>
      <c r="AT998"/>
      <c r="AU998"/>
      <c r="AV998"/>
      <c r="AW998"/>
    </row>
    <row r="999" spans="1:49" x14ac:dyDescent="0.2">
      <c r="A999" s="5"/>
      <c r="B999" s="14"/>
      <c r="C999" s="37"/>
      <c r="D999" s="17"/>
      <c r="E999" s="5"/>
      <c r="F999" s="5"/>
      <c r="G999" s="5"/>
      <c r="H999" s="5"/>
      <c r="I999" s="5"/>
      <c r="J999" s="2"/>
      <c r="K999" s="17"/>
      <c r="L999" s="31"/>
      <c r="N999" s="9"/>
      <c r="P999" s="5"/>
      <c r="Q999" s="5"/>
      <c r="R999" s="5"/>
      <c r="S999" s="5"/>
      <c r="T999" s="5"/>
      <c r="U999" s="9"/>
      <c r="AR999"/>
      <c r="AS999"/>
      <c r="AT999"/>
      <c r="AU999"/>
      <c r="AV999"/>
      <c r="AW999"/>
    </row>
    <row r="1000" spans="1:49" x14ac:dyDescent="0.2">
      <c r="A1000" s="5"/>
      <c r="B1000" s="13"/>
      <c r="C1000" s="37"/>
      <c r="D1000" s="17"/>
      <c r="E1000" s="5"/>
      <c r="F1000" s="5"/>
      <c r="G1000" s="5"/>
      <c r="H1000" s="5"/>
      <c r="I1000" s="5"/>
      <c r="J1000" s="2"/>
      <c r="K1000" s="17"/>
      <c r="L1000" s="31"/>
      <c r="N1000" s="9"/>
      <c r="P1000" s="5"/>
      <c r="Q1000" s="5"/>
      <c r="R1000" s="5"/>
      <c r="S1000" s="5"/>
      <c r="T1000" s="5"/>
      <c r="AR1000"/>
      <c r="AS1000"/>
      <c r="AT1000"/>
      <c r="AU1000"/>
      <c r="AV1000"/>
      <c r="AW1000"/>
    </row>
    <row r="1001" spans="1:49" x14ac:dyDescent="0.2">
      <c r="A1001" s="5"/>
      <c r="B1001" s="13"/>
      <c r="C1001" s="37"/>
      <c r="D1001" s="17"/>
      <c r="E1001" s="5"/>
      <c r="F1001" s="5"/>
      <c r="G1001" s="5"/>
      <c r="H1001" s="5"/>
      <c r="I1001" s="5"/>
      <c r="J1001" s="2"/>
      <c r="K1001" s="17"/>
      <c r="L1001" s="31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 x14ac:dyDescent="0.2">
      <c r="A1002" s="5"/>
      <c r="B1002" s="14"/>
      <c r="C1002" s="37"/>
      <c r="D1002" s="17"/>
      <c r="E1002" s="5"/>
      <c r="F1002" s="5"/>
      <c r="G1002" s="5"/>
      <c r="H1002" s="5"/>
      <c r="I1002" s="5"/>
      <c r="J1002" s="2"/>
      <c r="K1002" s="17"/>
      <c r="L1002" s="33"/>
      <c r="N1002" s="9"/>
      <c r="P1002" s="5"/>
      <c r="Q1002" s="5"/>
      <c r="R1002" s="5"/>
      <c r="S1002" s="5"/>
      <c r="T1002" s="5"/>
      <c r="AR1002"/>
      <c r="AS1002"/>
      <c r="AT1002"/>
      <c r="AU1002"/>
      <c r="AV1002"/>
      <c r="AW1002"/>
    </row>
    <row r="1003" spans="1:49" x14ac:dyDescent="0.2">
      <c r="A1003" s="5"/>
      <c r="B1003" s="14"/>
      <c r="C1003" s="37"/>
      <c r="D1003" s="17"/>
      <c r="E1003" s="5"/>
      <c r="F1003" s="5"/>
      <c r="G1003" s="5"/>
      <c r="H1003" s="5"/>
      <c r="I1003" s="5"/>
      <c r="J1003" s="2"/>
      <c r="K1003" s="17"/>
      <c r="L1003" s="31"/>
      <c r="N1003" s="9"/>
      <c r="P1003" s="5"/>
      <c r="Q1003" s="5"/>
      <c r="R1003" s="5"/>
      <c r="S1003" s="5"/>
      <c r="T1003" s="5"/>
    </row>
    <row r="1004" spans="1:49" x14ac:dyDescent="0.2">
      <c r="A1004" s="5"/>
      <c r="B1004" s="13"/>
      <c r="C1004" s="37"/>
      <c r="D1004" s="17"/>
      <c r="E1004" s="5"/>
      <c r="F1004" s="5"/>
      <c r="G1004" s="5"/>
      <c r="H1004" s="5"/>
      <c r="I1004" s="5"/>
      <c r="J1004" s="2"/>
      <c r="K1004" s="17"/>
      <c r="N1004" s="9"/>
      <c r="Q1004" s="5"/>
      <c r="S1004" s="5"/>
      <c r="AR1004"/>
      <c r="AS1004"/>
      <c r="AT1004"/>
      <c r="AU1004"/>
      <c r="AV1004"/>
      <c r="AW1004"/>
    </row>
    <row r="1005" spans="1:49" x14ac:dyDescent="0.2">
      <c r="A1005" s="5"/>
      <c r="B1005" s="13"/>
      <c r="C1005" s="37"/>
      <c r="D1005" s="17"/>
      <c r="E1005" s="5"/>
      <c r="F1005" s="5"/>
      <c r="G1005" s="5"/>
      <c r="H1005" s="5"/>
      <c r="I1005" s="5"/>
      <c r="J1005" s="2"/>
      <c r="K1005" s="17"/>
      <c r="P1005" s="5"/>
      <c r="R1005" s="5"/>
      <c r="T1005" s="5"/>
      <c r="AR1005"/>
      <c r="AS1005"/>
      <c r="AT1005"/>
      <c r="AU1005"/>
      <c r="AV1005"/>
      <c r="AW1005"/>
    </row>
    <row r="1006" spans="1:49" x14ac:dyDescent="0.2">
      <c r="A1006" s="5"/>
      <c r="B1006" s="14"/>
      <c r="C1006" s="37"/>
      <c r="D1006" s="17"/>
      <c r="E1006" s="5"/>
      <c r="F1006" s="5"/>
      <c r="G1006" s="5"/>
      <c r="H1006" s="5"/>
      <c r="I1006" s="5"/>
      <c r="J1006" s="2"/>
      <c r="K1006" s="17"/>
      <c r="N1006" s="9"/>
      <c r="P1006" s="5"/>
      <c r="R1006" s="5"/>
      <c r="T1006" s="5"/>
      <c r="AR1006"/>
      <c r="AS1006"/>
      <c r="AT1006"/>
      <c r="AU1006"/>
      <c r="AV1006"/>
      <c r="AW1006"/>
    </row>
    <row r="1007" spans="1:49" x14ac:dyDescent="0.2">
      <c r="A1007" s="5"/>
      <c r="B1007" s="14"/>
      <c r="C1007" s="37"/>
      <c r="D1007" s="17"/>
      <c r="E1007" s="5"/>
      <c r="F1007" s="5"/>
      <c r="G1007" s="5"/>
      <c r="H1007" s="5"/>
      <c r="I1007" s="5"/>
      <c r="J1007" s="2"/>
      <c r="K1007" s="17"/>
      <c r="L1007" s="31"/>
      <c r="N1007" s="9"/>
      <c r="P1007" s="5"/>
      <c r="Q1007" s="5"/>
      <c r="R1007" s="5"/>
      <c r="S1007" s="5"/>
      <c r="T1007" s="5"/>
      <c r="U1007" s="9"/>
      <c r="AR1007"/>
      <c r="AS1007"/>
      <c r="AT1007"/>
      <c r="AU1007"/>
      <c r="AV1007"/>
      <c r="AW1007"/>
    </row>
    <row r="1008" spans="1:49" x14ac:dyDescent="0.2">
      <c r="A1008" s="5"/>
      <c r="B1008" s="36"/>
      <c r="C1008" s="37"/>
      <c r="D1008" s="17"/>
      <c r="E1008" s="5"/>
      <c r="F1008" s="5"/>
      <c r="G1008" s="5"/>
      <c r="H1008" s="5"/>
      <c r="I1008" s="5"/>
      <c r="J1008" s="2"/>
      <c r="K1008" s="17"/>
      <c r="L1008" s="31"/>
      <c r="N1008" s="9"/>
      <c r="P1008" s="5"/>
      <c r="Q1008" s="5"/>
      <c r="R1008" s="5"/>
      <c r="S1008" s="5"/>
      <c r="T1008" s="5"/>
      <c r="U1008" s="9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</row>
    <row r="1009" spans="1:49" x14ac:dyDescent="0.2">
      <c r="A1009" s="9"/>
      <c r="B1009" s="36"/>
      <c r="C1009" s="26"/>
      <c r="D1009" s="26"/>
      <c r="E1009" s="9"/>
      <c r="F1009" s="9"/>
      <c r="G1009" s="9"/>
      <c r="H1009" s="9"/>
      <c r="I1009" s="9"/>
      <c r="J1009" s="8"/>
      <c r="K1009" s="26"/>
      <c r="P1009" s="9"/>
      <c r="R1009" s="9"/>
      <c r="T1009" s="9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 x14ac:dyDescent="0.2">
      <c r="A1010" s="5"/>
      <c r="B1010" s="14"/>
      <c r="C1010" s="37"/>
      <c r="D1010" s="17"/>
      <c r="E1010" s="5"/>
      <c r="F1010" s="5"/>
      <c r="G1010" s="5"/>
      <c r="H1010" s="5"/>
      <c r="I1010" s="5"/>
      <c r="J1010" s="2"/>
      <c r="K1010" s="17"/>
      <c r="L1010" s="31"/>
      <c r="N1010" s="9"/>
      <c r="P1010" s="5"/>
      <c r="Q1010" s="5"/>
      <c r="R1010" s="5"/>
      <c r="S1010" s="5"/>
      <c r="T1010" s="5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 x14ac:dyDescent="0.2">
      <c r="A1011" s="9"/>
      <c r="B1011" s="13"/>
      <c r="C1011" s="26"/>
      <c r="D1011" s="26"/>
      <c r="E1011" s="9"/>
      <c r="F1011" s="9"/>
      <c r="G1011" s="9"/>
      <c r="H1011" s="9"/>
      <c r="I1011" s="9"/>
      <c r="J1011" s="8"/>
      <c r="K1011" s="26"/>
      <c r="L1011" s="31"/>
      <c r="O1011" s="9"/>
      <c r="P1011" s="9"/>
      <c r="Q1011" s="9"/>
      <c r="R1011" s="9"/>
      <c r="S1011" s="9"/>
      <c r="T1011" s="9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 x14ac:dyDescent="0.2">
      <c r="A1012" s="5"/>
      <c r="B1012" s="14"/>
      <c r="C1012" s="37"/>
      <c r="D1012" s="17"/>
      <c r="E1012" s="5"/>
      <c r="F1012" s="5"/>
      <c r="G1012" s="5"/>
      <c r="H1012" s="5"/>
      <c r="I1012" s="4"/>
      <c r="J1012" s="2"/>
      <c r="K1012" s="17"/>
      <c r="L1012" s="34"/>
      <c r="N1012" s="9"/>
      <c r="P1012" s="4"/>
      <c r="Q1012" s="4"/>
      <c r="R1012" s="4"/>
      <c r="S1012" s="4"/>
      <c r="T1012" s="4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</row>
    <row r="1013" spans="1:49" x14ac:dyDescent="0.2">
      <c r="A1013" s="9"/>
      <c r="B1013" s="36"/>
      <c r="C1013" s="26"/>
      <c r="D1013" s="26"/>
      <c r="E1013" s="9"/>
      <c r="F1013" s="9"/>
      <c r="G1013" s="9"/>
      <c r="H1013" s="9"/>
      <c r="I1013" s="9"/>
      <c r="J1013" s="8"/>
      <c r="K1013" s="26"/>
      <c r="L1013" s="31"/>
      <c r="O1013" s="9"/>
      <c r="P1013" s="9"/>
      <c r="Q1013" s="9"/>
      <c r="R1013" s="9"/>
      <c r="S1013" s="9"/>
      <c r="T1013" s="9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</row>
    <row r="1014" spans="1:49" x14ac:dyDescent="0.2">
      <c r="A1014" s="5"/>
      <c r="B1014" s="14"/>
      <c r="C1014" s="37"/>
      <c r="D1014" s="17"/>
      <c r="E1014" s="5"/>
      <c r="F1014" s="5"/>
      <c r="G1014" s="5"/>
      <c r="H1014" s="5"/>
      <c r="I1014" s="5"/>
      <c r="J1014" s="2"/>
      <c r="K1014" s="17"/>
      <c r="L1014" s="31"/>
      <c r="N1014" s="9"/>
      <c r="P1014" s="5"/>
      <c r="Q1014" s="5"/>
      <c r="R1014" s="5"/>
      <c r="S1014" s="5"/>
      <c r="T1014" s="5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 x14ac:dyDescent="0.2">
      <c r="A1015" s="5"/>
      <c r="B1015" s="14"/>
      <c r="C1015" s="37"/>
      <c r="D1015" s="17"/>
      <c r="E1015" s="5"/>
      <c r="F1015" s="5"/>
      <c r="G1015" s="5"/>
      <c r="H1015" s="5"/>
      <c r="I1015" s="5"/>
      <c r="J1015" s="2"/>
      <c r="K1015" s="17"/>
      <c r="L1015" s="31"/>
      <c r="N1015" s="9"/>
      <c r="P1015" s="5"/>
      <c r="Q1015" s="5"/>
      <c r="R1015" s="5"/>
      <c r="S1015" s="5"/>
      <c r="T1015" s="5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 x14ac:dyDescent="0.2">
      <c r="A1016" s="9"/>
      <c r="B1016" s="13"/>
      <c r="C1016" s="26"/>
      <c r="D1016" s="26"/>
      <c r="E1016" s="9"/>
      <c r="F1016" s="9"/>
      <c r="G1016" s="9"/>
      <c r="H1016" s="9"/>
      <c r="I1016" s="9"/>
      <c r="J1016" s="8"/>
      <c r="K1016" s="26"/>
      <c r="L1016" s="31"/>
      <c r="O1016" s="9"/>
      <c r="P1016" s="9"/>
      <c r="Q1016" s="9"/>
      <c r="R1016" s="9"/>
      <c r="S1016" s="9"/>
      <c r="T1016" s="9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 x14ac:dyDescent="0.2">
      <c r="A1017" s="5"/>
      <c r="B1017" s="14"/>
      <c r="C1017" s="37"/>
      <c r="D1017" s="17"/>
      <c r="E1017" s="5"/>
      <c r="F1017" s="5"/>
      <c r="G1017" s="5"/>
      <c r="H1017" s="5"/>
      <c r="I1017" s="5"/>
      <c r="J1017" s="2"/>
      <c r="K1017" s="17"/>
      <c r="L1017" s="33"/>
      <c r="N1017" s="9"/>
      <c r="P1017" s="5"/>
      <c r="Q1017" s="5"/>
      <c r="R1017" s="5"/>
      <c r="S1017" s="5"/>
      <c r="T1017" s="5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 x14ac:dyDescent="0.2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17"/>
      <c r="L1018" s="31"/>
      <c r="N1018" s="9"/>
      <c r="P1018" s="5"/>
      <c r="Q1018" s="5"/>
      <c r="R1018" s="5"/>
      <c r="S1018" s="5"/>
      <c r="T1018" s="5"/>
      <c r="U1018" s="9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</row>
    <row r="1019" spans="1:49" x14ac:dyDescent="0.2">
      <c r="A1019" s="5"/>
      <c r="B1019" s="14"/>
      <c r="C1019" s="37"/>
      <c r="D1019" s="17"/>
      <c r="E1019" s="5"/>
      <c r="F1019" s="5"/>
      <c r="G1019" s="5"/>
      <c r="H1019" s="5"/>
      <c r="I1019" s="5"/>
      <c r="J1019" s="2"/>
      <c r="K1019" s="17"/>
      <c r="L1019" s="31"/>
      <c r="N1019" s="9"/>
      <c r="P1019" s="5"/>
      <c r="Q1019" s="5"/>
      <c r="R1019" s="5"/>
      <c r="S1019" s="5"/>
      <c r="T1019" s="5"/>
      <c r="U1019" s="9"/>
    </row>
    <row r="1020" spans="1:49" x14ac:dyDescent="0.2">
      <c r="A1020" s="5"/>
      <c r="B1020" s="36"/>
      <c r="C1020" s="37"/>
      <c r="D1020" s="17"/>
      <c r="E1020" s="5"/>
      <c r="F1020" s="5"/>
      <c r="G1020" s="5"/>
      <c r="H1020" s="5"/>
      <c r="I1020" s="5"/>
      <c r="J1020" s="2"/>
      <c r="K1020" s="17"/>
      <c r="L1020" s="31"/>
      <c r="N1020" s="9"/>
      <c r="P1020" s="5"/>
      <c r="Q1020" s="5"/>
      <c r="R1020" s="5"/>
      <c r="S1020" s="5"/>
      <c r="T1020" s="5"/>
      <c r="U1020" s="9"/>
    </row>
    <row r="1021" spans="1:49" x14ac:dyDescent="0.2">
      <c r="A1021" s="9"/>
      <c r="B1021" s="36"/>
      <c r="C1021" s="26"/>
      <c r="D1021" s="26"/>
      <c r="E1021" s="9"/>
      <c r="F1021" s="9"/>
      <c r="G1021" s="9"/>
      <c r="H1021" s="9"/>
      <c r="I1021" s="9"/>
      <c r="J1021" s="8"/>
      <c r="K1021" s="26"/>
      <c r="P1021" s="9"/>
      <c r="U1021" s="9"/>
    </row>
    <row r="1022" spans="1:49" x14ac:dyDescent="0.2">
      <c r="A1022" s="5"/>
      <c r="B1022" s="14"/>
      <c r="C1022" s="37"/>
      <c r="D1022" s="17"/>
      <c r="E1022" s="5"/>
      <c r="F1022" s="5"/>
      <c r="G1022" s="5"/>
      <c r="H1022" s="5"/>
      <c r="I1022" s="5"/>
      <c r="J1022" s="2"/>
      <c r="K1022" s="17"/>
      <c r="L1022" s="31"/>
      <c r="N1022" s="9"/>
      <c r="P1022" s="5"/>
      <c r="Q1022" s="5"/>
      <c r="R1022" s="5"/>
      <c r="S1022" s="5"/>
      <c r="T1022" s="5"/>
      <c r="U1022" s="9"/>
    </row>
    <row r="1023" spans="1:49" x14ac:dyDescent="0.2">
      <c r="A1023" s="9"/>
      <c r="B1023" s="36"/>
      <c r="C1023" s="26"/>
      <c r="D1023" s="26"/>
      <c r="E1023" s="9"/>
      <c r="F1023" s="9"/>
      <c r="G1023" s="9"/>
      <c r="H1023" s="9"/>
      <c r="I1023" s="9"/>
      <c r="J1023" s="8"/>
      <c r="K1023" s="26"/>
      <c r="L1023" s="31"/>
      <c r="O1023" s="9"/>
      <c r="P1023" s="9"/>
      <c r="Q1023" s="9"/>
      <c r="R1023" s="9"/>
      <c r="S1023" s="9"/>
      <c r="T1023" s="9"/>
      <c r="U1023" s="9"/>
    </row>
    <row r="1024" spans="1:49" x14ac:dyDescent="0.2">
      <c r="A1024" s="9"/>
      <c r="B1024" s="36"/>
      <c r="C1024" s="26"/>
      <c r="D1024" s="26"/>
      <c r="E1024" s="9"/>
      <c r="F1024" s="9"/>
      <c r="G1024" s="9"/>
      <c r="H1024" s="9"/>
      <c r="I1024" s="9"/>
      <c r="J1024" s="8"/>
      <c r="K1024" s="26"/>
      <c r="O1024" s="9"/>
      <c r="P1024" s="9"/>
      <c r="Q1024" s="9"/>
      <c r="R1024" s="9"/>
      <c r="S1024" s="9"/>
      <c r="T1024" s="9"/>
      <c r="U1024" s="9"/>
    </row>
    <row r="1025" spans="1:49" x14ac:dyDescent="0.2">
      <c r="A1025" s="5"/>
      <c r="B1025" s="14"/>
      <c r="C1025" s="37"/>
      <c r="D1025" s="17"/>
      <c r="E1025" s="5"/>
      <c r="F1025" s="5"/>
      <c r="G1025" s="5"/>
      <c r="H1025" s="5"/>
      <c r="I1025" s="5"/>
      <c r="J1025" s="2"/>
      <c r="K1025" s="17"/>
      <c r="L1025" s="33"/>
      <c r="N1025" s="9"/>
      <c r="P1025" s="5"/>
      <c r="Q1025" s="5"/>
      <c r="R1025" s="5"/>
      <c r="S1025" s="5"/>
      <c r="T1025" s="5"/>
      <c r="U1025" s="9"/>
      <c r="AR1025"/>
      <c r="AS1025"/>
      <c r="AT1025"/>
      <c r="AU1025"/>
      <c r="AV1025"/>
      <c r="AW1025"/>
    </row>
    <row r="1026" spans="1:49" x14ac:dyDescent="0.2">
      <c r="A1026" s="9"/>
      <c r="B1026" s="36"/>
      <c r="C1026" s="26"/>
      <c r="D1026" s="26"/>
      <c r="E1026" s="9"/>
      <c r="F1026" s="9"/>
      <c r="G1026" s="9"/>
      <c r="H1026" s="9"/>
      <c r="I1026" s="9"/>
      <c r="J1026" s="8"/>
      <c r="K1026" s="26"/>
      <c r="L1026" s="31"/>
      <c r="O1026" s="9"/>
      <c r="P1026" s="9"/>
      <c r="Q1026" s="9"/>
      <c r="R1026" s="9"/>
      <c r="S1026" s="9"/>
      <c r="T1026" s="9"/>
      <c r="U1026" s="9"/>
      <c r="AR1026"/>
      <c r="AS1026"/>
      <c r="AT1026"/>
      <c r="AU1026"/>
      <c r="AV1026"/>
      <c r="AW1026"/>
    </row>
    <row r="1027" spans="1:49" x14ac:dyDescent="0.2">
      <c r="A1027" s="5"/>
      <c r="B1027" s="36"/>
      <c r="C1027" s="37"/>
      <c r="D1027" s="17"/>
      <c r="E1027" s="5"/>
      <c r="F1027" s="5"/>
      <c r="G1027" s="5"/>
      <c r="H1027" s="5"/>
      <c r="I1027" s="5"/>
      <c r="J1027" s="2"/>
      <c r="K1027" s="17"/>
      <c r="L1027" s="31"/>
      <c r="N1027" s="9"/>
      <c r="P1027" s="5"/>
      <c r="Q1027" s="5"/>
      <c r="R1027" s="5"/>
      <c r="S1027" s="5"/>
      <c r="T1027" s="5"/>
      <c r="U1027" s="9"/>
      <c r="AR1027"/>
      <c r="AS1027"/>
      <c r="AT1027"/>
      <c r="AU1027"/>
      <c r="AV1027"/>
      <c r="AW1027"/>
    </row>
    <row r="1028" spans="1:49" x14ac:dyDescent="0.2">
      <c r="A1028" s="9"/>
      <c r="B1028" s="13"/>
      <c r="C1028" s="26"/>
      <c r="D1028" s="26"/>
      <c r="E1028" s="9"/>
      <c r="F1028" s="9"/>
      <c r="G1028" s="9"/>
      <c r="H1028" s="9"/>
      <c r="I1028" s="9"/>
      <c r="J1028" s="8"/>
      <c r="K1028" s="26"/>
      <c r="L1028" s="31"/>
      <c r="O1028" s="9"/>
      <c r="P1028" s="9"/>
      <c r="Q1028" s="9"/>
      <c r="R1028" s="9"/>
      <c r="S1028" s="9"/>
      <c r="T1028" s="9"/>
      <c r="U1028" s="9"/>
      <c r="AR1028"/>
      <c r="AS1028"/>
      <c r="AT1028"/>
      <c r="AU1028"/>
      <c r="AV1028"/>
      <c r="AW1028"/>
    </row>
    <row r="1029" spans="1:49" x14ac:dyDescent="0.2">
      <c r="A1029" s="5"/>
      <c r="B1029" s="14"/>
      <c r="C1029" s="37"/>
      <c r="D1029" s="17"/>
      <c r="E1029" s="5"/>
      <c r="F1029" s="5"/>
      <c r="G1029" s="5"/>
      <c r="H1029" s="5"/>
      <c r="I1029" s="5"/>
      <c r="J1029" s="2"/>
      <c r="K1029" s="17"/>
      <c r="L1029" s="31"/>
      <c r="O1029" s="5"/>
      <c r="P1029" s="5"/>
      <c r="Q1029" s="5"/>
      <c r="R1029" s="5"/>
      <c r="S1029" s="5"/>
      <c r="T1029" s="5"/>
      <c r="U1029" s="9"/>
      <c r="AR1029"/>
      <c r="AS1029"/>
      <c r="AT1029"/>
      <c r="AU1029"/>
      <c r="AV1029"/>
      <c r="AW1029"/>
    </row>
    <row r="1030" spans="1:49" x14ac:dyDescent="0.2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17"/>
      <c r="L1030" s="31"/>
      <c r="N1030" s="9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 x14ac:dyDescent="0.2">
      <c r="A1031" s="5"/>
      <c r="B1031" s="14"/>
      <c r="C1031" s="37"/>
      <c r="D1031" s="17"/>
      <c r="E1031" s="5"/>
      <c r="F1031" s="5"/>
      <c r="G1031" s="5"/>
      <c r="H1031" s="5"/>
      <c r="I1031" s="5"/>
      <c r="J1031" s="2"/>
      <c r="K1031" s="17"/>
      <c r="L1031" s="31"/>
      <c r="N1031" s="9"/>
      <c r="P1031" s="5"/>
      <c r="Q1031" s="5"/>
      <c r="R1031" s="5"/>
      <c r="S1031" s="5"/>
      <c r="T1031" s="5"/>
      <c r="U1031" s="9"/>
      <c r="AR1031"/>
      <c r="AS1031"/>
      <c r="AT1031"/>
      <c r="AU1031"/>
      <c r="AV1031"/>
      <c r="AW1031"/>
    </row>
    <row r="1032" spans="1:49" x14ac:dyDescent="0.2">
      <c r="A1032" s="9"/>
      <c r="B1032" s="36"/>
      <c r="C1032" s="26"/>
      <c r="D1032" s="26"/>
      <c r="E1032" s="9"/>
      <c r="F1032" s="9"/>
      <c r="G1032" s="9"/>
      <c r="H1032" s="9"/>
      <c r="I1032" s="9"/>
      <c r="J1032" s="8"/>
      <c r="K1032" s="26"/>
      <c r="L1032" s="31"/>
      <c r="O1032" s="9"/>
      <c r="P1032" s="9"/>
      <c r="Q1032" s="9"/>
      <c r="R1032" s="9"/>
      <c r="S1032" s="9"/>
      <c r="T1032" s="9"/>
      <c r="U1032" s="9"/>
      <c r="AR1032"/>
      <c r="AS1032"/>
      <c r="AT1032"/>
      <c r="AU1032"/>
      <c r="AV1032"/>
      <c r="AW1032"/>
    </row>
    <row r="1033" spans="1:49" x14ac:dyDescent="0.2">
      <c r="A1033" s="9"/>
      <c r="B1033" s="36"/>
      <c r="C1033" s="26"/>
      <c r="D1033" s="26"/>
      <c r="E1033" s="9"/>
      <c r="F1033" s="9"/>
      <c r="G1033" s="9"/>
      <c r="H1033" s="9"/>
      <c r="I1033" s="9"/>
      <c r="J1033" s="8"/>
      <c r="K1033" s="26"/>
      <c r="P1033" s="9"/>
      <c r="R1033" s="9"/>
      <c r="T1033" s="9"/>
      <c r="U1033" s="9"/>
      <c r="AR1033"/>
      <c r="AS1033"/>
      <c r="AT1033"/>
      <c r="AU1033"/>
      <c r="AV1033"/>
      <c r="AW1033"/>
    </row>
    <row r="1034" spans="1:49" x14ac:dyDescent="0.2">
      <c r="A1034" s="9"/>
      <c r="B1034" s="13"/>
      <c r="C1034" s="26"/>
      <c r="D1034" s="26"/>
      <c r="E1034" s="9"/>
      <c r="F1034" s="9"/>
      <c r="G1034" s="9"/>
      <c r="H1034" s="9"/>
      <c r="I1034" s="9"/>
      <c r="J1034" s="8"/>
      <c r="K1034" s="26"/>
      <c r="L1034" s="31"/>
      <c r="O1034" s="9"/>
      <c r="P1034" s="9"/>
      <c r="Q1034" s="9"/>
      <c r="R1034" s="9"/>
      <c r="S1034" s="9"/>
      <c r="T1034" s="9"/>
      <c r="U1034" s="9"/>
      <c r="AR1034"/>
      <c r="AS1034"/>
      <c r="AT1034"/>
      <c r="AU1034"/>
      <c r="AV1034"/>
      <c r="AW1034"/>
    </row>
    <row r="1035" spans="1:49" x14ac:dyDescent="0.2">
      <c r="A1035" s="5"/>
      <c r="B1035" s="36"/>
      <c r="C1035" s="37"/>
      <c r="D1035" s="17"/>
      <c r="E1035" s="5"/>
      <c r="F1035" s="5"/>
      <c r="G1035" s="5"/>
      <c r="H1035" s="5"/>
      <c r="I1035" s="5"/>
      <c r="J1035" s="2"/>
      <c r="K1035" s="17"/>
      <c r="L1035" s="31"/>
      <c r="N1035" s="9"/>
      <c r="P1035" s="5"/>
      <c r="Q1035" s="5"/>
      <c r="R1035" s="5"/>
      <c r="S1035" s="5"/>
      <c r="T1035" s="5"/>
      <c r="U1035" s="9"/>
      <c r="AR1035"/>
      <c r="AS1035"/>
      <c r="AT1035"/>
      <c r="AU1035"/>
      <c r="AV1035"/>
      <c r="AW1035"/>
    </row>
    <row r="1036" spans="1:49" x14ac:dyDescent="0.2">
      <c r="A1036" s="5"/>
      <c r="B1036" s="14"/>
      <c r="C1036" s="37"/>
      <c r="D1036" s="17"/>
      <c r="E1036" s="5"/>
      <c r="F1036" s="5"/>
      <c r="G1036" s="5"/>
      <c r="H1036" s="5"/>
      <c r="I1036" s="5"/>
      <c r="J1036" s="2"/>
      <c r="K1036" s="17"/>
      <c r="L1036" s="31"/>
      <c r="N1036" s="9"/>
      <c r="P1036" s="5"/>
      <c r="Q1036" s="5"/>
      <c r="R1036" s="5"/>
      <c r="S1036" s="5"/>
      <c r="T1036" s="5"/>
      <c r="U1036" s="9"/>
    </row>
    <row r="1037" spans="1:49" x14ac:dyDescent="0.2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17"/>
      <c r="L1037" s="31"/>
      <c r="N1037" s="9"/>
      <c r="P1037" s="5"/>
      <c r="Q1037" s="5"/>
      <c r="R1037" s="5"/>
      <c r="S1037" s="5"/>
      <c r="T1037" s="5"/>
      <c r="U1037" s="9"/>
    </row>
    <row r="1038" spans="1:49" x14ac:dyDescent="0.2">
      <c r="A1038" s="5"/>
      <c r="B1038" s="14"/>
      <c r="C1038" s="37"/>
      <c r="D1038" s="17"/>
      <c r="E1038" s="5"/>
      <c r="F1038" s="5"/>
      <c r="G1038" s="5"/>
      <c r="H1038" s="5"/>
      <c r="I1038" s="5"/>
      <c r="J1038" s="2"/>
      <c r="K1038" s="17"/>
      <c r="L1038" s="31"/>
      <c r="N1038" s="9"/>
      <c r="P1038" s="5"/>
      <c r="Q1038" s="5"/>
      <c r="R1038" s="5"/>
      <c r="S1038" s="5"/>
      <c r="T1038" s="5"/>
      <c r="U1038" s="9"/>
    </row>
    <row r="1039" spans="1:49" x14ac:dyDescent="0.2">
      <c r="A1039" s="9"/>
      <c r="B1039" s="36"/>
      <c r="C1039" s="26"/>
      <c r="D1039" s="26"/>
      <c r="E1039" s="9"/>
      <c r="F1039" s="9"/>
      <c r="G1039" s="9"/>
      <c r="H1039" s="9"/>
      <c r="I1039" s="9"/>
      <c r="J1039" s="8"/>
      <c r="K1039" s="26"/>
      <c r="L1039" s="31"/>
      <c r="O1039" s="9"/>
      <c r="P1039" s="9"/>
      <c r="Q1039" s="9"/>
      <c r="R1039" s="9"/>
      <c r="S1039" s="9"/>
      <c r="T1039" s="9"/>
      <c r="U1039" s="9"/>
    </row>
    <row r="1040" spans="1:49" x14ac:dyDescent="0.2">
      <c r="A1040" s="5"/>
      <c r="B1040" s="14"/>
      <c r="C1040" s="37"/>
      <c r="D1040" s="17"/>
      <c r="E1040" s="5"/>
      <c r="F1040" s="5"/>
      <c r="G1040" s="5"/>
      <c r="H1040" s="5"/>
      <c r="I1040" s="5"/>
      <c r="J1040" s="2"/>
      <c r="K1040" s="17"/>
      <c r="L1040" s="31"/>
      <c r="N1040" s="9"/>
      <c r="P1040" s="5"/>
      <c r="Q1040" s="5"/>
      <c r="R1040" s="5"/>
      <c r="S1040" s="5"/>
      <c r="T1040" s="5"/>
      <c r="U1040" s="9"/>
    </row>
    <row r="1041" spans="1:43" x14ac:dyDescent="0.2">
      <c r="A1041" s="5"/>
      <c r="B1041" s="36"/>
      <c r="C1041" s="37"/>
      <c r="D1041" s="17"/>
      <c r="E1041" s="5"/>
      <c r="F1041" s="5"/>
      <c r="G1041" s="5"/>
      <c r="H1041" s="5"/>
      <c r="I1041" s="5"/>
      <c r="J1041" s="2"/>
      <c r="K1041" s="17"/>
      <c r="L1041" s="31"/>
      <c r="N1041" s="9"/>
      <c r="P1041" s="5"/>
      <c r="Q1041" s="5"/>
      <c r="R1041" s="5"/>
      <c r="S1041" s="5"/>
      <c r="T1041" s="5"/>
      <c r="U1041" s="9"/>
    </row>
    <row r="1042" spans="1:43" x14ac:dyDescent="0.2">
      <c r="A1042" s="5"/>
      <c r="B1042" s="14"/>
      <c r="C1042" s="37"/>
      <c r="D1042" s="17"/>
      <c r="E1042" s="5"/>
      <c r="F1042" s="5"/>
      <c r="G1042" s="5"/>
      <c r="H1042" s="5"/>
      <c r="I1042" s="5"/>
      <c r="J1042" s="2"/>
      <c r="K1042" s="17"/>
      <c r="L1042" s="31"/>
      <c r="N1042" s="9"/>
      <c r="P1042" s="5"/>
      <c r="Q1042" s="5"/>
      <c r="R1042" s="5"/>
      <c r="S1042" s="5"/>
      <c r="T1042" s="5"/>
      <c r="U1042" s="9"/>
    </row>
    <row r="1043" spans="1:43" x14ac:dyDescent="0.2">
      <c r="A1043" s="9"/>
      <c r="B1043" s="36"/>
      <c r="C1043" s="26"/>
      <c r="D1043" s="26"/>
      <c r="E1043" s="9"/>
      <c r="F1043" s="9"/>
      <c r="G1043" s="9"/>
      <c r="H1043" s="9"/>
      <c r="I1043" s="9"/>
      <c r="J1043" s="8"/>
      <c r="K1043" s="26"/>
      <c r="L1043" s="31"/>
      <c r="O1043" s="9"/>
      <c r="P1043" s="9"/>
      <c r="Q1043" s="9"/>
      <c r="R1043" s="9"/>
      <c r="S1043" s="9"/>
      <c r="T1043" s="9"/>
      <c r="U1043" s="9"/>
    </row>
    <row r="1044" spans="1:43" x14ac:dyDescent="0.2">
      <c r="A1044" s="5"/>
      <c r="B1044" s="14"/>
      <c r="C1044" s="37"/>
      <c r="D1044" s="17"/>
      <c r="E1044" s="5"/>
      <c r="F1044" s="5"/>
      <c r="G1044" s="5"/>
      <c r="H1044" s="5"/>
      <c r="I1044" s="5"/>
      <c r="J1044" s="2"/>
      <c r="K1044" s="17"/>
      <c r="L1044" s="33"/>
      <c r="N1044" s="9"/>
      <c r="P1044" s="5"/>
      <c r="Q1044" s="5"/>
      <c r="R1044" s="5"/>
      <c r="S1044" s="5"/>
      <c r="T1044" s="5"/>
      <c r="U1044" s="9"/>
    </row>
    <row r="1045" spans="1:43" x14ac:dyDescent="0.2">
      <c r="A1045" s="9"/>
      <c r="B1045" s="13"/>
      <c r="C1045" s="26"/>
      <c r="D1045" s="26"/>
      <c r="E1045" s="9"/>
      <c r="F1045" s="9"/>
      <c r="G1045" s="9"/>
      <c r="H1045" s="9"/>
      <c r="I1045" s="9"/>
      <c r="J1045" s="8"/>
      <c r="K1045" s="26"/>
      <c r="O1045" s="9"/>
      <c r="P1045" s="9"/>
      <c r="Q1045" s="9"/>
      <c r="R1045" s="9"/>
      <c r="S1045" s="9"/>
      <c r="T1045" s="9"/>
      <c r="U1045" s="9"/>
    </row>
    <row r="1046" spans="1:43" x14ac:dyDescent="0.2">
      <c r="A1046" s="5"/>
      <c r="B1046" s="14"/>
      <c r="C1046" s="37"/>
      <c r="D1046" s="17"/>
      <c r="E1046" s="5"/>
      <c r="F1046" s="5"/>
      <c r="G1046" s="5"/>
      <c r="H1046" s="5"/>
      <c r="I1046" s="5"/>
      <c r="J1046" s="2"/>
      <c r="K1046" s="17"/>
      <c r="L1046" s="31"/>
      <c r="N1046" s="9"/>
      <c r="P1046" s="5"/>
      <c r="Q1046" s="5"/>
      <c r="R1046" s="5"/>
      <c r="S1046" s="5"/>
      <c r="T1046" s="5"/>
      <c r="U1046" s="9"/>
    </row>
    <row r="1047" spans="1:43" x14ac:dyDescent="0.2">
      <c r="A1047" s="5"/>
      <c r="B1047" s="14"/>
      <c r="C1047" s="37"/>
      <c r="D1047" s="17"/>
      <c r="E1047" s="5"/>
      <c r="F1047" s="5"/>
      <c r="G1047" s="5"/>
      <c r="H1047" s="5"/>
      <c r="I1047" s="5"/>
      <c r="J1047" s="2"/>
      <c r="K1047" s="17"/>
      <c r="L1047" s="31"/>
      <c r="N1047" s="9"/>
      <c r="P1047" s="5"/>
      <c r="Q1047" s="5"/>
      <c r="R1047" s="5"/>
      <c r="S1047" s="5"/>
      <c r="T1047" s="5"/>
      <c r="U1047" s="9"/>
    </row>
    <row r="1048" spans="1:43" x14ac:dyDescent="0.2">
      <c r="A1048" s="9"/>
      <c r="B1048" s="36"/>
      <c r="C1048" s="26"/>
      <c r="D1048" s="26"/>
      <c r="E1048" s="9"/>
      <c r="F1048" s="9"/>
      <c r="G1048" s="9"/>
      <c r="H1048" s="9"/>
      <c r="I1048" s="9"/>
      <c r="J1048" s="8"/>
      <c r="K1048" s="26"/>
      <c r="L1048" s="31"/>
      <c r="O1048" s="9"/>
      <c r="P1048" s="9"/>
      <c r="Q1048" s="9"/>
      <c r="R1048" s="9"/>
      <c r="S1048" s="9"/>
      <c r="T1048" s="9"/>
      <c r="U1048" s="9"/>
    </row>
    <row r="1049" spans="1:43" x14ac:dyDescent="0.2">
      <c r="A1049" s="5"/>
      <c r="B1049" s="36"/>
      <c r="C1049" s="37"/>
      <c r="D1049" s="17"/>
      <c r="E1049" s="5"/>
      <c r="F1049" s="5"/>
      <c r="G1049" s="5"/>
      <c r="H1049" s="5"/>
      <c r="I1049" s="5"/>
      <c r="J1049" s="2"/>
      <c r="K1049" s="17"/>
      <c r="L1049" s="31"/>
      <c r="N1049" s="9"/>
      <c r="P1049" s="5"/>
      <c r="Q1049" s="5"/>
      <c r="R1049" s="5"/>
      <c r="S1049" s="5"/>
      <c r="T1049" s="5"/>
      <c r="U1049" s="9"/>
    </row>
    <row r="1050" spans="1:43" x14ac:dyDescent="0.2">
      <c r="A1050" s="5"/>
      <c r="B1050" s="14"/>
      <c r="C1050" s="37"/>
      <c r="D1050" s="17"/>
      <c r="E1050" s="5"/>
      <c r="F1050" s="5"/>
      <c r="G1050" s="5"/>
      <c r="H1050" s="5"/>
      <c r="I1050" s="5"/>
      <c r="J1050" s="2"/>
      <c r="K1050" s="17"/>
      <c r="L1050" s="31"/>
      <c r="N1050" s="9"/>
      <c r="P1050" s="5"/>
      <c r="Q1050" s="5"/>
      <c r="R1050" s="5"/>
      <c r="S1050" s="5"/>
      <c r="T1050" s="5"/>
      <c r="U1050" s="9"/>
    </row>
    <row r="1051" spans="1:43" x14ac:dyDescent="0.2">
      <c r="A1051" s="9"/>
      <c r="B1051" s="13"/>
      <c r="C1051" s="26"/>
      <c r="D1051" s="26"/>
      <c r="E1051" s="9"/>
      <c r="F1051" s="9"/>
      <c r="G1051" s="9"/>
      <c r="H1051" s="9"/>
      <c r="I1051" s="9"/>
      <c r="J1051" s="8"/>
      <c r="K1051" s="26"/>
      <c r="L1051" s="31"/>
      <c r="O1051" s="9"/>
      <c r="P1051" s="9"/>
      <c r="Q1051" s="9"/>
      <c r="R1051" s="9"/>
      <c r="S1051" s="9"/>
      <c r="T1051" s="9"/>
      <c r="U1051" s="9"/>
    </row>
    <row r="1052" spans="1:43" x14ac:dyDescent="0.2">
      <c r="A1052" s="5"/>
      <c r="B1052" s="14"/>
      <c r="C1052" s="37"/>
      <c r="D1052" s="17"/>
      <c r="E1052" s="5"/>
      <c r="F1052" s="5"/>
      <c r="G1052" s="5"/>
      <c r="H1052" s="5"/>
      <c r="I1052" s="5"/>
      <c r="J1052" s="2"/>
      <c r="K1052" s="17"/>
      <c r="L1052" s="31"/>
      <c r="N1052" s="9"/>
      <c r="P1052" s="5"/>
      <c r="Q1052" s="5"/>
      <c r="R1052" s="5"/>
      <c r="S1052" s="5"/>
      <c r="T1052" s="5"/>
      <c r="U1052" s="9"/>
    </row>
    <row r="1053" spans="1:43" x14ac:dyDescent="0.2">
      <c r="A1053" s="5"/>
      <c r="B1053" s="14"/>
      <c r="C1053" s="37"/>
      <c r="D1053" s="17"/>
      <c r="E1053" s="5"/>
      <c r="F1053" s="5"/>
      <c r="G1053" s="5"/>
      <c r="H1053" s="5"/>
      <c r="I1053" s="5"/>
      <c r="J1053" s="2"/>
      <c r="K1053" s="17"/>
      <c r="L1053" s="31"/>
      <c r="N1053" s="9"/>
      <c r="P1053" s="5"/>
      <c r="Q1053" s="5"/>
      <c r="R1053" s="5"/>
      <c r="S1053" s="5"/>
      <c r="T1053" s="5"/>
      <c r="U1053" s="9"/>
    </row>
    <row r="1054" spans="1:43" x14ac:dyDescent="0.2">
      <c r="A1054" s="9"/>
      <c r="B1054" s="36"/>
      <c r="C1054" s="26"/>
      <c r="D1054" s="26"/>
      <c r="E1054" s="9"/>
      <c r="F1054" s="9"/>
      <c r="G1054" s="9"/>
      <c r="H1054" s="9"/>
      <c r="I1054" s="9"/>
      <c r="J1054" s="8"/>
      <c r="K1054" s="26"/>
      <c r="L1054" s="31"/>
      <c r="O1054" s="9"/>
      <c r="P1054" s="9"/>
      <c r="Q1054" s="9"/>
      <c r="R1054" s="9"/>
      <c r="S1054" s="9"/>
      <c r="T1054" s="9"/>
      <c r="U1054" s="9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</row>
    <row r="1055" spans="1:43" x14ac:dyDescent="0.2">
      <c r="A1055" s="5"/>
      <c r="B1055" s="14"/>
      <c r="C1055" s="37"/>
      <c r="D1055" s="17"/>
      <c r="E1055" s="5"/>
      <c r="F1055" s="5"/>
      <c r="G1055" s="5"/>
      <c r="H1055" s="5"/>
      <c r="I1055" s="5"/>
      <c r="J1055" s="2"/>
      <c r="K1055" s="17"/>
      <c r="L1055" s="31"/>
      <c r="N1055" s="9"/>
      <c r="P1055" s="5"/>
      <c r="Q1055" s="5"/>
      <c r="R1055" s="5"/>
      <c r="S1055" s="5"/>
      <c r="T1055" s="5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 x14ac:dyDescent="0.2">
      <c r="A1056" s="5"/>
      <c r="B1056" s="36"/>
      <c r="C1056" s="37"/>
      <c r="D1056" s="17"/>
      <c r="E1056" s="5"/>
      <c r="F1056" s="5"/>
      <c r="G1056" s="5"/>
      <c r="H1056" s="5"/>
      <c r="I1056" s="5"/>
      <c r="J1056" s="2"/>
      <c r="K1056" s="17"/>
      <c r="L1056" s="31"/>
      <c r="N1056" s="9"/>
      <c r="P1056" s="5"/>
      <c r="Q1056" s="5"/>
      <c r="R1056" s="5"/>
      <c r="S1056" s="5"/>
      <c r="T1056" s="5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 x14ac:dyDescent="0.2">
      <c r="A1057" s="9"/>
      <c r="B1057" s="36"/>
      <c r="C1057" s="26"/>
      <c r="D1057" s="26"/>
      <c r="E1057" s="9"/>
      <c r="F1057" s="9"/>
      <c r="G1057" s="9"/>
      <c r="H1057" s="9"/>
      <c r="I1057" s="9"/>
      <c r="J1057" s="8"/>
      <c r="K1057" s="26"/>
      <c r="L1057" s="31"/>
      <c r="O1057" s="9"/>
      <c r="P1057" s="9"/>
      <c r="Q1057" s="9"/>
      <c r="R1057" s="9"/>
      <c r="S1057" s="9"/>
      <c r="T1057" s="9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 x14ac:dyDescent="0.2">
      <c r="A1058" s="9"/>
      <c r="B1058" s="13"/>
      <c r="C1058" s="26"/>
      <c r="D1058" s="26"/>
      <c r="E1058" s="9"/>
      <c r="F1058" s="9"/>
      <c r="G1058" s="9"/>
      <c r="H1058" s="9"/>
      <c r="I1058" s="9"/>
      <c r="J1058" s="8"/>
      <c r="K1058" s="26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 x14ac:dyDescent="0.2">
      <c r="A1059" s="9"/>
      <c r="B1059" s="36"/>
      <c r="C1059" s="26"/>
      <c r="D1059" s="26"/>
      <c r="E1059" s="9"/>
      <c r="F1059" s="9"/>
      <c r="G1059" s="9"/>
      <c r="H1059" s="9"/>
      <c r="I1059" s="9"/>
      <c r="J1059" s="8"/>
      <c r="K1059" s="26"/>
      <c r="L1059" s="31"/>
      <c r="O1059" s="9"/>
      <c r="P1059" s="9"/>
      <c r="Q1059" s="9"/>
      <c r="R1059" s="9"/>
      <c r="S1059" s="9"/>
      <c r="T1059" s="9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 x14ac:dyDescent="0.2">
      <c r="A1060" s="5"/>
      <c r="B1060" s="14"/>
      <c r="C1060" s="37"/>
      <c r="D1060" s="17"/>
      <c r="E1060" s="5"/>
      <c r="F1060" s="5"/>
      <c r="G1060" s="5"/>
      <c r="H1060" s="5"/>
      <c r="I1060" s="5"/>
      <c r="J1060" s="2"/>
      <c r="K1060" s="17"/>
      <c r="L1060" s="31"/>
      <c r="N1060" s="9"/>
      <c r="P1060" s="5"/>
      <c r="Q1060" s="5"/>
      <c r="R1060" s="5"/>
      <c r="S1060" s="5"/>
      <c r="T1060" s="5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 x14ac:dyDescent="0.2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17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 x14ac:dyDescent="0.2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17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 x14ac:dyDescent="0.2">
      <c r="A1063" s="5"/>
      <c r="B1063" s="14"/>
      <c r="C1063" s="37"/>
      <c r="D1063" s="17"/>
      <c r="E1063" s="5"/>
      <c r="F1063" s="5"/>
      <c r="G1063" s="5"/>
      <c r="H1063" s="5"/>
      <c r="I1063" s="5"/>
      <c r="J1063" s="2"/>
      <c r="K1063" s="17"/>
      <c r="L1063" s="31"/>
      <c r="N1063" s="9"/>
      <c r="P1063" s="5"/>
      <c r="Q1063" s="5"/>
      <c r="R1063" s="5"/>
      <c r="S1063" s="5"/>
      <c r="T1063" s="5"/>
      <c r="U1063" s="9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</row>
    <row r="1064" spans="1:49" x14ac:dyDescent="0.2">
      <c r="A1064" s="9"/>
      <c r="B1064" s="13"/>
      <c r="C1064" s="26"/>
      <c r="D1064" s="26"/>
      <c r="E1064" s="9"/>
      <c r="F1064" s="9"/>
      <c r="G1064" s="9"/>
      <c r="H1064" s="9"/>
      <c r="I1064" s="9"/>
      <c r="J1064" s="8"/>
      <c r="K1064" s="26"/>
      <c r="L1064" s="31"/>
      <c r="O1064" s="9"/>
      <c r="P1064" s="9"/>
      <c r="Q1064" s="9"/>
      <c r="R1064" s="9"/>
      <c r="S1064" s="9"/>
      <c r="T1064" s="9"/>
      <c r="U1064" s="9"/>
    </row>
    <row r="1065" spans="1:49" x14ac:dyDescent="0.2">
      <c r="A1065" s="5"/>
      <c r="B1065" s="14"/>
      <c r="C1065" s="37"/>
      <c r="D1065" s="17"/>
      <c r="E1065" s="5"/>
      <c r="F1065" s="5"/>
      <c r="G1065" s="5"/>
      <c r="H1065" s="5"/>
      <c r="I1065" s="5"/>
      <c r="J1065" s="2"/>
      <c r="K1065" s="17"/>
      <c r="L1065" s="31"/>
      <c r="N1065" s="9"/>
      <c r="P1065" s="5"/>
      <c r="Q1065" s="5"/>
      <c r="R1065" s="5"/>
      <c r="S1065" s="5"/>
      <c r="T1065" s="5"/>
      <c r="U1065" s="9"/>
    </row>
    <row r="1066" spans="1:49" x14ac:dyDescent="0.2">
      <c r="A1066" s="9"/>
      <c r="B1066" s="36"/>
      <c r="C1066" s="26"/>
      <c r="D1066" s="26"/>
      <c r="E1066" s="9"/>
      <c r="F1066" s="9"/>
      <c r="G1066" s="9"/>
      <c r="H1066" s="9"/>
      <c r="I1066" s="9"/>
      <c r="J1066" s="8"/>
      <c r="K1066" s="26"/>
      <c r="L1066" s="31"/>
      <c r="O1066" s="9"/>
      <c r="P1066" s="9"/>
      <c r="Q1066" s="9"/>
      <c r="R1066" s="9"/>
      <c r="S1066" s="9"/>
      <c r="T1066" s="9"/>
      <c r="U1066" s="9"/>
    </row>
    <row r="1067" spans="1:49" x14ac:dyDescent="0.2">
      <c r="A1067" s="5"/>
      <c r="B1067" s="14"/>
      <c r="C1067" s="37"/>
      <c r="D1067" s="17"/>
      <c r="E1067" s="5"/>
      <c r="F1067" s="5"/>
      <c r="G1067" s="5"/>
      <c r="H1067" s="5"/>
      <c r="I1067" s="5"/>
      <c r="J1067" s="2"/>
      <c r="K1067" s="17"/>
      <c r="L1067" s="31"/>
      <c r="N1067" s="9"/>
      <c r="P1067" s="5"/>
      <c r="Q1067" s="5"/>
      <c r="R1067" s="5"/>
      <c r="S1067" s="5"/>
      <c r="T1067" s="5"/>
      <c r="U1067" s="9"/>
    </row>
    <row r="1068" spans="1:49" x14ac:dyDescent="0.2">
      <c r="A1068" s="9"/>
      <c r="B1068" s="36"/>
      <c r="C1068" s="26"/>
      <c r="D1068" s="26"/>
      <c r="E1068" s="9"/>
      <c r="F1068" s="9"/>
      <c r="G1068" s="9"/>
      <c r="H1068" s="9"/>
      <c r="I1068" s="9"/>
      <c r="J1068" s="8"/>
      <c r="K1068" s="26"/>
      <c r="L1068" s="31"/>
      <c r="O1068" s="9"/>
      <c r="P1068" s="9"/>
      <c r="Q1068" s="9"/>
      <c r="R1068" s="9"/>
      <c r="S1068" s="9"/>
      <c r="T1068" s="9"/>
      <c r="U1068" s="9"/>
    </row>
    <row r="1069" spans="1:49" x14ac:dyDescent="0.2">
      <c r="A1069" s="5"/>
      <c r="B1069" s="36"/>
      <c r="C1069" s="37"/>
      <c r="D1069" s="17"/>
      <c r="E1069" s="5"/>
      <c r="F1069" s="5"/>
      <c r="G1069" s="5"/>
      <c r="H1069" s="5"/>
      <c r="I1069" s="5"/>
      <c r="J1069" s="2"/>
      <c r="K1069" s="17"/>
      <c r="L1069" s="31"/>
      <c r="N1069" s="9"/>
      <c r="P1069" s="5"/>
      <c r="Q1069" s="5"/>
      <c r="R1069" s="5"/>
      <c r="S1069" s="5"/>
      <c r="T1069" s="5"/>
      <c r="U1069" s="9"/>
    </row>
    <row r="1070" spans="1:49" x14ac:dyDescent="0.2">
      <c r="A1070" s="5"/>
      <c r="B1070" s="14"/>
      <c r="C1070" s="37"/>
      <c r="D1070" s="17"/>
      <c r="E1070" s="5"/>
      <c r="F1070" s="5"/>
      <c r="G1070" s="5"/>
      <c r="H1070" s="5"/>
      <c r="I1070" s="5"/>
      <c r="J1070" s="2"/>
      <c r="K1070" s="17"/>
      <c r="L1070" s="31"/>
      <c r="N1070" s="9"/>
      <c r="P1070" s="5"/>
      <c r="Q1070" s="5"/>
      <c r="R1070" s="5"/>
      <c r="S1070" s="5"/>
      <c r="T1070" s="5"/>
      <c r="U1070" s="9"/>
    </row>
    <row r="1071" spans="1:49" x14ac:dyDescent="0.2">
      <c r="A1071" s="5"/>
      <c r="B1071" s="14"/>
      <c r="C1071" s="37"/>
      <c r="D1071" s="17"/>
      <c r="E1071" s="5"/>
      <c r="F1071" s="5"/>
      <c r="G1071" s="5"/>
      <c r="H1071" s="5"/>
      <c r="I1071" s="5"/>
      <c r="J1071" s="2"/>
      <c r="K1071" s="17"/>
      <c r="L1071" s="31"/>
      <c r="N1071" s="9"/>
      <c r="P1071" s="5"/>
      <c r="Q1071" s="5"/>
      <c r="R1071" s="5"/>
      <c r="S1071" s="5"/>
      <c r="T1071" s="5"/>
      <c r="U1071" s="9"/>
      <c r="AR1071"/>
      <c r="AS1071"/>
      <c r="AT1071"/>
      <c r="AU1071"/>
      <c r="AV1071"/>
      <c r="AW1071"/>
    </row>
    <row r="1072" spans="1:49" x14ac:dyDescent="0.2">
      <c r="A1072" s="9"/>
      <c r="B1072" s="13"/>
      <c r="C1072" s="26"/>
      <c r="D1072" s="26"/>
      <c r="E1072" s="9"/>
      <c r="F1072" s="9"/>
      <c r="G1072" s="9"/>
      <c r="H1072" s="9"/>
      <c r="I1072" s="9"/>
      <c r="J1072" s="8"/>
      <c r="K1072" s="26"/>
      <c r="L1072" s="31"/>
      <c r="O1072" s="9"/>
      <c r="P1072" s="9"/>
      <c r="Q1072" s="9"/>
      <c r="R1072" s="9"/>
      <c r="S1072" s="9"/>
      <c r="T1072" s="9"/>
      <c r="U1072" s="9"/>
      <c r="AR1072"/>
      <c r="AS1072"/>
      <c r="AT1072"/>
      <c r="AU1072"/>
      <c r="AV1072"/>
      <c r="AW1072"/>
    </row>
    <row r="1073" spans="1:49" x14ac:dyDescent="0.2">
      <c r="A1073" s="9"/>
      <c r="B1073" s="36"/>
      <c r="C1073" s="26"/>
      <c r="D1073" s="26"/>
      <c r="E1073" s="9"/>
      <c r="F1073" s="9"/>
      <c r="G1073" s="9"/>
      <c r="H1073" s="9"/>
      <c r="I1073" s="9"/>
      <c r="J1073" s="8"/>
      <c r="K1073" s="26"/>
      <c r="L1073" s="31"/>
      <c r="O1073" s="9"/>
      <c r="P1073" s="9"/>
      <c r="Q1073" s="9"/>
      <c r="R1073" s="9"/>
      <c r="S1073" s="9"/>
      <c r="T1073" s="9"/>
      <c r="U1073" s="9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</row>
    <row r="1074" spans="1:49" x14ac:dyDescent="0.2">
      <c r="A1074" s="5"/>
      <c r="B1074" s="14"/>
      <c r="C1074" s="37"/>
      <c r="D1074" s="17"/>
      <c r="E1074" s="5"/>
      <c r="F1074" s="5"/>
      <c r="G1074" s="5"/>
      <c r="H1074" s="5"/>
      <c r="I1074" s="5"/>
      <c r="J1074" s="2"/>
      <c r="K1074" s="17"/>
      <c r="L1074" s="31"/>
      <c r="N1074" s="9"/>
      <c r="P1074" s="5"/>
      <c r="Q1074" s="5"/>
      <c r="R1074" s="5"/>
      <c r="S1074" s="5"/>
      <c r="T1074" s="5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 x14ac:dyDescent="0.2">
      <c r="A1075" s="9"/>
      <c r="B1075" s="36"/>
      <c r="C1075" s="26"/>
      <c r="D1075" s="26"/>
      <c r="E1075" s="9"/>
      <c r="F1075" s="9"/>
      <c r="G1075" s="9"/>
      <c r="H1075" s="9"/>
      <c r="I1075" s="9"/>
      <c r="J1075" s="8"/>
      <c r="K1075" s="26"/>
      <c r="P1075" s="9"/>
      <c r="R1075" s="9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 x14ac:dyDescent="0.2">
      <c r="A1076" s="5"/>
      <c r="B1076" s="36"/>
      <c r="C1076" s="37"/>
      <c r="D1076" s="17"/>
      <c r="E1076" s="5"/>
      <c r="F1076" s="5"/>
      <c r="G1076" s="5"/>
      <c r="H1076" s="5"/>
      <c r="I1076" s="9"/>
      <c r="J1076" s="8"/>
      <c r="L1076" s="31"/>
      <c r="N1076" s="9"/>
      <c r="P1076" s="5"/>
      <c r="Q1076" s="5"/>
      <c r="R1076" s="5"/>
      <c r="S1076" s="5"/>
      <c r="T1076" s="5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 x14ac:dyDescent="0.2">
      <c r="A1077" s="5"/>
      <c r="B1077" s="14"/>
      <c r="C1077" s="37"/>
      <c r="D1077" s="17"/>
      <c r="E1077" s="5"/>
      <c r="F1077" s="5"/>
      <c r="G1077" s="5"/>
      <c r="H1077" s="5"/>
      <c r="I1077" s="5"/>
      <c r="J1077" s="2"/>
      <c r="K1077" s="17"/>
      <c r="L1077" s="33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 x14ac:dyDescent="0.2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17"/>
      <c r="L1078" s="31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 x14ac:dyDescent="0.2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17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 x14ac:dyDescent="0.2">
      <c r="A1080" s="5"/>
      <c r="B1080" s="14"/>
      <c r="C1080" s="37"/>
      <c r="D1080" s="17"/>
      <c r="E1080" s="5"/>
      <c r="F1080" s="5"/>
      <c r="G1080" s="5"/>
      <c r="H1080" s="5"/>
      <c r="I1080" s="5"/>
      <c r="J1080" s="2"/>
      <c r="K1080" s="17"/>
      <c r="L1080" s="31"/>
      <c r="N1080" s="9"/>
      <c r="P1080" s="5"/>
      <c r="Q1080" s="5"/>
      <c r="R1080" s="5"/>
      <c r="S1080" s="5"/>
      <c r="T1080" s="5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</row>
    <row r="1081" spans="1:49" x14ac:dyDescent="0.2">
      <c r="A1081" s="9"/>
      <c r="B1081" s="36"/>
      <c r="C1081" s="26"/>
      <c r="D1081" s="26"/>
      <c r="E1081" s="9"/>
      <c r="F1081" s="9"/>
      <c r="G1081" s="9"/>
      <c r="H1081" s="9"/>
      <c r="I1081" s="9"/>
      <c r="J1081" s="8"/>
      <c r="K1081" s="26"/>
      <c r="L1081" s="31"/>
      <c r="O1081" s="9"/>
      <c r="P1081" s="9"/>
      <c r="Q1081" s="9"/>
      <c r="R1081" s="9"/>
      <c r="S1081" s="9"/>
      <c r="T1081" s="9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</row>
    <row r="1082" spans="1:49" x14ac:dyDescent="0.2">
      <c r="A1082" s="5"/>
      <c r="B1082" s="14"/>
      <c r="C1082" s="37"/>
      <c r="D1082" s="17"/>
      <c r="E1082" s="5"/>
      <c r="F1082" s="5"/>
      <c r="G1082" s="5"/>
      <c r="H1082" s="5"/>
      <c r="I1082" s="5"/>
      <c r="J1082" s="2"/>
      <c r="K1082" s="17"/>
      <c r="L1082" s="33"/>
      <c r="N1082" s="9"/>
      <c r="P1082" s="5"/>
      <c r="Q1082" s="5"/>
      <c r="R1082" s="5"/>
      <c r="S1082" s="5"/>
      <c r="T1082" s="5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 x14ac:dyDescent="0.2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17"/>
      <c r="M1083" s="12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 x14ac:dyDescent="0.2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17"/>
      <c r="L1084" s="31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 x14ac:dyDescent="0.2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17"/>
      <c r="L1085" s="31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 x14ac:dyDescent="0.2">
      <c r="A1086" s="5"/>
      <c r="B1086" s="14"/>
      <c r="C1086" s="37"/>
      <c r="D1086" s="17"/>
      <c r="E1086" s="5"/>
      <c r="F1086" s="5"/>
      <c r="G1086" s="5"/>
      <c r="H1086" s="5"/>
      <c r="I1086" s="5"/>
      <c r="J1086" s="2"/>
      <c r="K1086" s="17"/>
      <c r="N1086" s="9"/>
      <c r="P1086" s="5"/>
      <c r="Q1086" s="5"/>
      <c r="R1086" s="5"/>
      <c r="S1086" s="5"/>
      <c r="T1086" s="5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 x14ac:dyDescent="0.2">
      <c r="A1087" s="9"/>
      <c r="B1087" s="36"/>
      <c r="C1087" s="26"/>
      <c r="D1087" s="26"/>
      <c r="E1087" s="9"/>
      <c r="F1087" s="9"/>
      <c r="G1087" s="9"/>
      <c r="H1087" s="9"/>
      <c r="I1087" s="9"/>
      <c r="J1087" s="8"/>
      <c r="K1087" s="26"/>
      <c r="L1087" s="31"/>
      <c r="O1087" s="9"/>
      <c r="P1087" s="9"/>
      <c r="Q1087" s="9"/>
      <c r="R1087" s="9"/>
      <c r="S1087" s="9"/>
      <c r="T1087" s="9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 x14ac:dyDescent="0.2">
      <c r="A1088" s="9"/>
      <c r="B1088" s="13"/>
      <c r="C1088" s="26"/>
      <c r="D1088" s="26"/>
      <c r="E1088" s="9"/>
      <c r="F1088" s="9"/>
      <c r="G1088" s="9"/>
      <c r="H1088" s="9"/>
      <c r="I1088" s="9"/>
      <c r="J1088" s="8"/>
      <c r="K1088" s="26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 x14ac:dyDescent="0.2">
      <c r="A1089" s="9"/>
      <c r="B1089" s="36"/>
      <c r="C1089" s="26"/>
      <c r="D1089" s="26"/>
      <c r="E1089" s="9"/>
      <c r="F1089" s="9"/>
      <c r="G1089" s="9"/>
      <c r="H1089" s="9"/>
      <c r="I1089" s="9"/>
      <c r="J1089" s="8"/>
      <c r="K1089" s="26"/>
      <c r="L1089" s="31"/>
      <c r="O1089" s="9"/>
      <c r="P1089" s="9"/>
      <c r="Q1089" s="9"/>
      <c r="R1089" s="9"/>
      <c r="S1089" s="9"/>
      <c r="T1089" s="9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</row>
    <row r="1090" spans="1:49" x14ac:dyDescent="0.2">
      <c r="A1090" s="5"/>
      <c r="B1090" s="14"/>
      <c r="C1090" s="37"/>
      <c r="D1090" s="17"/>
      <c r="E1090" s="5"/>
      <c r="F1090" s="5"/>
      <c r="G1090" s="5"/>
      <c r="H1090" s="5"/>
      <c r="I1090" s="5"/>
      <c r="J1090" s="2"/>
      <c r="K1090" s="17"/>
      <c r="L1090" s="33"/>
      <c r="N1090" s="9"/>
      <c r="P1090" s="5"/>
      <c r="Q1090" s="5"/>
      <c r="R1090" s="5"/>
      <c r="S1090" s="5"/>
      <c r="T1090" s="5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</row>
    <row r="1091" spans="1:49" x14ac:dyDescent="0.2">
      <c r="A1091" s="5"/>
      <c r="B1091" s="14"/>
      <c r="C1091" s="37"/>
      <c r="D1091" s="17"/>
      <c r="E1091" s="5"/>
      <c r="F1091" s="5"/>
      <c r="G1091" s="5"/>
      <c r="H1091" s="5"/>
      <c r="I1091" s="5"/>
      <c r="J1091" s="2"/>
      <c r="K1091" s="17"/>
      <c r="L1091" s="31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 x14ac:dyDescent="0.2">
      <c r="A1092" s="5"/>
      <c r="B1092" s="36"/>
      <c r="C1092" s="37"/>
      <c r="D1092" s="17"/>
      <c r="E1092" s="5"/>
      <c r="F1092" s="5"/>
      <c r="G1092" s="5"/>
      <c r="H1092" s="5"/>
      <c r="I1092" s="5"/>
      <c r="J1092" s="2"/>
      <c r="K1092" s="17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 x14ac:dyDescent="0.2">
      <c r="A1093" s="5"/>
      <c r="B1093" s="14"/>
      <c r="C1093" s="37"/>
      <c r="D1093" s="17"/>
      <c r="E1093" s="5"/>
      <c r="F1093" s="5"/>
      <c r="G1093" s="5"/>
      <c r="H1093" s="5"/>
      <c r="I1093" s="5"/>
      <c r="J1093" s="2"/>
      <c r="K1093" s="17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 x14ac:dyDescent="0.2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17"/>
      <c r="L1094" s="31"/>
      <c r="N1094" s="9"/>
      <c r="P1094" s="5"/>
      <c r="Q1094" s="5"/>
      <c r="R1094" s="5"/>
      <c r="S1094" s="5"/>
      <c r="T1094" s="5"/>
      <c r="U1094" s="9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 x14ac:dyDescent="0.2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17"/>
      <c r="L1095" s="31"/>
      <c r="N1095" s="9"/>
      <c r="P1095" s="5"/>
      <c r="Q1095" s="5"/>
      <c r="R1095" s="5"/>
      <c r="S1095" s="5"/>
      <c r="T1095" s="5"/>
      <c r="U1095" s="9"/>
      <c r="V1095" s="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 x14ac:dyDescent="0.2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17"/>
      <c r="L1096" s="31"/>
      <c r="O1096" s="5"/>
      <c r="P1096" s="5"/>
      <c r="Q1096" s="5"/>
      <c r="R1096" s="5"/>
      <c r="S1096" s="5"/>
      <c r="T1096" s="5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 x14ac:dyDescent="0.2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17"/>
      <c r="L1097" s="31"/>
      <c r="N1097" s="9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 x14ac:dyDescent="0.2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17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 x14ac:dyDescent="0.2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17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 x14ac:dyDescent="0.2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17"/>
      <c r="L1100" s="31"/>
      <c r="N1100" s="9"/>
      <c r="P1100" s="5"/>
      <c r="Q1100" s="5"/>
      <c r="R1100" s="5"/>
      <c r="S1100" s="5"/>
      <c r="T1100" s="5"/>
      <c r="V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 x14ac:dyDescent="0.2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17"/>
      <c r="L1101" s="31"/>
      <c r="O1101" s="5"/>
      <c r="P1101" s="5"/>
      <c r="Q1101" s="5"/>
      <c r="R1101" s="5"/>
      <c r="S1101" s="5"/>
      <c r="T1101" s="5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 x14ac:dyDescent="0.2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17"/>
      <c r="N1102" s="12"/>
      <c r="O1102" s="9"/>
      <c r="Q1102" s="5"/>
      <c r="R1102" s="5"/>
      <c r="S1102" s="5"/>
      <c r="T1102" s="5"/>
      <c r="U1102" s="9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 x14ac:dyDescent="0.2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17"/>
      <c r="N1103" s="9"/>
      <c r="Q1103" s="5"/>
      <c r="R1103" s="5"/>
      <c r="S1103" s="5"/>
      <c r="T1103" s="5"/>
      <c r="U1103" s="9"/>
      <c r="V1103" s="5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 x14ac:dyDescent="0.2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17"/>
      <c r="L1104" s="31"/>
      <c r="N1104" s="9"/>
      <c r="P1104" s="5"/>
      <c r="Q1104" s="5"/>
      <c r="R1104" s="5"/>
      <c r="S1104" s="5"/>
      <c r="T1104" s="5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 x14ac:dyDescent="0.2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17"/>
      <c r="L1105" s="31"/>
      <c r="O1105" s="5"/>
      <c r="P1105" s="5"/>
      <c r="Q1105" s="5"/>
      <c r="R1105" s="5"/>
      <c r="S1105" s="5"/>
      <c r="T1105" s="5"/>
      <c r="V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 x14ac:dyDescent="0.2">
      <c r="A1106" s="5"/>
      <c r="B1106" s="14"/>
      <c r="C1106" s="37"/>
      <c r="D1106" s="17"/>
      <c r="E1106" s="5"/>
      <c r="F1106" s="5"/>
      <c r="G1106" s="5"/>
      <c r="H1106" s="5"/>
      <c r="I1106" s="5"/>
      <c r="J1106" s="2"/>
      <c r="K1106" s="17"/>
      <c r="L1106" s="31"/>
      <c r="N1106" s="9"/>
      <c r="P1106" s="5"/>
      <c r="Q1106" s="5"/>
      <c r="R1106" s="5"/>
      <c r="S1106" s="5"/>
      <c r="T1106" s="5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 x14ac:dyDescent="0.2">
      <c r="A1107" s="9"/>
      <c r="B1107" s="36"/>
      <c r="C1107" s="26"/>
      <c r="D1107" s="26"/>
      <c r="E1107" s="9"/>
      <c r="F1107" s="9"/>
      <c r="G1107" s="9"/>
      <c r="H1107" s="9"/>
      <c r="I1107" s="9"/>
      <c r="J1107" s="8"/>
      <c r="K1107" s="26"/>
      <c r="L1107" s="31"/>
      <c r="O1107" s="9"/>
      <c r="P1107" s="9"/>
      <c r="Q1107" s="9"/>
      <c r="R1107" s="9"/>
      <c r="S1107" s="9"/>
      <c r="T1107" s="9"/>
      <c r="U1107" s="9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 x14ac:dyDescent="0.2">
      <c r="A1108" s="5"/>
      <c r="B1108" s="14"/>
      <c r="C1108" s="37"/>
      <c r="D1108" s="17"/>
      <c r="E1108" s="5"/>
      <c r="F1108" s="5"/>
      <c r="G1108" s="5"/>
      <c r="H1108" s="5"/>
      <c r="I1108" s="5"/>
      <c r="J1108" s="2"/>
      <c r="K1108" s="17"/>
      <c r="L1108" s="31"/>
      <c r="N1108" s="9"/>
      <c r="P1108" s="5"/>
      <c r="Q1108" s="5"/>
      <c r="R1108" s="5"/>
      <c r="S1108" s="5"/>
      <c r="T1108" s="5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 x14ac:dyDescent="0.2">
      <c r="A1109" s="9"/>
      <c r="B1109" s="13"/>
      <c r="C1109" s="26"/>
      <c r="D1109" s="26"/>
      <c r="E1109" s="9"/>
      <c r="F1109" s="9"/>
      <c r="G1109" s="9"/>
      <c r="H1109" s="9"/>
      <c r="I1109" s="9"/>
      <c r="J1109" s="8"/>
      <c r="K1109" s="26"/>
      <c r="L1109" s="31"/>
      <c r="O1109" s="9"/>
      <c r="P1109" s="9"/>
      <c r="Q1109" s="9"/>
      <c r="R1109" s="9"/>
      <c r="S1109" s="9"/>
      <c r="T1109" s="9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 x14ac:dyDescent="0.2">
      <c r="A1110" s="9"/>
      <c r="B1110" s="36"/>
      <c r="C1110" s="26"/>
      <c r="D1110" s="26"/>
      <c r="E1110" s="9"/>
      <c r="F1110" s="9"/>
      <c r="G1110" s="9"/>
      <c r="H1110" s="9"/>
      <c r="I1110" s="9"/>
      <c r="J1110" s="8"/>
      <c r="K1110" s="26"/>
      <c r="L1110" s="31"/>
      <c r="N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 x14ac:dyDescent="0.2">
      <c r="A1111" s="9"/>
      <c r="B1111" s="36"/>
      <c r="C1111" s="26"/>
      <c r="D1111" s="26"/>
      <c r="E1111" s="9"/>
      <c r="F1111" s="9"/>
      <c r="G1111" s="9"/>
      <c r="H1111" s="9"/>
      <c r="I1111" s="9"/>
      <c r="J1111" s="8"/>
      <c r="L1111" s="32"/>
      <c r="N1111" s="9"/>
      <c r="P1111" s="9"/>
      <c r="Q1111" s="9"/>
      <c r="R1111" s="9"/>
      <c r="S1111" s="9"/>
      <c r="T1111" s="9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 x14ac:dyDescent="0.2">
      <c r="A1112" s="5"/>
      <c r="B1112" s="14"/>
      <c r="C1112" s="37"/>
      <c r="D1112" s="17"/>
      <c r="E1112" s="5"/>
      <c r="F1112" s="5"/>
      <c r="G1112" s="5"/>
      <c r="H1112" s="5"/>
      <c r="I1112" s="5"/>
      <c r="J1112" s="2"/>
      <c r="K1112" s="17"/>
      <c r="L1112" s="31"/>
      <c r="N1112" s="9"/>
      <c r="P1112" s="5"/>
      <c r="Q1112" s="5"/>
      <c r="R1112" s="5"/>
      <c r="S1112" s="5"/>
      <c r="T1112" s="5"/>
      <c r="U1112" s="9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 x14ac:dyDescent="0.2">
      <c r="A1113" s="9"/>
      <c r="B1113" s="36"/>
      <c r="C1113" s="26"/>
      <c r="D1113" s="26"/>
      <c r="E1113" s="9"/>
      <c r="F1113" s="9"/>
      <c r="G1113" s="9"/>
      <c r="H1113" s="9"/>
      <c r="I1113" s="9"/>
      <c r="J1113" s="8"/>
      <c r="K1113" s="26"/>
      <c r="L1113" s="31"/>
      <c r="O1113" s="9"/>
      <c r="P1113" s="9"/>
      <c r="Q1113" s="9"/>
      <c r="R1113" s="9"/>
      <c r="S1113" s="9"/>
      <c r="T1113" s="9"/>
      <c r="U1113" s="9"/>
      <c r="V1113" s="5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 x14ac:dyDescent="0.2">
      <c r="A1114" s="5"/>
      <c r="B1114" s="14"/>
      <c r="C1114" s="37"/>
      <c r="D1114" s="17"/>
      <c r="E1114" s="5"/>
      <c r="F1114" s="5"/>
      <c r="G1114" s="5"/>
      <c r="H1114" s="5"/>
      <c r="I1114" s="5"/>
      <c r="J1114" s="2"/>
      <c r="K1114" s="17"/>
      <c r="L1114" s="31"/>
      <c r="O1114" s="5"/>
      <c r="P1114" s="5"/>
      <c r="Q1114" s="5"/>
      <c r="R1114" s="5"/>
      <c r="S1114" s="5"/>
      <c r="T1114" s="5"/>
      <c r="V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 x14ac:dyDescent="0.2">
      <c r="A1115" s="5"/>
      <c r="B1115" s="14"/>
      <c r="C1115" s="37"/>
      <c r="D1115" s="17"/>
      <c r="E1115" s="5"/>
      <c r="F1115" s="5"/>
      <c r="G1115" s="5"/>
      <c r="H1115" s="5"/>
      <c r="I1115" s="5"/>
      <c r="J1115" s="2"/>
      <c r="K1115" s="17"/>
      <c r="L1115" s="31"/>
      <c r="N1115" s="9"/>
      <c r="P1115" s="5"/>
      <c r="Q1115" s="5"/>
      <c r="R1115" s="5"/>
      <c r="S1115" s="5"/>
      <c r="T1115" s="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 x14ac:dyDescent="0.2">
      <c r="A1116" s="9"/>
      <c r="B1116" s="13"/>
      <c r="C1116" s="26"/>
      <c r="D1116" s="26"/>
      <c r="E1116" s="9"/>
      <c r="F1116" s="9"/>
      <c r="G1116" s="9"/>
      <c r="H1116" s="9"/>
      <c r="I1116" s="9"/>
      <c r="J1116" s="8"/>
      <c r="K1116" s="26"/>
      <c r="L1116" s="31"/>
      <c r="O1116" s="9"/>
      <c r="P1116" s="9"/>
      <c r="Q1116" s="9"/>
      <c r="R1116" s="9"/>
      <c r="S1116" s="9"/>
      <c r="T1116" s="9"/>
      <c r="U1116" s="9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 x14ac:dyDescent="0.2">
      <c r="A1117" s="9"/>
      <c r="B1117" s="36"/>
      <c r="C1117" s="26"/>
      <c r="D1117" s="26"/>
      <c r="E1117" s="9"/>
      <c r="F1117" s="9"/>
      <c r="G1117" s="9"/>
      <c r="H1117" s="9"/>
      <c r="I1117" s="9"/>
      <c r="J1117" s="8"/>
      <c r="L1117" s="32"/>
      <c r="N1117" s="9"/>
      <c r="P1117" s="9"/>
      <c r="Q1117" s="9"/>
      <c r="R1117" s="9"/>
      <c r="S1117" s="9"/>
      <c r="T1117" s="9"/>
      <c r="U1117" s="9"/>
      <c r="V1117" s="5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 x14ac:dyDescent="0.2">
      <c r="A1118" s="5"/>
      <c r="B1118" s="14"/>
      <c r="C1118" s="37"/>
      <c r="D1118" s="17"/>
      <c r="E1118" s="5"/>
      <c r="F1118" s="5"/>
      <c r="G1118" s="5"/>
      <c r="H1118" s="5"/>
      <c r="I1118" s="5"/>
      <c r="J1118" s="2"/>
      <c r="K1118" s="17"/>
      <c r="L1118" s="31"/>
      <c r="N1118" s="9"/>
      <c r="P1118" s="5"/>
      <c r="Q1118" s="5"/>
      <c r="R1118" s="5"/>
      <c r="S1118" s="5"/>
      <c r="T1118" s="5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 x14ac:dyDescent="0.2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17"/>
      <c r="N1119" s="9"/>
      <c r="Q1119" s="5"/>
      <c r="R1119" s="5"/>
      <c r="U1119" s="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 x14ac:dyDescent="0.2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17"/>
      <c r="L1120" s="31"/>
      <c r="N1120" s="9"/>
      <c r="P1120" s="5"/>
      <c r="Q1120" s="5"/>
      <c r="R1120" s="5"/>
      <c r="S1120" s="5"/>
      <c r="T1120" s="5"/>
      <c r="U1120" s="9"/>
      <c r="V1120" s="5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 x14ac:dyDescent="0.2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17"/>
      <c r="L1121" s="31"/>
      <c r="O1121" s="5"/>
      <c r="P1121" s="5"/>
      <c r="Q1121" s="5"/>
      <c r="R1121" s="5"/>
      <c r="S1121" s="5"/>
      <c r="T1121" s="5"/>
      <c r="V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 x14ac:dyDescent="0.2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17"/>
      <c r="L1122" s="31"/>
      <c r="N1122" s="9"/>
      <c r="P1122" s="5"/>
      <c r="Q1122" s="5"/>
      <c r="R1122" s="5"/>
      <c r="S1122" s="5"/>
      <c r="T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 x14ac:dyDescent="0.2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17"/>
      <c r="L1123" s="33"/>
      <c r="O1123" s="5"/>
      <c r="P1123" s="5"/>
      <c r="Q1123" s="5"/>
      <c r="R1123" s="5"/>
      <c r="S1123" s="5"/>
      <c r="T1123" s="5"/>
      <c r="U1123" s="9"/>
      <c r="V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 x14ac:dyDescent="0.2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17"/>
      <c r="L1124" s="31"/>
      <c r="N1124" s="9"/>
      <c r="P1124" s="5"/>
      <c r="Q1124" s="5"/>
      <c r="R1124" s="5"/>
      <c r="S1124" s="5"/>
      <c r="T1124" s="5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 x14ac:dyDescent="0.2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17"/>
      <c r="L1125" s="31"/>
      <c r="N1125" s="9"/>
      <c r="P1125" s="5"/>
      <c r="Q1125" s="5"/>
      <c r="R1125" s="5"/>
      <c r="S1125" s="5"/>
      <c r="T1125" s="5"/>
      <c r="V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 x14ac:dyDescent="0.2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17"/>
      <c r="L1126" s="31"/>
      <c r="O1126" s="5"/>
      <c r="P1126" s="5"/>
      <c r="Q1126" s="5"/>
      <c r="R1126" s="5"/>
      <c r="S1126" s="5"/>
      <c r="T1126" s="5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 x14ac:dyDescent="0.2">
      <c r="A1127" s="5"/>
      <c r="B1127" s="14"/>
      <c r="C1127" s="37"/>
      <c r="D1127" s="17"/>
      <c r="E1127" s="5"/>
      <c r="F1127" s="5"/>
      <c r="G1127" s="5"/>
      <c r="H1127" s="5"/>
      <c r="I1127" s="5"/>
      <c r="J1127" s="2"/>
      <c r="K1127" s="17"/>
      <c r="L1127" s="31"/>
      <c r="N1127" s="9"/>
      <c r="P1127" s="5"/>
      <c r="Q1127" s="5"/>
      <c r="R1127" s="5"/>
      <c r="S1127" s="5"/>
      <c r="T1127" s="5"/>
      <c r="U1127" s="9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 x14ac:dyDescent="0.2">
      <c r="A1128" s="9"/>
      <c r="B1128" s="36"/>
      <c r="C1128" s="26"/>
      <c r="D1128" s="26"/>
      <c r="E1128" s="9"/>
      <c r="F1128" s="9"/>
      <c r="G1128" s="9"/>
      <c r="H1128" s="9"/>
      <c r="I1128" s="9"/>
      <c r="J1128" s="8"/>
      <c r="K1128" s="26"/>
      <c r="L1128" s="31"/>
      <c r="N1128" s="9"/>
      <c r="P1128" s="9"/>
      <c r="Q1128" s="9"/>
      <c r="R1128" s="9"/>
      <c r="S1128" s="9"/>
      <c r="T1128" s="9"/>
      <c r="U1128" s="9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 x14ac:dyDescent="0.2">
      <c r="A1129" s="5"/>
      <c r="B1129" s="14"/>
      <c r="C1129" s="37"/>
      <c r="D1129" s="17"/>
      <c r="E1129" s="5"/>
      <c r="F1129" s="5"/>
      <c r="G1129" s="5"/>
      <c r="H1129" s="5"/>
      <c r="I1129" s="5"/>
      <c r="J1129" s="2"/>
      <c r="K1129" s="17"/>
      <c r="L1129" s="31"/>
      <c r="N1129" s="9"/>
      <c r="P1129" s="5"/>
      <c r="Q1129" s="5"/>
      <c r="R1129" s="5"/>
      <c r="S1129" s="5"/>
      <c r="T1129" s="5"/>
      <c r="U1129" s="9"/>
      <c r="V1129" s="5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 x14ac:dyDescent="0.2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17"/>
      <c r="L1130" s="31"/>
      <c r="N1130" s="9"/>
      <c r="P1130" s="5"/>
      <c r="Q1130" s="5"/>
      <c r="R1130" s="5"/>
      <c r="S1130" s="5"/>
      <c r="T1130" s="5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 x14ac:dyDescent="0.2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17"/>
      <c r="L1131" s="31"/>
      <c r="N1131" s="9"/>
      <c r="P1131" s="5"/>
      <c r="Q1131" s="5"/>
      <c r="R1131" s="5"/>
      <c r="S1131" s="5"/>
      <c r="T1131" s="5"/>
      <c r="U1131" s="9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 x14ac:dyDescent="0.2">
      <c r="A1132" s="5"/>
      <c r="B1132" s="14"/>
      <c r="C1132" s="37"/>
      <c r="D1132" s="17"/>
      <c r="E1132" s="5"/>
      <c r="F1132" s="5"/>
      <c r="G1132" s="5"/>
      <c r="H1132" s="5"/>
      <c r="I1132" s="5"/>
      <c r="J1132" s="2"/>
      <c r="K1132" s="17"/>
      <c r="L1132" s="33"/>
      <c r="O1132" s="5"/>
      <c r="P1132" s="5"/>
      <c r="Q1132" s="5"/>
      <c r="R1132" s="5"/>
      <c r="S1132" s="5"/>
      <c r="T1132" s="5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 x14ac:dyDescent="0.2">
      <c r="A1133" s="9"/>
      <c r="B1133" s="36"/>
      <c r="C1133" s="26"/>
      <c r="D1133" s="26"/>
      <c r="E1133" s="9"/>
      <c r="F1133" s="9"/>
      <c r="G1133" s="9"/>
      <c r="H1133" s="9"/>
      <c r="I1133" s="9"/>
      <c r="J1133" s="8"/>
      <c r="K1133" s="26"/>
      <c r="N1133" s="9"/>
      <c r="Q1133" s="9"/>
      <c r="S1133" s="9"/>
      <c r="U1133" s="9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 x14ac:dyDescent="0.2">
      <c r="A1134" s="9"/>
      <c r="B1134" s="13"/>
      <c r="C1134" s="26"/>
      <c r="D1134" s="26"/>
      <c r="E1134" s="9"/>
      <c r="F1134" s="9"/>
      <c r="G1134" s="9"/>
      <c r="H1134" s="9"/>
      <c r="I1134" s="9"/>
      <c r="J1134" s="8"/>
      <c r="L1134" s="32"/>
      <c r="P1134" s="9"/>
      <c r="R1134" s="9"/>
      <c r="U1134" s="9"/>
      <c r="V1134" s="5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 x14ac:dyDescent="0.2">
      <c r="A1135" s="5"/>
      <c r="B1135" s="14"/>
      <c r="C1135" s="37"/>
      <c r="D1135" s="17"/>
      <c r="E1135" s="5"/>
      <c r="F1135" s="5"/>
      <c r="G1135" s="5"/>
      <c r="H1135" s="5"/>
      <c r="I1135" s="5"/>
      <c r="J1135" s="2"/>
      <c r="K1135" s="17"/>
      <c r="L1135" s="31"/>
      <c r="N1135" s="9"/>
      <c r="P1135" s="5"/>
      <c r="Q1135" s="5"/>
      <c r="R1135" s="5"/>
      <c r="S1135" s="5"/>
      <c r="T1135" s="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 x14ac:dyDescent="0.2">
      <c r="A1136" s="9"/>
      <c r="B1136" s="36"/>
      <c r="C1136" s="26"/>
      <c r="D1136" s="26"/>
      <c r="E1136" s="9"/>
      <c r="F1136" s="9"/>
      <c r="G1136" s="9"/>
      <c r="H1136" s="9"/>
      <c r="I1136" s="9"/>
      <c r="J1136" s="8"/>
      <c r="K1136" s="26"/>
      <c r="L1136" s="31"/>
      <c r="O1136" s="9"/>
      <c r="P1136" s="9"/>
      <c r="Q1136" s="9"/>
      <c r="R1136" s="9"/>
      <c r="S1136" s="9"/>
      <c r="T1136" s="9"/>
      <c r="U1136" s="9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 x14ac:dyDescent="0.2">
      <c r="A1137" s="5"/>
      <c r="B1137" s="14"/>
      <c r="C1137" s="37"/>
      <c r="D1137" s="17"/>
      <c r="E1137" s="5"/>
      <c r="F1137" s="5"/>
      <c r="G1137" s="5"/>
      <c r="H1137" s="5"/>
      <c r="I1137" s="5"/>
      <c r="J1137" s="2"/>
      <c r="K1137" s="17"/>
      <c r="L1137" s="31"/>
      <c r="N1137" s="9"/>
      <c r="P1137" s="5"/>
      <c r="Q1137" s="5"/>
      <c r="R1137" s="5"/>
      <c r="S1137" s="5"/>
      <c r="T1137" s="5"/>
      <c r="U1137" s="9"/>
      <c r="V1137" s="5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 x14ac:dyDescent="0.2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17"/>
      <c r="L1138" s="31"/>
      <c r="O1138" s="5"/>
      <c r="P1138" s="5"/>
      <c r="Q1138" s="5"/>
      <c r="R1138" s="5"/>
      <c r="S1138" s="5"/>
      <c r="T1138" s="5"/>
      <c r="V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 x14ac:dyDescent="0.2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17"/>
      <c r="L1139" s="31"/>
      <c r="N1139" s="9"/>
      <c r="P1139" s="5"/>
      <c r="Q1139" s="5"/>
      <c r="R1139" s="5"/>
      <c r="S1139" s="5"/>
      <c r="T1139" s="5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 x14ac:dyDescent="0.2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17"/>
      <c r="L1140" s="31"/>
      <c r="N1140" s="9"/>
      <c r="P1140" s="5"/>
      <c r="Q1140" s="5"/>
      <c r="R1140" s="5"/>
      <c r="S1140" s="5"/>
      <c r="T1140" s="5"/>
      <c r="U1140" s="9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 x14ac:dyDescent="0.2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17"/>
      <c r="N1141" s="9"/>
      <c r="Q1141" s="5"/>
      <c r="R1141" s="5"/>
      <c r="U1141" s="9"/>
      <c r="V1141" s="5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 x14ac:dyDescent="0.2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17"/>
      <c r="L1142" s="31"/>
      <c r="N1142" s="9"/>
      <c r="P1142" s="5"/>
      <c r="Q1142" s="5"/>
      <c r="R1142" s="5"/>
      <c r="S1142" s="5"/>
      <c r="T1142" s="5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 x14ac:dyDescent="0.2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17"/>
      <c r="L1143" s="31"/>
      <c r="N1143" s="9"/>
      <c r="P1143" s="5"/>
      <c r="Q1143" s="5"/>
      <c r="R1143" s="5"/>
      <c r="S1143" s="5"/>
      <c r="T1143" s="5"/>
      <c r="U1143" s="9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 x14ac:dyDescent="0.2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17"/>
      <c r="L1144" s="33"/>
      <c r="O1144" s="5"/>
      <c r="P1144" s="5"/>
      <c r="Q1144" s="5"/>
      <c r="R1144" s="5"/>
      <c r="S1144" s="5"/>
      <c r="T1144" s="5"/>
      <c r="U1144" s="9"/>
      <c r="V1144" s="5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 x14ac:dyDescent="0.2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17"/>
      <c r="L1145" s="31"/>
      <c r="N1145" s="9"/>
      <c r="P1145" s="5"/>
      <c r="Q1145" s="5"/>
      <c r="R1145" s="5"/>
      <c r="S1145" s="5"/>
      <c r="T1145" s="5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 x14ac:dyDescent="0.2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17"/>
      <c r="N1146" s="9"/>
      <c r="P1146" s="5"/>
      <c r="Q1146" s="5"/>
      <c r="R1146" s="5"/>
      <c r="S1146" s="5"/>
      <c r="T1146" s="5"/>
      <c r="V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 x14ac:dyDescent="0.2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17"/>
      <c r="L1147" s="31"/>
      <c r="O1147" s="5"/>
      <c r="P1147" s="5"/>
      <c r="Q1147" s="5"/>
      <c r="R1147" s="5"/>
      <c r="S1147" s="5"/>
      <c r="T1147" s="5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 x14ac:dyDescent="0.2">
      <c r="A1148" s="5"/>
      <c r="B1148" s="14"/>
      <c r="C1148" s="37"/>
      <c r="D1148" s="17"/>
      <c r="E1148" s="5"/>
      <c r="F1148" s="5"/>
      <c r="G1148" s="5"/>
      <c r="H1148" s="5"/>
      <c r="I1148" s="5"/>
      <c r="J1148" s="2"/>
      <c r="K1148" s="17"/>
      <c r="L1148" s="31"/>
      <c r="N1148" s="9"/>
      <c r="P1148" s="5"/>
      <c r="Q1148" s="5"/>
      <c r="R1148" s="5"/>
      <c r="S1148" s="5"/>
      <c r="T1148" s="5"/>
      <c r="U1148" s="9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 x14ac:dyDescent="0.2">
      <c r="A1149" s="9"/>
      <c r="B1149" s="36"/>
      <c r="C1149" s="26"/>
      <c r="D1149" s="26"/>
      <c r="E1149" s="9"/>
      <c r="F1149" s="9"/>
      <c r="G1149" s="9"/>
      <c r="H1149" s="9"/>
      <c r="I1149" s="9"/>
      <c r="J1149" s="8"/>
      <c r="K1149" s="26"/>
      <c r="L1149" s="31"/>
      <c r="N1149" s="9"/>
      <c r="P1149" s="9"/>
      <c r="Q1149" s="9"/>
      <c r="R1149" s="9"/>
      <c r="S1149" s="9"/>
      <c r="T1149" s="9"/>
      <c r="U1149" s="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 x14ac:dyDescent="0.2">
      <c r="A1150" s="5"/>
      <c r="B1150" s="14"/>
      <c r="C1150" s="37"/>
      <c r="D1150" s="17"/>
      <c r="E1150" s="5"/>
      <c r="F1150" s="5"/>
      <c r="G1150" s="5"/>
      <c r="H1150" s="5"/>
      <c r="I1150" s="5"/>
      <c r="J1150" s="2"/>
      <c r="K1150" s="17"/>
      <c r="L1150" s="31"/>
      <c r="N1150" s="9"/>
      <c r="P1150" s="5"/>
      <c r="Q1150" s="5"/>
      <c r="R1150" s="5"/>
      <c r="S1150" s="5"/>
      <c r="T1150" s="5"/>
      <c r="U1150" s="9"/>
      <c r="V1150" s="5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 x14ac:dyDescent="0.2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17"/>
      <c r="L1151" s="31"/>
      <c r="N1151" s="9"/>
      <c r="P1151" s="5"/>
      <c r="Q1151" s="5"/>
      <c r="R1151" s="5"/>
      <c r="S1151" s="5"/>
      <c r="T1151" s="5"/>
      <c r="V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 x14ac:dyDescent="0.2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17"/>
      <c r="L1152" s="31"/>
      <c r="N1152" s="9"/>
      <c r="P1152" s="5"/>
      <c r="Q1152" s="5"/>
      <c r="R1152" s="5"/>
      <c r="S1152" s="5"/>
      <c r="T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 x14ac:dyDescent="0.2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17"/>
      <c r="L1153" s="33"/>
      <c r="N1153" s="9"/>
      <c r="P1153" s="5"/>
      <c r="Q1153" s="5"/>
      <c r="R1153" s="5"/>
      <c r="S1153" s="5"/>
      <c r="T1153" s="5"/>
      <c r="U1153" s="9"/>
      <c r="V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 x14ac:dyDescent="0.2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17"/>
      <c r="L1154" s="33"/>
      <c r="N1154" s="9"/>
      <c r="P1154" s="5"/>
      <c r="Q1154" s="5"/>
      <c r="R1154" s="5"/>
      <c r="S1154" s="5"/>
      <c r="T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 x14ac:dyDescent="0.2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17"/>
      <c r="L1155" s="33"/>
      <c r="O1155" s="5"/>
      <c r="P1155" s="5"/>
      <c r="Q1155" s="5"/>
      <c r="R1155" s="5"/>
      <c r="S1155" s="5"/>
      <c r="T1155" s="5"/>
      <c r="U1155" s="9"/>
      <c r="V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 x14ac:dyDescent="0.2">
      <c r="A1156" s="5"/>
      <c r="B1156" s="14"/>
      <c r="C1156" s="37"/>
      <c r="D1156" s="17"/>
      <c r="E1156" s="5"/>
      <c r="F1156" s="5"/>
      <c r="G1156" s="5"/>
      <c r="H1156" s="5"/>
      <c r="I1156" s="5"/>
      <c r="J1156" s="2"/>
      <c r="K1156" s="17"/>
      <c r="L1156" s="31"/>
      <c r="N1156" s="9"/>
      <c r="P1156" s="5"/>
      <c r="Q1156" s="5"/>
      <c r="R1156" s="5"/>
      <c r="S1156" s="5"/>
      <c r="T1156" s="5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 x14ac:dyDescent="0.2">
      <c r="A1157" s="9"/>
      <c r="B1157" s="13"/>
      <c r="C1157" s="26"/>
      <c r="D1157" s="26"/>
      <c r="E1157" s="9"/>
      <c r="F1157" s="9"/>
      <c r="G1157" s="9"/>
      <c r="H1157" s="9"/>
      <c r="I1157" s="9"/>
      <c r="J1157" s="8"/>
      <c r="P1157" s="9"/>
      <c r="R1157" s="9"/>
      <c r="T1157" s="9"/>
      <c r="U1157" s="9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 x14ac:dyDescent="0.2">
      <c r="A1158" s="5"/>
      <c r="B1158" s="14"/>
      <c r="C1158" s="37"/>
      <c r="D1158" s="17"/>
      <c r="E1158" s="5"/>
      <c r="F1158" s="5"/>
      <c r="G1158" s="5"/>
      <c r="H1158" s="5"/>
      <c r="I1158" s="5"/>
      <c r="J1158" s="2"/>
      <c r="K1158" s="17"/>
      <c r="L1158" s="31"/>
      <c r="N1158" s="9"/>
      <c r="P1158" s="5"/>
      <c r="Q1158" s="5"/>
      <c r="R1158" s="5"/>
      <c r="S1158" s="5"/>
      <c r="T1158" s="5"/>
      <c r="U1158" s="9"/>
      <c r="V1158" s="5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 x14ac:dyDescent="0.2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17"/>
      <c r="L1159" s="31"/>
      <c r="O1159" s="5"/>
      <c r="P1159" s="5"/>
      <c r="Q1159" s="5"/>
      <c r="R1159" s="5"/>
      <c r="S1159" s="5"/>
      <c r="T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 x14ac:dyDescent="0.2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17"/>
      <c r="L1160" s="31"/>
      <c r="N1160" s="9"/>
      <c r="P1160" s="5"/>
      <c r="Q1160" s="5"/>
      <c r="R1160" s="5"/>
      <c r="S1160" s="5"/>
      <c r="T1160" s="5"/>
      <c r="U1160" s="9"/>
      <c r="V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 x14ac:dyDescent="0.2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17"/>
      <c r="L1161" s="31"/>
      <c r="N1161" s="9"/>
      <c r="P1161" s="5"/>
      <c r="Q1161" s="5"/>
      <c r="R1161" s="5"/>
      <c r="S1161" s="5"/>
      <c r="T1161" s="5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 x14ac:dyDescent="0.2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17"/>
      <c r="L1162" s="31"/>
      <c r="N1162" s="9"/>
      <c r="P1162" s="5"/>
      <c r="Q1162" s="5"/>
      <c r="R1162" s="5"/>
      <c r="S1162" s="5"/>
      <c r="T1162" s="5"/>
      <c r="V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 x14ac:dyDescent="0.2">
      <c r="A1163" s="5"/>
      <c r="B1163" s="14"/>
      <c r="C1163" s="37"/>
      <c r="D1163" s="17"/>
      <c r="E1163" s="5"/>
      <c r="F1163" s="5"/>
      <c r="G1163" s="5"/>
      <c r="H1163" s="5"/>
      <c r="I1163" s="5"/>
      <c r="J1163" s="2"/>
      <c r="K1163" s="17"/>
      <c r="L1163" s="31"/>
      <c r="N1163" s="9"/>
      <c r="P1163" s="5"/>
      <c r="Q1163" s="5"/>
      <c r="R1163" s="5"/>
      <c r="S1163" s="5"/>
      <c r="T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 x14ac:dyDescent="0.2">
      <c r="A1164" s="9"/>
      <c r="B1164" s="36"/>
      <c r="C1164" s="26"/>
      <c r="D1164" s="26"/>
      <c r="E1164" s="9"/>
      <c r="F1164" s="9"/>
      <c r="G1164" s="9"/>
      <c r="H1164" s="9"/>
      <c r="I1164" s="9"/>
      <c r="J1164" s="8"/>
      <c r="K1164" s="26"/>
      <c r="P1164" s="9"/>
      <c r="R1164" s="9"/>
      <c r="T1164" s="9"/>
      <c r="U1164" s="9"/>
      <c r="V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 x14ac:dyDescent="0.2">
      <c r="A1165" s="5"/>
      <c r="B1165" s="14"/>
      <c r="C1165" s="37"/>
      <c r="D1165" s="17"/>
      <c r="E1165" s="5"/>
      <c r="F1165" s="5"/>
      <c r="G1165" s="5"/>
      <c r="H1165" s="5"/>
      <c r="I1165" s="5"/>
      <c r="J1165" s="2"/>
      <c r="K1165" s="17"/>
      <c r="L1165" s="31"/>
      <c r="O1165" s="5"/>
      <c r="P1165" s="5"/>
      <c r="Q1165" s="5"/>
      <c r="R1165" s="5"/>
      <c r="S1165" s="5"/>
      <c r="T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 x14ac:dyDescent="0.2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17"/>
      <c r="N1166" s="9"/>
      <c r="Q1166" s="5"/>
      <c r="R1166" s="5"/>
      <c r="U1166" s="9"/>
      <c r="V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 x14ac:dyDescent="0.2">
      <c r="A1167" s="5"/>
      <c r="B1167" s="14"/>
      <c r="C1167" s="37"/>
      <c r="D1167" s="17"/>
      <c r="E1167" s="5"/>
      <c r="F1167" s="5"/>
      <c r="G1167" s="5"/>
      <c r="H1167" s="5"/>
      <c r="I1167" s="5"/>
      <c r="J1167" s="2"/>
      <c r="K1167" s="17"/>
      <c r="L1167" s="31"/>
      <c r="N1167" s="9"/>
      <c r="P1167" s="5"/>
      <c r="Q1167" s="5"/>
      <c r="R1167" s="5"/>
      <c r="S1167" s="5"/>
      <c r="T1167" s="5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 x14ac:dyDescent="0.2">
      <c r="A1168" s="9"/>
      <c r="B1168" s="36"/>
      <c r="C1168" s="26"/>
      <c r="D1168" s="26"/>
      <c r="E1168" s="9"/>
      <c r="F1168" s="9"/>
      <c r="G1168" s="9"/>
      <c r="H1168" s="9"/>
      <c r="I1168" s="9"/>
      <c r="J1168" s="8"/>
      <c r="L1168" s="32"/>
      <c r="N1168" s="9"/>
      <c r="P1168" s="9"/>
      <c r="Q1168" s="9"/>
      <c r="R1168" s="9"/>
      <c r="S1168" s="9"/>
      <c r="T1168" s="9"/>
      <c r="U1168" s="9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 x14ac:dyDescent="0.2">
      <c r="A1169" s="5"/>
      <c r="B1169" s="14"/>
      <c r="C1169" s="37"/>
      <c r="D1169" s="17"/>
      <c r="E1169" s="5"/>
      <c r="F1169" s="5"/>
      <c r="G1169" s="5"/>
      <c r="H1169" s="5"/>
      <c r="I1169" s="5"/>
      <c r="J1169" s="2"/>
      <c r="K1169" s="17"/>
      <c r="L1169" s="31"/>
      <c r="N1169" s="9"/>
      <c r="P1169" s="5"/>
      <c r="Q1169" s="5"/>
      <c r="R1169" s="5"/>
      <c r="S1169" s="5"/>
      <c r="T1169" s="5"/>
      <c r="U1169" s="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 x14ac:dyDescent="0.2">
      <c r="A1170" s="9"/>
      <c r="B1170" s="36"/>
      <c r="C1170" s="26"/>
      <c r="D1170" s="26"/>
      <c r="E1170" s="9"/>
      <c r="F1170" s="9"/>
      <c r="G1170" s="9"/>
      <c r="H1170" s="9"/>
      <c r="I1170" s="9"/>
      <c r="J1170" s="8"/>
      <c r="K1170" s="26"/>
      <c r="L1170" s="31"/>
      <c r="N1170" s="9"/>
      <c r="P1170" s="9"/>
      <c r="Q1170" s="9"/>
      <c r="R1170" s="9"/>
      <c r="S1170" s="9"/>
      <c r="T1170" s="9"/>
      <c r="U1170" s="9"/>
      <c r="V1170" s="5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 x14ac:dyDescent="0.2">
      <c r="A1171" s="5"/>
      <c r="B1171" s="14"/>
      <c r="C1171" s="37"/>
      <c r="D1171" s="17"/>
      <c r="E1171" s="5"/>
      <c r="F1171" s="5"/>
      <c r="G1171" s="5"/>
      <c r="H1171" s="5"/>
      <c r="I1171" s="5"/>
      <c r="J1171" s="2"/>
      <c r="K1171" s="17"/>
      <c r="L1171" s="31"/>
      <c r="N1171" s="9"/>
      <c r="P1171" s="5"/>
      <c r="Q1171" s="5"/>
      <c r="R1171" s="5"/>
      <c r="S1171" s="5"/>
      <c r="T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 x14ac:dyDescent="0.2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17"/>
      <c r="L1172" s="33"/>
      <c r="O1172" s="5"/>
      <c r="P1172" s="5"/>
      <c r="Q1172" s="5"/>
      <c r="R1172" s="5"/>
      <c r="S1172" s="5"/>
      <c r="T1172" s="5"/>
      <c r="U1172" s="9"/>
      <c r="V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 x14ac:dyDescent="0.2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17"/>
      <c r="L1173" s="31"/>
      <c r="N1173" s="9"/>
      <c r="P1173" s="5"/>
      <c r="Q1173" s="5"/>
      <c r="R1173" s="5"/>
      <c r="S1173" s="5"/>
      <c r="T1173" s="5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 x14ac:dyDescent="0.2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17"/>
      <c r="L1174" s="31"/>
      <c r="N1174" s="9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 x14ac:dyDescent="0.2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17"/>
      <c r="L1175" s="31"/>
      <c r="O1175" s="5"/>
      <c r="P1175" s="5"/>
      <c r="Q1175" s="5"/>
      <c r="R1175" s="5"/>
      <c r="S1175" s="5"/>
      <c r="T1175" s="5"/>
      <c r="V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 x14ac:dyDescent="0.2">
      <c r="A1176" s="5"/>
      <c r="B1176" s="14"/>
      <c r="C1176" s="37"/>
      <c r="D1176" s="17"/>
      <c r="E1176" s="5"/>
      <c r="F1176" s="5"/>
      <c r="G1176" s="5"/>
      <c r="H1176" s="5"/>
      <c r="I1176" s="5"/>
      <c r="J1176" s="2"/>
      <c r="K1176" s="17"/>
      <c r="L1176" s="31"/>
      <c r="N1176" s="9"/>
      <c r="P1176" s="5"/>
      <c r="Q1176" s="5"/>
      <c r="R1176" s="5"/>
      <c r="S1176" s="5"/>
      <c r="T1176" s="5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 x14ac:dyDescent="0.2">
      <c r="A1177" s="9"/>
      <c r="B1177" s="36"/>
      <c r="C1177" s="26"/>
      <c r="D1177" s="26"/>
      <c r="E1177" s="9"/>
      <c r="F1177" s="9"/>
      <c r="G1177" s="9"/>
      <c r="H1177" s="9"/>
      <c r="I1177" s="9"/>
      <c r="J1177" s="8"/>
      <c r="L1177" s="32"/>
      <c r="N1177" s="9"/>
      <c r="P1177" s="9"/>
      <c r="Q1177" s="9"/>
      <c r="R1177" s="9"/>
      <c r="S1177" s="9"/>
      <c r="T1177" s="9"/>
      <c r="U1177" s="9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 x14ac:dyDescent="0.2">
      <c r="A1178" s="5"/>
      <c r="B1178" s="14"/>
      <c r="C1178" s="37"/>
      <c r="D1178" s="17"/>
      <c r="E1178" s="5"/>
      <c r="F1178" s="5"/>
      <c r="G1178" s="5"/>
      <c r="H1178" s="5"/>
      <c r="I1178" s="5"/>
      <c r="J1178" s="2"/>
      <c r="K1178" s="17"/>
      <c r="L1178" s="31"/>
      <c r="N1178" s="9"/>
      <c r="P1178" s="5"/>
      <c r="Q1178" s="5"/>
      <c r="R1178" s="5"/>
      <c r="S1178" s="5"/>
      <c r="T1178" s="5"/>
      <c r="U1178" s="9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 x14ac:dyDescent="0.2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17"/>
      <c r="L1179" s="31"/>
      <c r="N1179" s="9"/>
      <c r="P1179" s="5"/>
      <c r="Q1179" s="5"/>
      <c r="R1179" s="5"/>
      <c r="S1179" s="5"/>
      <c r="T1179" s="5"/>
      <c r="U1179" s="9"/>
      <c r="V1179" s="5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 x14ac:dyDescent="0.2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17"/>
      <c r="L1180" s="31"/>
      <c r="N1180" s="9"/>
      <c r="P1180" s="5"/>
      <c r="Q1180" s="5"/>
      <c r="R1180" s="5"/>
      <c r="S1180" s="5"/>
      <c r="T1180" s="5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 x14ac:dyDescent="0.2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17"/>
      <c r="L1181" s="31"/>
      <c r="N1181" s="9"/>
      <c r="P1181" s="5"/>
      <c r="Q1181" s="5"/>
      <c r="R1181" s="5"/>
      <c r="S1181" s="5"/>
      <c r="T1181" s="5"/>
      <c r="V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 x14ac:dyDescent="0.2">
      <c r="A1182" s="5"/>
      <c r="B1182" s="14"/>
      <c r="C1182" s="37"/>
      <c r="D1182" s="17"/>
      <c r="E1182" s="5"/>
      <c r="F1182" s="5"/>
      <c r="G1182" s="5"/>
      <c r="H1182" s="5"/>
      <c r="I1182" s="5"/>
      <c r="J1182" s="2"/>
      <c r="K1182" s="17"/>
      <c r="L1182" s="31"/>
      <c r="N1182" s="9"/>
      <c r="P1182" s="5"/>
      <c r="Q1182" s="5"/>
      <c r="R1182" s="5"/>
      <c r="S1182" s="5"/>
      <c r="T1182" s="5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 x14ac:dyDescent="0.2">
      <c r="A1183" s="9"/>
      <c r="B1183" s="36"/>
      <c r="C1183" s="26"/>
      <c r="D1183" s="26"/>
      <c r="E1183" s="9"/>
      <c r="F1183" s="9"/>
      <c r="G1183" s="9"/>
      <c r="H1183" s="9"/>
      <c r="I1183" s="9"/>
      <c r="J1183" s="8"/>
      <c r="K1183" s="26"/>
      <c r="L1183" s="31"/>
      <c r="O1183" s="9"/>
      <c r="P1183" s="9"/>
      <c r="Q1183" s="9"/>
      <c r="R1183" s="9"/>
      <c r="S1183" s="9"/>
      <c r="T1183" s="9"/>
      <c r="U1183" s="9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 x14ac:dyDescent="0.2">
      <c r="A1184" s="9"/>
      <c r="B1184" s="36"/>
      <c r="C1184" s="26"/>
      <c r="D1184" s="26"/>
      <c r="E1184" s="9"/>
      <c r="F1184" s="9"/>
      <c r="G1184" s="9"/>
      <c r="H1184" s="9"/>
      <c r="I1184" s="9"/>
      <c r="J1184" s="8"/>
      <c r="K1184" s="26"/>
      <c r="L1184" s="31"/>
      <c r="N1184" s="9"/>
      <c r="P1184" s="9"/>
      <c r="Q1184" s="9"/>
      <c r="R1184" s="9"/>
      <c r="S1184" s="9"/>
      <c r="T1184" s="9"/>
      <c r="U1184" s="9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 x14ac:dyDescent="0.2">
      <c r="A1185" s="9"/>
      <c r="B1185" s="13"/>
      <c r="C1185" s="26"/>
      <c r="D1185" s="26"/>
      <c r="E1185" s="9"/>
      <c r="F1185" s="9"/>
      <c r="G1185" s="9"/>
      <c r="H1185" s="9"/>
      <c r="I1185" s="9"/>
      <c r="J1185" s="8"/>
      <c r="K1185" s="26"/>
      <c r="L1185" s="31"/>
      <c r="O1185" s="9"/>
      <c r="P1185" s="9"/>
      <c r="Q1185" s="9"/>
      <c r="R1185" s="9"/>
      <c r="S1185" s="9"/>
      <c r="T1185" s="9"/>
      <c r="U1185" s="9"/>
      <c r="V1185" s="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 x14ac:dyDescent="0.2">
      <c r="A1186" s="5"/>
      <c r="B1186" s="14"/>
      <c r="C1186" s="37"/>
      <c r="D1186" s="17"/>
      <c r="E1186" s="5"/>
      <c r="F1186" s="5"/>
      <c r="G1186" s="5"/>
      <c r="H1186" s="5"/>
      <c r="I1186" s="5"/>
      <c r="J1186" s="2"/>
      <c r="K1186" s="17"/>
      <c r="L1186" s="31"/>
      <c r="N1186" s="9"/>
      <c r="P1186" s="5"/>
      <c r="Q1186" s="5"/>
      <c r="R1186" s="5"/>
      <c r="S1186" s="5"/>
      <c r="T1186" s="5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 x14ac:dyDescent="0.2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17"/>
      <c r="L1187" s="31"/>
      <c r="N1187" s="9"/>
      <c r="P1187" s="5"/>
      <c r="Q1187" s="5"/>
      <c r="R1187" s="5"/>
      <c r="S1187" s="5"/>
      <c r="T1187" s="5"/>
      <c r="V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 x14ac:dyDescent="0.2">
      <c r="A1188" s="5"/>
      <c r="B1188" s="14"/>
      <c r="C1188" s="37"/>
      <c r="D1188" s="17"/>
      <c r="E1188" s="5"/>
      <c r="F1188" s="5"/>
      <c r="G1188" s="5"/>
      <c r="H1188" s="5"/>
      <c r="I1188" s="5"/>
      <c r="J1188" s="2"/>
      <c r="K1188" s="17"/>
      <c r="L1188" s="31"/>
      <c r="O1188" s="5"/>
      <c r="P1188" s="5"/>
      <c r="Q1188" s="5"/>
      <c r="R1188" s="5"/>
      <c r="S1188" s="5"/>
      <c r="T1188" s="5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 x14ac:dyDescent="0.2">
      <c r="A1189" s="9"/>
      <c r="B1189" s="36"/>
      <c r="C1189" s="26"/>
      <c r="D1189" s="26"/>
      <c r="E1189" s="9"/>
      <c r="F1189" s="9"/>
      <c r="G1189" s="9"/>
      <c r="H1189" s="9"/>
      <c r="I1189" s="9"/>
      <c r="J1189" s="8"/>
      <c r="N1189" s="9"/>
      <c r="P1189" s="9"/>
      <c r="R1189" s="9"/>
      <c r="T1189" s="9"/>
      <c r="U1189" s="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 x14ac:dyDescent="0.2">
      <c r="A1190" s="5"/>
      <c r="B1190" s="14"/>
      <c r="C1190" s="37"/>
      <c r="D1190" s="17"/>
      <c r="E1190" s="5"/>
      <c r="F1190" s="5"/>
      <c r="G1190" s="5"/>
      <c r="H1190" s="5"/>
      <c r="I1190" s="5"/>
      <c r="J1190" s="2"/>
      <c r="K1190" s="17"/>
      <c r="L1190" s="33"/>
      <c r="O1190" s="5"/>
      <c r="P1190" s="5"/>
      <c r="Q1190" s="5"/>
      <c r="R1190" s="5"/>
      <c r="S1190" s="5"/>
      <c r="T1190" s="5"/>
      <c r="U1190" s="9"/>
      <c r="V1190" s="5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 x14ac:dyDescent="0.2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17"/>
      <c r="L1191" s="31"/>
      <c r="O1191" s="5"/>
      <c r="P1191" s="5"/>
      <c r="Q1191" s="5"/>
      <c r="R1191" s="5"/>
      <c r="S1191" s="5"/>
      <c r="T1191" s="5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 x14ac:dyDescent="0.2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17"/>
      <c r="L1192" s="31"/>
      <c r="N1192" s="9"/>
      <c r="P1192" s="5"/>
      <c r="Q1192" s="5"/>
      <c r="R1192" s="5"/>
      <c r="S1192" s="5"/>
      <c r="T1192" s="5"/>
      <c r="U1192" s="9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 x14ac:dyDescent="0.2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17"/>
      <c r="L1193" s="31"/>
      <c r="N1193" s="9"/>
      <c r="P1193" s="5"/>
      <c r="Q1193" s="5"/>
      <c r="R1193" s="5"/>
      <c r="S1193" s="5"/>
      <c r="T1193" s="5"/>
      <c r="U1193" s="9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 x14ac:dyDescent="0.2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17"/>
      <c r="N1194" s="9"/>
      <c r="Q1194" s="5"/>
      <c r="R1194" s="5"/>
      <c r="U1194" s="9"/>
      <c r="V1194" s="5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 x14ac:dyDescent="0.2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17"/>
      <c r="L1195" s="31"/>
      <c r="N1195" s="9"/>
      <c r="P1195" s="5"/>
      <c r="Q1195" s="5"/>
      <c r="R1195" s="5"/>
      <c r="S1195" s="5"/>
      <c r="T1195" s="5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 x14ac:dyDescent="0.2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17"/>
      <c r="L1196" s="31"/>
      <c r="O1196" s="5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 x14ac:dyDescent="0.2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17"/>
      <c r="L1197" s="31"/>
      <c r="N1197" s="9"/>
      <c r="P1197" s="5"/>
      <c r="Q1197" s="5"/>
      <c r="R1197" s="5"/>
      <c r="S1197" s="5"/>
      <c r="T1197" s="5"/>
      <c r="V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 x14ac:dyDescent="0.2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17"/>
      <c r="L1198" s="31"/>
      <c r="N1198" s="9"/>
      <c r="P1198" s="5"/>
      <c r="Q1198" s="5"/>
      <c r="R1198" s="5"/>
      <c r="S1198" s="5"/>
      <c r="T1198" s="5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 x14ac:dyDescent="0.2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17"/>
      <c r="L1199" s="31"/>
      <c r="N1199" s="9"/>
      <c r="P1199" s="5"/>
      <c r="Q1199" s="5"/>
      <c r="R1199" s="5"/>
      <c r="S1199" s="5"/>
      <c r="T1199" s="5"/>
      <c r="U1199" s="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 x14ac:dyDescent="0.2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17"/>
      <c r="N1200" s="12"/>
      <c r="O1200" s="9"/>
      <c r="Q1200" s="5"/>
      <c r="R1200" s="5"/>
      <c r="S1200" s="5"/>
      <c r="T1200" s="5"/>
      <c r="U1200" s="9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 x14ac:dyDescent="0.2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17"/>
      <c r="L1201" s="31"/>
      <c r="N1201" s="9"/>
      <c r="P1201" s="5"/>
      <c r="Q1201" s="5"/>
      <c r="R1201" s="5"/>
      <c r="S1201" s="5"/>
      <c r="T1201" s="5"/>
      <c r="U1201" s="9"/>
      <c r="V1201" s="5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 x14ac:dyDescent="0.2">
      <c r="A1202" s="5"/>
      <c r="B1202" s="14"/>
      <c r="C1202" s="37"/>
      <c r="D1202" s="17"/>
      <c r="E1202" s="5"/>
      <c r="F1202" s="5"/>
      <c r="G1202" s="5"/>
      <c r="H1202" s="5"/>
      <c r="I1202" s="5"/>
      <c r="J1202" s="2"/>
      <c r="K1202" s="17"/>
      <c r="L1202" s="31"/>
      <c r="O1202" s="5"/>
      <c r="P1202" s="5"/>
      <c r="Q1202" s="5"/>
      <c r="R1202" s="5"/>
      <c r="S1202" s="5"/>
      <c r="T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 x14ac:dyDescent="0.2">
      <c r="A1203" s="9"/>
      <c r="B1203" s="36"/>
      <c r="C1203" s="26"/>
      <c r="D1203" s="26"/>
      <c r="E1203" s="9"/>
      <c r="F1203" s="9"/>
      <c r="G1203" s="9"/>
      <c r="H1203" s="9"/>
      <c r="I1203" s="9"/>
      <c r="J1203" s="8"/>
      <c r="K1203" s="26"/>
      <c r="O1203" s="9"/>
      <c r="P1203" s="9"/>
      <c r="Q1203" s="9"/>
      <c r="R1203" s="9"/>
      <c r="S1203" s="9"/>
      <c r="T1203" s="9"/>
      <c r="U1203" s="9"/>
      <c r="V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 x14ac:dyDescent="0.2">
      <c r="A1204" s="5"/>
      <c r="B1204" s="14"/>
      <c r="C1204" s="37"/>
      <c r="D1204" s="17"/>
      <c r="E1204" s="5"/>
      <c r="F1204" s="5"/>
      <c r="G1204" s="5"/>
      <c r="H1204" s="5"/>
      <c r="I1204" s="5"/>
      <c r="J1204" s="2"/>
      <c r="K1204" s="17"/>
      <c r="L1204" s="31"/>
      <c r="N1204" s="9"/>
      <c r="P1204" s="5"/>
      <c r="Q1204" s="5"/>
      <c r="R1204" s="5"/>
      <c r="S1204" s="5"/>
      <c r="T1204" s="5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 x14ac:dyDescent="0.2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17"/>
      <c r="L1205" s="31"/>
      <c r="N1205" s="9"/>
      <c r="P1205" s="5"/>
      <c r="Q1205" s="5"/>
      <c r="R1205" s="5"/>
      <c r="S1205" s="5"/>
      <c r="T1205" s="5"/>
      <c r="U1205" s="9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 x14ac:dyDescent="0.2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17"/>
      <c r="L1206" s="33"/>
      <c r="O1206" s="5"/>
      <c r="P1206" s="5"/>
      <c r="Q1206" s="5"/>
      <c r="R1206" s="5"/>
      <c r="S1206" s="5"/>
      <c r="T1206" s="5"/>
      <c r="U1206" s="9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 x14ac:dyDescent="0.2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17"/>
      <c r="L1207" s="31"/>
      <c r="N1207" s="9"/>
      <c r="P1207" s="5"/>
      <c r="Q1207" s="5"/>
      <c r="R1207" s="5"/>
      <c r="S1207" s="5"/>
      <c r="T1207" s="5"/>
      <c r="U1207" s="9"/>
      <c r="V1207" s="5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 x14ac:dyDescent="0.2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17"/>
      <c r="L1208" s="31"/>
      <c r="N1208" s="9"/>
      <c r="P1208" s="5"/>
      <c r="Q1208" s="5"/>
      <c r="R1208" s="5"/>
      <c r="S1208" s="5"/>
      <c r="T1208" s="5"/>
      <c r="V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 x14ac:dyDescent="0.2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17"/>
      <c r="L1209" s="31"/>
      <c r="N1209" s="9"/>
      <c r="P1209" s="5"/>
      <c r="Q1209" s="5"/>
      <c r="R1209" s="5"/>
      <c r="S1209" s="5"/>
      <c r="T1209" s="5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 x14ac:dyDescent="0.2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17"/>
      <c r="L1210" s="31"/>
      <c r="N1210" s="9"/>
      <c r="P1210" s="5"/>
      <c r="Q1210" s="5"/>
      <c r="R1210" s="5"/>
      <c r="S1210" s="5"/>
      <c r="T1210" s="5"/>
      <c r="U1210" s="9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 x14ac:dyDescent="0.2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17"/>
      <c r="L1211" s="31"/>
      <c r="N1211" s="9"/>
      <c r="P1211" s="5"/>
      <c r="Q1211" s="5"/>
      <c r="R1211" s="5"/>
      <c r="S1211" s="5"/>
      <c r="T1211" s="5"/>
      <c r="U1211" s="9"/>
      <c r="V1211" s="5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 x14ac:dyDescent="0.2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17"/>
      <c r="L1212" s="31"/>
      <c r="O1212" s="5"/>
      <c r="P1212" s="5"/>
      <c r="Q1212" s="5"/>
      <c r="R1212" s="5"/>
      <c r="S1212" s="5"/>
      <c r="T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 x14ac:dyDescent="0.2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17"/>
      <c r="L1213" s="33"/>
      <c r="O1213" s="5"/>
      <c r="P1213" s="5"/>
      <c r="Q1213" s="5"/>
      <c r="R1213" s="5"/>
      <c r="S1213" s="5"/>
      <c r="T1213" s="5"/>
      <c r="U1213" s="9"/>
      <c r="V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 x14ac:dyDescent="0.2">
      <c r="A1214" s="5"/>
      <c r="B1214" s="14"/>
      <c r="C1214" s="37"/>
      <c r="D1214" s="17"/>
      <c r="E1214" s="5"/>
      <c r="F1214" s="5"/>
      <c r="G1214" s="5"/>
      <c r="H1214" s="5"/>
      <c r="I1214" s="5"/>
      <c r="J1214" s="2"/>
      <c r="K1214" s="17"/>
      <c r="L1214" s="31"/>
      <c r="N1214" s="9"/>
      <c r="P1214" s="5"/>
      <c r="Q1214" s="5"/>
      <c r="R1214" s="5"/>
      <c r="S1214" s="5"/>
      <c r="T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 x14ac:dyDescent="0.2">
      <c r="A1215" s="9"/>
      <c r="B1215" s="36"/>
      <c r="C1215" s="26"/>
      <c r="D1215" s="26"/>
      <c r="E1215" s="9"/>
      <c r="F1215" s="9"/>
      <c r="G1215" s="9"/>
      <c r="H1215" s="9"/>
      <c r="I1215" s="9"/>
      <c r="J1215" s="8"/>
      <c r="K1215" s="26"/>
      <c r="L1215" s="31"/>
      <c r="O1215" s="9"/>
      <c r="P1215" s="9"/>
      <c r="Q1215" s="9"/>
      <c r="R1215" s="9"/>
      <c r="S1215" s="9"/>
      <c r="T1215" s="9"/>
      <c r="U1215" s="9"/>
      <c r="V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 x14ac:dyDescent="0.2">
      <c r="A1216" s="5"/>
      <c r="B1216" s="14"/>
      <c r="C1216" s="37"/>
      <c r="D1216" s="17"/>
      <c r="E1216" s="5"/>
      <c r="F1216" s="5"/>
      <c r="G1216" s="5"/>
      <c r="H1216" s="5"/>
      <c r="I1216" s="5"/>
      <c r="J1216" s="2"/>
      <c r="K1216" s="17"/>
      <c r="L1216" s="31"/>
      <c r="N1216" s="9"/>
      <c r="P1216" s="5"/>
      <c r="Q1216" s="5"/>
      <c r="R1216" s="5"/>
      <c r="S1216" s="5"/>
      <c r="T1216" s="5"/>
      <c r="V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 x14ac:dyDescent="0.2">
      <c r="A1217" s="5"/>
      <c r="B1217" s="14"/>
      <c r="C1217" s="37"/>
      <c r="D1217" s="17"/>
      <c r="E1217" s="5"/>
      <c r="F1217" s="5"/>
      <c r="G1217" s="5"/>
      <c r="H1217" s="5"/>
      <c r="I1217" s="5"/>
      <c r="J1217" s="2"/>
      <c r="K1217" s="17"/>
      <c r="L1217" s="31"/>
      <c r="N1217" s="9"/>
      <c r="P1217" s="5"/>
      <c r="Q1217" s="5"/>
      <c r="R1217" s="5"/>
      <c r="S1217" s="5"/>
      <c r="T1217" s="5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 x14ac:dyDescent="0.2">
      <c r="A1218" s="9"/>
      <c r="B1218" s="36"/>
      <c r="C1218" s="26"/>
      <c r="D1218" s="26"/>
      <c r="E1218" s="9"/>
      <c r="F1218" s="9"/>
      <c r="G1218" s="9"/>
      <c r="H1218" s="9"/>
      <c r="I1218" s="9"/>
      <c r="J1218" s="8"/>
      <c r="N1218" s="9"/>
      <c r="P1218" s="9"/>
      <c r="R1218" s="9"/>
      <c r="T1218" s="9"/>
      <c r="U1218" s="9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 x14ac:dyDescent="0.2">
      <c r="A1219" s="5"/>
      <c r="B1219" s="14"/>
      <c r="C1219" s="37"/>
      <c r="D1219" s="17"/>
      <c r="E1219" s="5"/>
      <c r="F1219" s="5"/>
      <c r="G1219" s="5"/>
      <c r="H1219" s="5"/>
      <c r="I1219" s="5"/>
      <c r="J1219" s="2"/>
      <c r="K1219" s="17"/>
      <c r="L1219" s="33"/>
      <c r="N1219" s="9"/>
      <c r="P1219" s="5"/>
      <c r="Q1219" s="5"/>
      <c r="R1219" s="5"/>
      <c r="S1219" s="5"/>
      <c r="T1219" s="5"/>
      <c r="U1219" s="9"/>
      <c r="V1219" s="5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 x14ac:dyDescent="0.2">
      <c r="A1220" s="5"/>
      <c r="B1220" s="14"/>
      <c r="C1220" s="37"/>
      <c r="D1220" s="17"/>
      <c r="E1220" s="5"/>
      <c r="F1220" s="5"/>
      <c r="G1220" s="5"/>
      <c r="H1220" s="5"/>
      <c r="I1220" s="5"/>
      <c r="J1220" s="2"/>
      <c r="K1220" s="17"/>
      <c r="L1220" s="31"/>
      <c r="N1220" s="9"/>
      <c r="P1220" s="5"/>
      <c r="Q1220" s="5"/>
      <c r="R1220" s="5"/>
      <c r="S1220" s="5"/>
      <c r="T1220" s="5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 x14ac:dyDescent="0.2">
      <c r="A1221" s="9"/>
      <c r="B1221" s="13"/>
      <c r="C1221" s="26"/>
      <c r="D1221" s="26"/>
      <c r="E1221" s="9"/>
      <c r="F1221" s="9"/>
      <c r="G1221" s="9"/>
      <c r="H1221" s="9"/>
      <c r="I1221" s="9"/>
      <c r="J1221" s="8"/>
      <c r="K1221" s="26"/>
      <c r="L1221" s="31"/>
      <c r="O1221" s="9"/>
      <c r="P1221" s="9"/>
      <c r="Q1221" s="9"/>
      <c r="R1221" s="9"/>
      <c r="S1221" s="9"/>
      <c r="T1221" s="9"/>
      <c r="U1221" s="9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 x14ac:dyDescent="0.2">
      <c r="A1222" s="9"/>
      <c r="B1222" s="36"/>
      <c r="C1222" s="26"/>
      <c r="D1222" s="26"/>
      <c r="E1222" s="9"/>
      <c r="F1222" s="9"/>
      <c r="G1222" s="9"/>
      <c r="H1222" s="9"/>
      <c r="I1222" s="9"/>
      <c r="J1222" s="8"/>
      <c r="K1222" s="26"/>
      <c r="L1222" s="31"/>
      <c r="N1222" s="9"/>
      <c r="P1222" s="9"/>
      <c r="Q1222" s="9"/>
      <c r="R1222" s="9"/>
      <c r="S1222" s="9"/>
      <c r="T1222" s="9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 x14ac:dyDescent="0.2">
      <c r="A1223" s="5"/>
      <c r="B1223" s="14"/>
      <c r="C1223" s="37"/>
      <c r="D1223" s="17"/>
      <c r="E1223" s="5"/>
      <c r="F1223" s="5"/>
      <c r="G1223" s="5"/>
      <c r="H1223" s="5"/>
      <c r="I1223" s="5"/>
      <c r="J1223" s="2"/>
      <c r="K1223" s="17"/>
      <c r="L1223" s="31"/>
      <c r="N1223" s="9"/>
      <c r="P1223" s="5"/>
      <c r="Q1223" s="5"/>
      <c r="R1223" s="5"/>
      <c r="S1223" s="5"/>
      <c r="T1223" s="5"/>
      <c r="U1223" s="9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 x14ac:dyDescent="0.2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17"/>
      <c r="L1224" s="31"/>
      <c r="N1224" s="9"/>
      <c r="P1224" s="5"/>
      <c r="Q1224" s="5"/>
      <c r="R1224" s="5"/>
      <c r="S1224" s="5"/>
      <c r="T1224" s="5"/>
      <c r="U1224" s="9"/>
      <c r="V1224" s="5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 x14ac:dyDescent="0.2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17"/>
      <c r="L1225" s="31"/>
      <c r="O1225" s="5"/>
      <c r="P1225" s="5"/>
      <c r="Q1225" s="5"/>
      <c r="R1225" s="5"/>
      <c r="S1225" s="5"/>
      <c r="T1225" s="5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 x14ac:dyDescent="0.2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17"/>
      <c r="L1226" s="31"/>
      <c r="O1226" s="5"/>
      <c r="P1226" s="5"/>
      <c r="Q1226" s="5"/>
      <c r="R1226" s="5"/>
      <c r="S1226" s="5"/>
      <c r="T1226" s="5"/>
      <c r="V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 x14ac:dyDescent="0.2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17"/>
      <c r="L1227" s="31"/>
      <c r="N1227" s="9"/>
      <c r="P1227" s="5"/>
      <c r="Q1227" s="5"/>
      <c r="R1227" s="5"/>
      <c r="S1227" s="5"/>
      <c r="T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 x14ac:dyDescent="0.2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17"/>
      <c r="L1228" s="33"/>
      <c r="O1228" s="5"/>
      <c r="P1228" s="5"/>
      <c r="Q1228" s="5"/>
      <c r="R1228" s="5"/>
      <c r="S1228" s="5"/>
      <c r="T1228" s="5"/>
      <c r="U1228" s="9"/>
      <c r="V1228" s="5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</row>
    <row r="1229" spans="1:49" x14ac:dyDescent="0.2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17"/>
      <c r="L1229" s="31"/>
      <c r="N1229" s="9"/>
      <c r="P1229" s="5"/>
      <c r="Q1229" s="5"/>
      <c r="R1229" s="5"/>
      <c r="S1229" s="5"/>
      <c r="T1229" s="5"/>
      <c r="V1229" s="5"/>
      <c r="AR1229"/>
      <c r="AS1229"/>
      <c r="AT1229"/>
      <c r="AU1229"/>
      <c r="AV1229"/>
      <c r="AW1229"/>
    </row>
    <row r="1230" spans="1:49" x14ac:dyDescent="0.2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17"/>
      <c r="L1230" s="31"/>
      <c r="O1230" s="5"/>
      <c r="P1230" s="5"/>
      <c r="Q1230" s="5"/>
      <c r="R1230" s="5"/>
      <c r="S1230" s="5"/>
      <c r="T1230" s="5"/>
      <c r="V1230" s="5"/>
      <c r="AR1230"/>
      <c r="AS1230"/>
      <c r="AT1230"/>
      <c r="AU1230"/>
      <c r="AV1230"/>
      <c r="AW1230"/>
    </row>
    <row r="1231" spans="1:49" x14ac:dyDescent="0.2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17"/>
      <c r="L1231" s="31"/>
      <c r="N1231" s="9"/>
      <c r="P1231" s="5"/>
      <c r="Q1231" s="5"/>
      <c r="R1231" s="5"/>
      <c r="S1231" s="5"/>
      <c r="T1231" s="5"/>
      <c r="AR1231"/>
      <c r="AS1231"/>
      <c r="AT1231"/>
      <c r="AU1231"/>
      <c r="AV1231"/>
      <c r="AW1231"/>
    </row>
    <row r="1232" spans="1:49" x14ac:dyDescent="0.2">
      <c r="A1232" s="5"/>
      <c r="B1232" s="14"/>
      <c r="C1232" s="37"/>
      <c r="D1232" s="17"/>
      <c r="E1232" s="5"/>
      <c r="F1232" s="5"/>
      <c r="G1232" s="5"/>
      <c r="H1232" s="5"/>
      <c r="I1232" s="5"/>
      <c r="J1232" s="2"/>
      <c r="K1232" s="17"/>
      <c r="L1232" s="31"/>
      <c r="N1232" s="9"/>
      <c r="P1232" s="5"/>
      <c r="Q1232" s="5"/>
      <c r="R1232" s="5"/>
      <c r="S1232" s="5"/>
      <c r="T1232" s="5"/>
      <c r="U1232" s="9"/>
      <c r="AR1232"/>
      <c r="AS1232"/>
      <c r="AT1232"/>
      <c r="AU1232"/>
      <c r="AV1232"/>
      <c r="AW1232"/>
    </row>
    <row r="1233" spans="1:49" x14ac:dyDescent="0.2">
      <c r="A1233" s="9"/>
      <c r="B1233" s="36"/>
      <c r="C1233" s="26"/>
      <c r="D1233" s="26"/>
      <c r="E1233" s="9"/>
      <c r="F1233" s="9"/>
      <c r="G1233" s="9"/>
      <c r="H1233" s="9"/>
      <c r="I1233" s="9"/>
      <c r="J1233" s="8"/>
      <c r="L1233" s="32"/>
      <c r="N1233" s="9"/>
      <c r="P1233" s="9"/>
      <c r="Q1233" s="9"/>
      <c r="R1233" s="9"/>
      <c r="S1233" s="9"/>
      <c r="T1233" s="9"/>
      <c r="U1233" s="9"/>
      <c r="V1233" s="5"/>
      <c r="AR1233"/>
      <c r="AS1233"/>
      <c r="AT1233"/>
      <c r="AU1233"/>
      <c r="AV1233"/>
      <c r="AW1233"/>
    </row>
    <row r="1234" spans="1:49" x14ac:dyDescent="0.2">
      <c r="A1234" s="5"/>
      <c r="B1234" s="14"/>
      <c r="C1234" s="37"/>
      <c r="D1234" s="17"/>
      <c r="E1234" s="5"/>
      <c r="F1234" s="5"/>
      <c r="G1234" s="5"/>
      <c r="H1234" s="5"/>
      <c r="I1234" s="5"/>
      <c r="J1234" s="2"/>
      <c r="K1234" s="17"/>
      <c r="L1234" s="31"/>
      <c r="N1234" s="9"/>
      <c r="P1234" s="5"/>
      <c r="Q1234" s="5"/>
      <c r="R1234" s="5"/>
      <c r="S1234" s="5"/>
      <c r="T1234" s="5"/>
      <c r="AR1234"/>
      <c r="AS1234"/>
      <c r="AT1234"/>
      <c r="AU1234"/>
      <c r="AV1234"/>
      <c r="AW1234"/>
    </row>
    <row r="1235" spans="1:49" x14ac:dyDescent="0.2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17"/>
      <c r="L1235" s="33"/>
      <c r="N1235" s="9"/>
      <c r="P1235" s="5"/>
      <c r="Q1235" s="5"/>
      <c r="R1235" s="5"/>
      <c r="S1235" s="5"/>
      <c r="T1235" s="5"/>
      <c r="U1235" s="9"/>
      <c r="AR1235"/>
      <c r="AS1235"/>
      <c r="AT1235"/>
      <c r="AU1235"/>
      <c r="AV1235"/>
      <c r="AW1235"/>
    </row>
    <row r="1236" spans="1:49" x14ac:dyDescent="0.2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17"/>
      <c r="L1236" s="31"/>
      <c r="N1236" s="9"/>
      <c r="P1236" s="5"/>
      <c r="Q1236" s="5"/>
      <c r="R1236" s="5"/>
      <c r="S1236" s="5"/>
      <c r="T1236" s="5"/>
      <c r="U1236" s="9"/>
      <c r="V1236" s="5"/>
      <c r="AR1236"/>
      <c r="AS1236"/>
      <c r="AT1236"/>
      <c r="AU1236"/>
      <c r="AV1236"/>
      <c r="AW1236"/>
    </row>
    <row r="1237" spans="1:49" x14ac:dyDescent="0.2">
      <c r="A1237" s="5"/>
      <c r="B1237" s="14"/>
      <c r="C1237" s="37"/>
      <c r="D1237" s="17"/>
      <c r="E1237" s="5"/>
      <c r="F1237" s="5"/>
      <c r="G1237" s="5"/>
      <c r="H1237" s="5"/>
      <c r="I1237" s="5"/>
      <c r="J1237" s="2"/>
      <c r="K1237" s="17"/>
      <c r="N1237" s="9"/>
      <c r="P1237" s="5"/>
      <c r="Q1237" s="5"/>
      <c r="R1237" s="5"/>
      <c r="S1237" s="5"/>
      <c r="T1237" s="5"/>
      <c r="AR1237"/>
      <c r="AS1237"/>
      <c r="AT1237"/>
      <c r="AU1237"/>
      <c r="AV1237"/>
      <c r="AW1237"/>
    </row>
    <row r="1238" spans="1:49" x14ac:dyDescent="0.2">
      <c r="A1238" s="9"/>
      <c r="B1238" s="13"/>
      <c r="C1238" s="26"/>
      <c r="D1238" s="26"/>
      <c r="E1238" s="9"/>
      <c r="F1238" s="9"/>
      <c r="G1238" s="9"/>
      <c r="H1238" s="9"/>
      <c r="I1238" s="9"/>
      <c r="J1238" s="8"/>
      <c r="K1238" s="26"/>
      <c r="L1238" s="31"/>
      <c r="O1238" s="9"/>
      <c r="P1238" s="9"/>
      <c r="Q1238" s="9"/>
      <c r="R1238" s="9"/>
      <c r="S1238" s="9"/>
      <c r="T1238" s="9"/>
      <c r="U1238" s="9"/>
      <c r="V1238" s="5"/>
      <c r="AR1238"/>
      <c r="AS1238"/>
      <c r="AT1238"/>
      <c r="AU1238"/>
      <c r="AV1238"/>
      <c r="AW1238"/>
    </row>
    <row r="1239" spans="1:49" x14ac:dyDescent="0.2">
      <c r="A1239" s="5"/>
      <c r="B1239" s="14"/>
      <c r="C1239" s="37"/>
      <c r="D1239" s="17"/>
      <c r="E1239" s="5"/>
      <c r="F1239" s="5"/>
      <c r="G1239" s="5"/>
      <c r="H1239" s="5"/>
      <c r="I1239" s="5"/>
      <c r="J1239" s="2"/>
      <c r="K1239" s="17"/>
      <c r="L1239" s="31"/>
      <c r="N1239" s="9"/>
      <c r="P1239" s="5"/>
      <c r="Q1239" s="5"/>
      <c r="R1239" s="5"/>
      <c r="S1239" s="5"/>
      <c r="T1239" s="5"/>
      <c r="V1239" s="5"/>
      <c r="AR1239"/>
      <c r="AS1239"/>
      <c r="AT1239"/>
      <c r="AU1239"/>
      <c r="AV1239"/>
      <c r="AW1239"/>
    </row>
    <row r="1240" spans="1:49" x14ac:dyDescent="0.2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17"/>
      <c r="L1240" s="31"/>
      <c r="N1240" s="9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 x14ac:dyDescent="0.2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17"/>
      <c r="L1241" s="31"/>
      <c r="O1241" s="5"/>
      <c r="P1241" s="5"/>
      <c r="Q1241" s="5"/>
      <c r="R1241" s="5"/>
      <c r="S1241" s="5"/>
      <c r="T1241" s="5"/>
      <c r="V1241" s="5"/>
      <c r="AR1241"/>
      <c r="AS1241"/>
      <c r="AT1241"/>
      <c r="AU1241"/>
      <c r="AV1241"/>
      <c r="AW1241"/>
    </row>
    <row r="1242" spans="1:49" x14ac:dyDescent="0.2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17"/>
      <c r="L1242" s="31"/>
      <c r="O1242" s="5"/>
      <c r="P1242" s="5"/>
      <c r="Q1242" s="5"/>
      <c r="R1242" s="5"/>
      <c r="S1242" s="5"/>
      <c r="T1242" s="5"/>
      <c r="AR1242"/>
      <c r="AS1242"/>
      <c r="AT1242"/>
      <c r="AU1242"/>
      <c r="AV1242"/>
      <c r="AW1242"/>
    </row>
    <row r="1243" spans="1:49" x14ac:dyDescent="0.2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17"/>
      <c r="L1243" s="31"/>
      <c r="N1243" s="9"/>
      <c r="P1243" s="5"/>
      <c r="Q1243" s="5"/>
      <c r="R1243" s="5"/>
      <c r="S1243" s="5"/>
      <c r="T1243" s="5"/>
      <c r="U1243" s="9"/>
      <c r="V1243" s="5"/>
      <c r="AR1243"/>
      <c r="AS1243"/>
      <c r="AT1243"/>
      <c r="AU1243"/>
      <c r="AV1243"/>
      <c r="AW1243"/>
    </row>
    <row r="1244" spans="1:49" x14ac:dyDescent="0.2">
      <c r="A1244" s="5"/>
      <c r="B1244" s="14"/>
      <c r="C1244" s="37"/>
      <c r="D1244" s="17"/>
      <c r="E1244" s="5"/>
      <c r="F1244" s="5"/>
      <c r="G1244" s="5"/>
      <c r="H1244" s="5"/>
      <c r="I1244" s="5"/>
      <c r="J1244" s="2"/>
      <c r="K1244" s="17"/>
      <c r="L1244" s="31"/>
      <c r="N1244" s="9"/>
      <c r="P1244" s="5"/>
      <c r="Q1244" s="5"/>
      <c r="R1244" s="5"/>
      <c r="S1244" s="5"/>
      <c r="T1244" s="5"/>
      <c r="AR1244"/>
      <c r="AS1244"/>
      <c r="AT1244"/>
      <c r="AU1244"/>
      <c r="AV1244"/>
      <c r="AW1244"/>
    </row>
    <row r="1245" spans="1:49" x14ac:dyDescent="0.2">
      <c r="A1245" s="9"/>
      <c r="B1245" s="36"/>
      <c r="C1245" s="26"/>
      <c r="D1245" s="26"/>
      <c r="E1245" s="9"/>
      <c r="F1245" s="9"/>
      <c r="G1245" s="9"/>
      <c r="H1245" s="9"/>
      <c r="I1245" s="9"/>
      <c r="J1245" s="8"/>
      <c r="N1245" s="9"/>
      <c r="P1245" s="9"/>
      <c r="R1245" s="9"/>
      <c r="T1245" s="9"/>
      <c r="U1245" s="9"/>
      <c r="AR1245"/>
      <c r="AS1245"/>
      <c r="AT1245"/>
      <c r="AU1245"/>
      <c r="AV1245"/>
      <c r="AW1245"/>
    </row>
    <row r="1246" spans="1:49" x14ac:dyDescent="0.2">
      <c r="A1246" s="9"/>
      <c r="B1246" s="13"/>
      <c r="C1246" s="26"/>
      <c r="D1246" s="26"/>
      <c r="E1246" s="9"/>
      <c r="F1246" s="9"/>
      <c r="G1246" s="9"/>
      <c r="H1246" s="9"/>
      <c r="I1246" s="9"/>
      <c r="J1246" s="8"/>
      <c r="K1246" s="26"/>
      <c r="L1246" s="31"/>
      <c r="O1246" s="9"/>
      <c r="P1246" s="9"/>
      <c r="Q1246" s="9"/>
      <c r="R1246" s="9"/>
      <c r="S1246" s="9"/>
      <c r="T1246" s="9"/>
      <c r="U1246" s="9"/>
      <c r="V1246" s="5"/>
    </row>
    <row r="1247" spans="1:49" x14ac:dyDescent="0.2">
      <c r="A1247" s="5"/>
      <c r="B1247" s="14"/>
      <c r="C1247" s="37"/>
      <c r="D1247" s="17"/>
      <c r="E1247" s="5"/>
      <c r="F1247" s="5"/>
      <c r="G1247" s="5"/>
      <c r="H1247" s="5"/>
      <c r="I1247" s="5"/>
      <c r="J1247" s="2"/>
      <c r="K1247" s="17"/>
      <c r="L1247" s="31"/>
      <c r="O1247" s="5"/>
      <c r="P1247" s="5"/>
      <c r="Q1247" s="5"/>
      <c r="R1247" s="5"/>
      <c r="S1247" s="5"/>
      <c r="T1247" s="5"/>
    </row>
    <row r="1248" spans="1:49" x14ac:dyDescent="0.2">
      <c r="A1248" s="9"/>
      <c r="B1248" s="36"/>
      <c r="C1248" s="26"/>
      <c r="D1248" s="26"/>
      <c r="E1248" s="9"/>
      <c r="F1248" s="9"/>
      <c r="G1248" s="9"/>
      <c r="H1248" s="9"/>
      <c r="I1248" s="9"/>
      <c r="J1248" s="8"/>
      <c r="K1248" s="26"/>
      <c r="L1248" s="31"/>
      <c r="O1248" s="9"/>
      <c r="P1248" s="9"/>
      <c r="Q1248" s="9"/>
      <c r="R1248" s="9"/>
      <c r="S1248" s="9"/>
      <c r="T1248" s="9"/>
      <c r="U1248" s="9"/>
      <c r="V1248" s="5"/>
    </row>
    <row r="1249" spans="1:22" x14ac:dyDescent="0.2">
      <c r="A1249" s="5"/>
      <c r="B1249" s="14"/>
      <c r="C1249" s="37"/>
      <c r="D1249" s="17"/>
      <c r="E1249" s="5"/>
      <c r="F1249" s="5"/>
      <c r="G1249" s="5"/>
      <c r="H1249" s="5"/>
      <c r="I1249" s="5"/>
      <c r="J1249" s="2"/>
      <c r="K1249" s="17"/>
      <c r="L1249" s="31"/>
      <c r="N1249" s="9"/>
      <c r="P1249" s="5"/>
      <c r="Q1249" s="5"/>
      <c r="R1249" s="5"/>
      <c r="S1249" s="5"/>
      <c r="T1249" s="5"/>
    </row>
    <row r="1250" spans="1:22" x14ac:dyDescent="0.2">
      <c r="A1250" s="5"/>
      <c r="B1250" s="14"/>
      <c r="C1250" s="37"/>
      <c r="D1250" s="17"/>
      <c r="E1250" s="5"/>
      <c r="F1250" s="5"/>
      <c r="G1250" s="5"/>
      <c r="H1250" s="5"/>
      <c r="I1250" s="5"/>
      <c r="J1250" s="2"/>
      <c r="K1250" s="17"/>
      <c r="L1250" s="31"/>
      <c r="N1250" s="9"/>
      <c r="P1250" s="5"/>
      <c r="Q1250" s="5"/>
      <c r="R1250" s="5"/>
      <c r="S1250" s="5"/>
      <c r="T1250" s="5"/>
      <c r="U1250" s="9"/>
    </row>
    <row r="1251" spans="1:22" x14ac:dyDescent="0.2">
      <c r="A1251" s="9"/>
      <c r="B1251" s="36"/>
      <c r="C1251" s="26"/>
      <c r="D1251" s="26"/>
      <c r="E1251" s="9"/>
      <c r="F1251" s="9"/>
      <c r="G1251" s="9"/>
      <c r="H1251" s="9"/>
      <c r="I1251" s="9"/>
      <c r="J1251" s="8"/>
      <c r="L1251" s="32"/>
      <c r="N1251" s="9"/>
      <c r="P1251" s="9"/>
      <c r="Q1251" s="9"/>
      <c r="R1251" s="9"/>
      <c r="S1251" s="9"/>
      <c r="T1251" s="9"/>
      <c r="U1251" s="9"/>
      <c r="V1251" s="5"/>
    </row>
    <row r="1252" spans="1:22" x14ac:dyDescent="0.2">
      <c r="A1252" s="5"/>
      <c r="B1252" s="14"/>
      <c r="C1252" s="37"/>
      <c r="D1252" s="17"/>
      <c r="E1252" s="5"/>
      <c r="F1252" s="5"/>
      <c r="G1252" s="5"/>
      <c r="H1252" s="5"/>
      <c r="I1252" s="5"/>
      <c r="J1252" s="2"/>
      <c r="K1252" s="17"/>
      <c r="L1252" s="31"/>
      <c r="N1252" s="9"/>
      <c r="P1252" s="5"/>
      <c r="Q1252" s="5"/>
      <c r="R1252" s="5"/>
      <c r="S1252" s="5"/>
      <c r="T1252" s="5"/>
      <c r="V1252" s="5"/>
    </row>
    <row r="1253" spans="1:22" x14ac:dyDescent="0.2">
      <c r="A1253" s="5"/>
      <c r="B1253" s="14"/>
      <c r="C1253" s="37"/>
      <c r="D1253" s="17"/>
      <c r="E1253" s="5"/>
      <c r="F1253" s="5"/>
      <c r="G1253" s="5"/>
      <c r="H1253" s="5"/>
      <c r="I1253" s="5"/>
      <c r="J1253" s="2"/>
      <c r="K1253" s="17"/>
      <c r="L1253" s="31"/>
      <c r="N1253" s="9"/>
      <c r="P1253" s="5"/>
      <c r="Q1253" s="5"/>
      <c r="R1253" s="5"/>
      <c r="S1253" s="5"/>
      <c r="T1253" s="5"/>
    </row>
    <row r="1254" spans="1:22" x14ac:dyDescent="0.2">
      <c r="A1254" s="9"/>
      <c r="B1254" s="13"/>
      <c r="C1254" s="26"/>
      <c r="D1254" s="26"/>
      <c r="E1254" s="9"/>
      <c r="F1254" s="9"/>
      <c r="G1254" s="9"/>
      <c r="H1254" s="9"/>
      <c r="I1254" s="9"/>
      <c r="J1254" s="8"/>
      <c r="K1254" s="26"/>
      <c r="L1254" s="31"/>
      <c r="O1254" s="9"/>
      <c r="P1254" s="9"/>
      <c r="Q1254" s="9"/>
      <c r="R1254" s="9"/>
      <c r="S1254" s="9"/>
      <c r="T1254" s="9"/>
      <c r="U1254" s="9"/>
      <c r="V1254" s="5"/>
    </row>
    <row r="1255" spans="1:22" x14ac:dyDescent="0.2">
      <c r="A1255" s="5"/>
      <c r="B1255" s="14"/>
      <c r="C1255" s="37"/>
      <c r="D1255" s="17"/>
      <c r="E1255" s="5"/>
      <c r="F1255" s="5"/>
      <c r="G1255" s="5"/>
      <c r="H1255" s="5"/>
      <c r="I1255" s="5"/>
      <c r="J1255" s="2"/>
      <c r="K1255" s="17"/>
      <c r="L1255" s="31"/>
      <c r="N1255" s="9"/>
      <c r="P1255" s="5"/>
      <c r="Q1255" s="5"/>
      <c r="R1255" s="5"/>
      <c r="S1255" s="5"/>
      <c r="T1255" s="5"/>
    </row>
    <row r="1256" spans="1:22" x14ac:dyDescent="0.2">
      <c r="A1256" s="9"/>
      <c r="B1256" s="36"/>
      <c r="C1256" s="26"/>
      <c r="D1256" s="26"/>
      <c r="E1256" s="9"/>
      <c r="F1256" s="9"/>
      <c r="G1256" s="9"/>
      <c r="H1256" s="9"/>
      <c r="I1256" s="9"/>
      <c r="J1256" s="8"/>
      <c r="K1256" s="26"/>
      <c r="L1256" s="31"/>
      <c r="N1256" s="9"/>
      <c r="P1256" s="9"/>
      <c r="Q1256" s="9"/>
      <c r="R1256" s="9"/>
      <c r="S1256" s="9"/>
      <c r="T1256" s="9"/>
      <c r="U1256" s="9"/>
    </row>
    <row r="1257" spans="1:22" x14ac:dyDescent="0.2">
      <c r="A1257" s="5"/>
      <c r="B1257" s="14"/>
      <c r="C1257" s="37"/>
      <c r="D1257" s="17"/>
      <c r="E1257" s="5"/>
      <c r="F1257" s="5"/>
      <c r="G1257" s="5"/>
      <c r="H1257" s="5"/>
      <c r="I1257" s="5"/>
      <c r="J1257" s="2"/>
      <c r="K1257" s="17"/>
      <c r="L1257" s="31"/>
      <c r="N1257" s="9"/>
      <c r="P1257" s="5"/>
      <c r="Q1257" s="5"/>
      <c r="R1257" s="5"/>
      <c r="S1257" s="5"/>
      <c r="T1257" s="5"/>
      <c r="U1257" s="9"/>
      <c r="V1257" s="5"/>
    </row>
    <row r="1258" spans="1:22" x14ac:dyDescent="0.2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17"/>
      <c r="L1258" s="31"/>
      <c r="N1258" s="9"/>
      <c r="P1258" s="5"/>
      <c r="Q1258" s="5"/>
      <c r="R1258" s="5"/>
      <c r="S1258" s="5"/>
      <c r="T1258" s="5"/>
      <c r="V1258" s="5"/>
    </row>
    <row r="1259" spans="1:22" x14ac:dyDescent="0.2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17"/>
      <c r="L1259" s="31"/>
      <c r="O1259" s="5"/>
      <c r="P1259" s="5"/>
      <c r="Q1259" s="5"/>
      <c r="R1259" s="5"/>
      <c r="S1259" s="5"/>
      <c r="T1259" s="5"/>
      <c r="V1259" s="5"/>
    </row>
    <row r="1260" spans="1:22" x14ac:dyDescent="0.2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17"/>
      <c r="L1260" s="31"/>
      <c r="N1260" s="9"/>
      <c r="P1260" s="5"/>
      <c r="Q1260" s="5"/>
      <c r="R1260" s="5"/>
      <c r="S1260" s="5"/>
      <c r="T1260" s="5"/>
      <c r="V1260" s="5"/>
    </row>
    <row r="1261" spans="1:22" x14ac:dyDescent="0.2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17"/>
      <c r="N1261" s="9"/>
      <c r="P1261" s="5"/>
      <c r="Q1261" s="5"/>
      <c r="R1261" s="5"/>
      <c r="S1261" s="5"/>
      <c r="T1261" s="5"/>
      <c r="V1261" s="5"/>
    </row>
    <row r="1262" spans="1:22" x14ac:dyDescent="0.2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17"/>
      <c r="L1262" s="31"/>
      <c r="N1262" s="9"/>
      <c r="P1262" s="5"/>
      <c r="Q1262" s="5"/>
      <c r="R1262" s="5"/>
      <c r="S1262" s="5"/>
      <c r="T1262" s="5"/>
      <c r="V1262" s="5"/>
    </row>
    <row r="1263" spans="1:22" x14ac:dyDescent="0.2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17"/>
      <c r="L1263" s="31"/>
      <c r="O1263" s="5"/>
      <c r="P1263" s="5"/>
      <c r="Q1263" s="5"/>
      <c r="R1263" s="5"/>
      <c r="S1263" s="5"/>
      <c r="T1263" s="5"/>
      <c r="V1263" s="5"/>
    </row>
    <row r="1264" spans="1:22" x14ac:dyDescent="0.2">
      <c r="A1264" s="5"/>
      <c r="B1264" s="14"/>
      <c r="C1264" s="37"/>
      <c r="D1264" s="17"/>
      <c r="E1264" s="5"/>
      <c r="F1264" s="5"/>
      <c r="G1264" s="5"/>
      <c r="H1264" s="5"/>
      <c r="I1264" s="5"/>
      <c r="J1264" s="2"/>
      <c r="K1264" s="17"/>
      <c r="L1264" s="31"/>
      <c r="N1264" s="9"/>
      <c r="P1264" s="5"/>
      <c r="Q1264" s="5"/>
      <c r="R1264" s="5"/>
      <c r="S1264" s="5"/>
      <c r="T1264" s="5"/>
    </row>
    <row r="1265" spans="1:22" x14ac:dyDescent="0.2">
      <c r="A1265" s="9"/>
      <c r="B1265" s="36"/>
      <c r="C1265" s="26"/>
      <c r="D1265" s="26"/>
      <c r="E1265" s="9"/>
      <c r="F1265" s="9"/>
      <c r="G1265" s="9"/>
      <c r="H1265" s="9"/>
      <c r="I1265" s="9"/>
      <c r="J1265" s="8"/>
      <c r="L1265" s="32"/>
      <c r="N1265" s="9"/>
      <c r="P1265" s="9"/>
      <c r="Q1265" s="9"/>
      <c r="R1265" s="9"/>
      <c r="S1265" s="9"/>
      <c r="T1265" s="9"/>
      <c r="U1265" s="9"/>
      <c r="V1265" s="5"/>
    </row>
    <row r="1266" spans="1:22" x14ac:dyDescent="0.2">
      <c r="A1266" s="5"/>
      <c r="B1266" s="14"/>
      <c r="C1266" s="37"/>
      <c r="D1266" s="17"/>
      <c r="E1266" s="5"/>
      <c r="F1266" s="5"/>
      <c r="G1266" s="5"/>
      <c r="H1266" s="5"/>
      <c r="I1266" s="5"/>
      <c r="J1266" s="2"/>
      <c r="K1266" s="17"/>
      <c r="L1266" s="31"/>
      <c r="O1266" s="5"/>
      <c r="P1266" s="5"/>
      <c r="Q1266" s="5"/>
      <c r="R1266" s="5"/>
      <c r="S1266" s="5"/>
      <c r="T1266" s="5"/>
      <c r="V1266" s="5"/>
    </row>
    <row r="1267" spans="1:22" x14ac:dyDescent="0.2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17"/>
      <c r="L1267" s="31"/>
      <c r="N1267" s="9"/>
      <c r="P1267" s="5"/>
      <c r="Q1267" s="5"/>
      <c r="R1267" s="5"/>
      <c r="S1267" s="5"/>
      <c r="T1267" s="5"/>
      <c r="V1267" s="5"/>
    </row>
    <row r="1268" spans="1:22" x14ac:dyDescent="0.2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17"/>
      <c r="L1268" s="31"/>
      <c r="N1268" s="9"/>
      <c r="P1268" s="5"/>
      <c r="Q1268" s="5"/>
      <c r="R1268" s="5"/>
      <c r="S1268" s="5"/>
      <c r="T1268" s="5"/>
    </row>
    <row r="1269" spans="1:22" x14ac:dyDescent="0.2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17"/>
      <c r="L1269" s="31"/>
      <c r="N1269" s="9"/>
      <c r="P1269" s="5"/>
      <c r="Q1269" s="5"/>
      <c r="R1269" s="5"/>
      <c r="S1269" s="5"/>
      <c r="T1269" s="5"/>
      <c r="U1269" s="9"/>
    </row>
    <row r="1270" spans="1:22" x14ac:dyDescent="0.2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17"/>
      <c r="L1270" s="31"/>
      <c r="N1270" s="9"/>
      <c r="P1270" s="5"/>
      <c r="Q1270" s="5"/>
      <c r="R1270" s="5"/>
      <c r="S1270" s="5"/>
      <c r="T1270" s="5"/>
      <c r="U1270" s="9"/>
      <c r="V1270" s="5"/>
    </row>
    <row r="1271" spans="1:22" x14ac:dyDescent="0.2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17"/>
      <c r="L1271" s="31"/>
      <c r="N1271" s="9"/>
      <c r="P1271" s="5"/>
      <c r="Q1271" s="5"/>
      <c r="R1271" s="5"/>
      <c r="S1271" s="5"/>
      <c r="T1271" s="5"/>
      <c r="V1271" s="5"/>
    </row>
    <row r="1272" spans="1:22" x14ac:dyDescent="0.2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17"/>
      <c r="L1272" s="31"/>
      <c r="O1272" s="5"/>
      <c r="P1272" s="5"/>
      <c r="Q1272" s="5"/>
      <c r="R1272" s="5"/>
      <c r="S1272" s="5"/>
      <c r="T1272" s="5"/>
      <c r="V1272" s="5"/>
    </row>
    <row r="1273" spans="1:22" x14ac:dyDescent="0.2">
      <c r="A1273" s="5"/>
      <c r="B1273" s="14"/>
      <c r="C1273" s="37"/>
      <c r="D1273" s="17"/>
      <c r="E1273" s="5"/>
      <c r="F1273" s="5"/>
      <c r="G1273" s="5"/>
      <c r="H1273" s="5"/>
      <c r="I1273" s="5"/>
      <c r="J1273" s="2"/>
      <c r="K1273" s="17"/>
      <c r="L1273" s="31"/>
      <c r="N1273" s="9"/>
      <c r="P1273" s="5"/>
      <c r="Q1273" s="5"/>
      <c r="R1273" s="5"/>
      <c r="S1273" s="5"/>
      <c r="T1273" s="5"/>
    </row>
    <row r="1274" spans="1:22" x14ac:dyDescent="0.2">
      <c r="A1274" s="9"/>
      <c r="B1274" s="13"/>
      <c r="C1274" s="26"/>
      <c r="D1274" s="26"/>
      <c r="E1274" s="9"/>
      <c r="F1274" s="9"/>
      <c r="G1274" s="9"/>
      <c r="H1274" s="9"/>
      <c r="I1274" s="9"/>
      <c r="J1274" s="8"/>
      <c r="K1274" s="26"/>
      <c r="L1274" s="31"/>
      <c r="O1274" s="9"/>
      <c r="P1274" s="9"/>
      <c r="Q1274" s="9"/>
      <c r="R1274" s="9"/>
      <c r="S1274" s="9"/>
      <c r="T1274" s="9"/>
      <c r="U1274" s="9"/>
    </row>
    <row r="1275" spans="1:22" x14ac:dyDescent="0.2">
      <c r="A1275" s="9"/>
      <c r="B1275" s="36"/>
      <c r="C1275" s="26"/>
      <c r="D1275" s="26"/>
      <c r="E1275" s="9"/>
      <c r="F1275" s="9"/>
      <c r="G1275" s="9"/>
      <c r="H1275" s="9"/>
      <c r="I1275" s="9"/>
      <c r="J1275" s="8"/>
      <c r="K1275" s="26"/>
      <c r="L1275" s="31"/>
      <c r="O1275" s="9"/>
      <c r="P1275" s="9"/>
      <c r="Q1275" s="9"/>
      <c r="R1275" s="9"/>
      <c r="S1275" s="9"/>
      <c r="T1275" s="9"/>
      <c r="U1275" s="9"/>
    </row>
    <row r="1276" spans="1:22" x14ac:dyDescent="0.2">
      <c r="A1276" s="5"/>
      <c r="B1276" s="14"/>
      <c r="C1276" s="37"/>
      <c r="D1276" s="17"/>
      <c r="E1276" s="5"/>
      <c r="F1276" s="5"/>
      <c r="G1276" s="5"/>
      <c r="H1276" s="5"/>
      <c r="I1276" s="5"/>
      <c r="J1276" s="2"/>
      <c r="K1276" s="17"/>
      <c r="L1276" s="33"/>
      <c r="O1276" s="5"/>
      <c r="P1276" s="5"/>
      <c r="Q1276" s="5"/>
      <c r="R1276" s="5"/>
      <c r="S1276" s="5"/>
      <c r="T1276" s="5"/>
      <c r="U1276" s="9"/>
      <c r="V1276" s="5"/>
    </row>
    <row r="1277" spans="1:22" x14ac:dyDescent="0.2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17"/>
      <c r="L1277" s="31"/>
      <c r="O1277" s="5"/>
      <c r="P1277" s="5"/>
      <c r="Q1277" s="5"/>
      <c r="R1277" s="5"/>
      <c r="S1277" s="5"/>
      <c r="T1277" s="5"/>
    </row>
    <row r="1278" spans="1:22" x14ac:dyDescent="0.2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17"/>
      <c r="L1278" s="31"/>
      <c r="N1278" s="9"/>
      <c r="P1278" s="5"/>
      <c r="Q1278" s="5"/>
      <c r="R1278" s="5"/>
      <c r="S1278" s="5"/>
      <c r="T1278" s="5"/>
      <c r="U1278" s="9"/>
      <c r="V1278" s="5"/>
    </row>
    <row r="1279" spans="1:22" x14ac:dyDescent="0.2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17"/>
      <c r="L1279" s="31"/>
      <c r="O1279" s="5"/>
      <c r="P1279" s="5"/>
      <c r="Q1279" s="5"/>
      <c r="R1279" s="5"/>
      <c r="S1279" s="5"/>
      <c r="T1279" s="5"/>
      <c r="V1279" s="5"/>
    </row>
    <row r="1280" spans="1:22" x14ac:dyDescent="0.2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17"/>
      <c r="L1280" s="31"/>
      <c r="N1280" s="9"/>
      <c r="P1280" s="5"/>
      <c r="Q1280" s="5"/>
      <c r="R1280" s="5"/>
      <c r="S1280" s="5"/>
      <c r="T1280" s="5"/>
    </row>
    <row r="1281" spans="1:22" x14ac:dyDescent="0.2">
      <c r="A1281" s="5"/>
      <c r="B1281" s="14"/>
      <c r="C1281" s="37"/>
      <c r="D1281" s="17"/>
      <c r="E1281" s="5"/>
      <c r="F1281" s="5"/>
      <c r="G1281" s="5"/>
      <c r="H1281" s="5"/>
      <c r="I1281" s="5"/>
      <c r="J1281" s="2"/>
      <c r="K1281" s="17"/>
      <c r="L1281" s="31"/>
      <c r="N1281" s="9"/>
      <c r="P1281" s="5"/>
      <c r="Q1281" s="5"/>
      <c r="R1281" s="5"/>
      <c r="S1281" s="5"/>
      <c r="T1281" s="5"/>
      <c r="U1281" s="9"/>
    </row>
    <row r="1282" spans="1:22" x14ac:dyDescent="0.2">
      <c r="A1282" s="9"/>
      <c r="B1282" s="36"/>
      <c r="C1282" s="26"/>
      <c r="D1282" s="26"/>
      <c r="E1282" s="9"/>
      <c r="F1282" s="9"/>
      <c r="G1282" s="9"/>
      <c r="H1282" s="9"/>
      <c r="I1282" s="9"/>
      <c r="J1282" s="8"/>
      <c r="L1282" s="32"/>
      <c r="N1282" s="9"/>
      <c r="Q1282" s="9"/>
      <c r="T1282" s="9"/>
      <c r="U1282" s="9"/>
    </row>
    <row r="1283" spans="1:22" x14ac:dyDescent="0.2">
      <c r="A1283" s="9"/>
      <c r="B1283" s="36"/>
      <c r="C1283" s="26"/>
      <c r="D1283" s="26"/>
      <c r="E1283" s="9"/>
      <c r="F1283" s="9"/>
      <c r="G1283" s="9"/>
      <c r="H1283" s="9"/>
      <c r="I1283" s="9"/>
      <c r="J1283" s="8"/>
      <c r="K1283" s="26"/>
      <c r="N1283" s="9"/>
      <c r="Q1283" s="9"/>
      <c r="U1283" s="9"/>
    </row>
    <row r="1284" spans="1:22" x14ac:dyDescent="0.2">
      <c r="A1284" s="5"/>
      <c r="B1284" s="14"/>
      <c r="C1284" s="37"/>
      <c r="D1284" s="17"/>
      <c r="E1284" s="5"/>
      <c r="F1284" s="5"/>
      <c r="G1284" s="5"/>
      <c r="H1284" s="5"/>
      <c r="I1284" s="5"/>
      <c r="J1284" s="2"/>
      <c r="K1284" s="17"/>
      <c r="N1284" s="9"/>
      <c r="P1284" s="5"/>
      <c r="Q1284" s="5"/>
      <c r="R1284" s="5"/>
      <c r="S1284" s="5"/>
      <c r="T1284" s="5"/>
      <c r="U1284" s="9"/>
      <c r="V1284" s="5"/>
    </row>
    <row r="1285" spans="1:22" x14ac:dyDescent="0.2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17"/>
      <c r="L1285" s="31"/>
      <c r="N1285" s="9"/>
      <c r="P1285" s="5"/>
      <c r="Q1285" s="5"/>
      <c r="R1285" s="5"/>
      <c r="S1285" s="5"/>
      <c r="T1285" s="5"/>
      <c r="V1285" s="5"/>
    </row>
    <row r="1286" spans="1:22" x14ac:dyDescent="0.2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17"/>
      <c r="L1286" s="31"/>
      <c r="N1286" s="9"/>
      <c r="P1286" s="5"/>
      <c r="Q1286" s="5"/>
      <c r="R1286" s="5"/>
      <c r="S1286" s="5"/>
      <c r="T1286" s="5"/>
      <c r="V1286" s="5"/>
    </row>
    <row r="1287" spans="1:22" x14ac:dyDescent="0.2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17"/>
      <c r="L1287" s="31"/>
      <c r="O1287" s="5"/>
      <c r="P1287" s="5"/>
      <c r="Q1287" s="5"/>
      <c r="R1287" s="5"/>
      <c r="S1287" s="5"/>
      <c r="T1287" s="5"/>
      <c r="V1287" s="5"/>
    </row>
    <row r="1288" spans="1:22" x14ac:dyDescent="0.2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17"/>
      <c r="L1288" s="31"/>
      <c r="N1288" s="9"/>
      <c r="P1288" s="5"/>
      <c r="Q1288" s="5"/>
      <c r="R1288" s="5"/>
      <c r="S1288" s="5"/>
      <c r="T1288" s="5"/>
      <c r="V1288" s="5"/>
    </row>
    <row r="1289" spans="1:22" x14ac:dyDescent="0.2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17"/>
      <c r="L1289" s="31"/>
      <c r="O1289" s="5"/>
      <c r="P1289" s="5"/>
      <c r="Q1289" s="5"/>
      <c r="R1289" s="5"/>
      <c r="S1289" s="5"/>
      <c r="T1289" s="5"/>
    </row>
    <row r="1290" spans="1:22" x14ac:dyDescent="0.2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17"/>
      <c r="L1290" s="33"/>
      <c r="O1290" s="5"/>
      <c r="P1290" s="5"/>
      <c r="Q1290" s="5"/>
      <c r="R1290" s="5"/>
      <c r="S1290" s="5"/>
      <c r="T1290" s="5"/>
      <c r="U1290" s="9"/>
    </row>
    <row r="1291" spans="1:22" x14ac:dyDescent="0.2">
      <c r="A1291" s="5"/>
      <c r="B1291" s="14"/>
      <c r="C1291" s="37"/>
      <c r="D1291" s="17"/>
      <c r="E1291" s="5"/>
      <c r="F1291" s="5"/>
      <c r="G1291" s="5"/>
      <c r="H1291" s="5"/>
      <c r="I1291" s="5"/>
      <c r="J1291" s="2"/>
      <c r="K1291" s="17"/>
      <c r="L1291" s="31"/>
      <c r="N1291" s="9"/>
      <c r="P1291" s="5"/>
      <c r="Q1291" s="5"/>
      <c r="R1291" s="5"/>
      <c r="S1291" s="5"/>
      <c r="T1291" s="5"/>
      <c r="U1291" s="9"/>
    </row>
    <row r="1292" spans="1:22" x14ac:dyDescent="0.2">
      <c r="A1292" s="9"/>
      <c r="B1292" s="36"/>
      <c r="C1292" s="26"/>
      <c r="D1292" s="26"/>
      <c r="E1292" s="9"/>
      <c r="F1292" s="9"/>
      <c r="G1292" s="9"/>
      <c r="H1292" s="9"/>
      <c r="I1292" s="9"/>
      <c r="J1292" s="8"/>
      <c r="L1292" s="32"/>
      <c r="N1292" s="9"/>
      <c r="P1292" s="9"/>
      <c r="Q1292" s="9"/>
      <c r="R1292" s="9"/>
      <c r="S1292" s="9"/>
      <c r="T1292" s="9"/>
      <c r="U1292" s="9"/>
    </row>
    <row r="1293" spans="1:22" x14ac:dyDescent="0.2">
      <c r="A1293" s="5"/>
      <c r="B1293" s="14"/>
      <c r="C1293" s="37"/>
      <c r="D1293" s="17"/>
      <c r="E1293" s="5"/>
      <c r="F1293" s="5"/>
      <c r="G1293" s="5"/>
      <c r="H1293" s="5"/>
      <c r="I1293" s="5"/>
      <c r="J1293" s="2"/>
      <c r="K1293" s="17"/>
      <c r="L1293" s="33"/>
      <c r="N1293" s="9"/>
      <c r="P1293" s="5"/>
      <c r="Q1293" s="5"/>
      <c r="R1293" s="5"/>
      <c r="S1293" s="5"/>
      <c r="T1293" s="5"/>
      <c r="U1293" s="9"/>
    </row>
    <row r="1294" spans="1:22" x14ac:dyDescent="0.2">
      <c r="A1294" s="9"/>
      <c r="B1294" s="36"/>
      <c r="C1294" s="26"/>
      <c r="D1294" s="26"/>
      <c r="E1294" s="9"/>
      <c r="F1294" s="9"/>
      <c r="G1294" s="9"/>
      <c r="H1294" s="9"/>
      <c r="I1294" s="9"/>
      <c r="J1294" s="8"/>
      <c r="K1294" s="26"/>
      <c r="L1294" s="31"/>
      <c r="N1294" s="9"/>
      <c r="P1294" s="9"/>
      <c r="Q1294" s="9"/>
      <c r="R1294" s="9"/>
      <c r="S1294" s="9"/>
      <c r="T1294" s="9"/>
      <c r="U1294" s="9"/>
    </row>
    <row r="1295" spans="1:22" x14ac:dyDescent="0.2">
      <c r="A1295" s="5"/>
      <c r="B1295" s="14"/>
      <c r="C1295" s="37"/>
      <c r="D1295" s="17"/>
      <c r="E1295" s="5"/>
      <c r="F1295" s="5"/>
      <c r="G1295" s="5"/>
      <c r="H1295" s="5"/>
      <c r="I1295" s="5"/>
      <c r="J1295" s="2"/>
      <c r="K1295" s="17"/>
      <c r="L1295" s="31"/>
      <c r="N1295" s="9"/>
      <c r="P1295" s="5"/>
      <c r="Q1295" s="5"/>
      <c r="R1295" s="5"/>
      <c r="S1295" s="5"/>
      <c r="T1295" s="5"/>
      <c r="U1295" s="9"/>
    </row>
    <row r="1296" spans="1:22" x14ac:dyDescent="0.2">
      <c r="A1296" s="9"/>
      <c r="B1296" s="36"/>
      <c r="C1296" s="26"/>
      <c r="D1296" s="26"/>
      <c r="E1296" s="9"/>
      <c r="F1296" s="9"/>
      <c r="G1296" s="9"/>
      <c r="H1296" s="9"/>
      <c r="I1296" s="9"/>
      <c r="J1296" s="8"/>
      <c r="K1296" s="26"/>
      <c r="L1296" s="31"/>
      <c r="O1296" s="9"/>
      <c r="P1296" s="9"/>
      <c r="Q1296" s="9"/>
      <c r="R1296" s="9"/>
      <c r="S1296" s="9"/>
      <c r="T1296" s="9"/>
      <c r="U1296" s="9"/>
    </row>
    <row r="1297" spans="1:22" x14ac:dyDescent="0.2">
      <c r="A1297" s="5"/>
      <c r="B1297" s="14"/>
      <c r="C1297" s="37"/>
      <c r="D1297" s="17"/>
      <c r="E1297" s="5"/>
      <c r="F1297" s="5"/>
      <c r="G1297" s="5"/>
      <c r="H1297" s="5"/>
      <c r="I1297" s="5"/>
      <c r="J1297" s="2"/>
      <c r="K1297" s="17"/>
      <c r="L1297" s="31"/>
      <c r="N1297" s="9"/>
      <c r="P1297" s="5"/>
      <c r="Q1297" s="5"/>
      <c r="R1297" s="5"/>
      <c r="S1297" s="5"/>
      <c r="T1297" s="5"/>
      <c r="U1297" s="9"/>
      <c r="V1297" s="5"/>
    </row>
    <row r="1298" spans="1:22" x14ac:dyDescent="0.2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17"/>
      <c r="L1298" s="31"/>
      <c r="N1298" s="9"/>
      <c r="P1298" s="5"/>
      <c r="Q1298" s="5"/>
      <c r="R1298" s="5"/>
      <c r="S1298" s="5"/>
      <c r="T1298" s="5"/>
      <c r="V1298" s="5"/>
    </row>
    <row r="1299" spans="1:22" x14ac:dyDescent="0.2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17"/>
      <c r="L1299" s="31"/>
      <c r="N1299" s="9"/>
      <c r="P1299" s="5"/>
      <c r="Q1299" s="5"/>
      <c r="R1299" s="5"/>
      <c r="S1299" s="5"/>
      <c r="T1299" s="5"/>
      <c r="V1299" s="5"/>
    </row>
    <row r="1300" spans="1:22" x14ac:dyDescent="0.2">
      <c r="A1300" s="5"/>
      <c r="B1300" s="14"/>
      <c r="C1300" s="37"/>
      <c r="D1300" s="17"/>
      <c r="E1300" s="5"/>
      <c r="F1300" s="5"/>
      <c r="G1300" s="5"/>
      <c r="H1300" s="5"/>
      <c r="I1300" s="5"/>
      <c r="J1300" s="2"/>
      <c r="K1300" s="17"/>
      <c r="L1300" s="31"/>
      <c r="O1300" s="5"/>
      <c r="P1300" s="5"/>
      <c r="Q1300" s="5"/>
      <c r="R1300" s="5"/>
      <c r="S1300" s="5"/>
      <c r="T1300" s="5"/>
    </row>
    <row r="1301" spans="1:22" x14ac:dyDescent="0.2">
      <c r="A1301" s="9"/>
      <c r="B1301" s="13"/>
      <c r="C1301" s="26"/>
      <c r="D1301" s="26"/>
      <c r="E1301" s="9"/>
      <c r="F1301" s="9"/>
      <c r="G1301" s="9"/>
      <c r="H1301" s="9"/>
      <c r="I1301" s="9"/>
      <c r="J1301" s="8"/>
      <c r="L1301" s="31"/>
      <c r="P1301" s="9"/>
      <c r="U1301" s="9"/>
      <c r="V1301" s="5"/>
    </row>
    <row r="1302" spans="1:22" x14ac:dyDescent="0.2">
      <c r="A1302" s="5"/>
      <c r="B1302" s="14"/>
      <c r="C1302" s="37"/>
      <c r="D1302" s="17"/>
      <c r="E1302" s="5"/>
      <c r="F1302" s="5"/>
      <c r="G1302" s="5"/>
      <c r="H1302" s="5"/>
      <c r="I1302" s="5"/>
      <c r="J1302" s="2"/>
      <c r="K1302" s="17"/>
      <c r="L1302" s="31"/>
      <c r="N1302" s="9"/>
      <c r="P1302" s="5"/>
      <c r="Q1302" s="5"/>
      <c r="R1302" s="5"/>
      <c r="S1302" s="5"/>
      <c r="T1302" s="5"/>
    </row>
    <row r="1303" spans="1:22" x14ac:dyDescent="0.2">
      <c r="A1303" s="5"/>
      <c r="B1303" s="14"/>
      <c r="C1303" s="37"/>
      <c r="D1303" s="17"/>
      <c r="E1303" s="5"/>
      <c r="F1303" s="5"/>
      <c r="G1303" s="5"/>
      <c r="H1303" s="5"/>
      <c r="I1303" s="5"/>
      <c r="J1303" s="2"/>
      <c r="K1303" s="17"/>
      <c r="L1303" s="31"/>
      <c r="N1303" s="9"/>
      <c r="P1303" s="5"/>
      <c r="Q1303" s="5"/>
      <c r="R1303" s="5"/>
      <c r="S1303" s="5"/>
      <c r="T1303" s="5"/>
      <c r="U1303" s="9"/>
    </row>
    <row r="1304" spans="1:22" x14ac:dyDescent="0.2">
      <c r="A1304" s="9"/>
      <c r="B1304" s="36"/>
      <c r="C1304" s="26"/>
      <c r="D1304" s="26"/>
      <c r="E1304" s="9"/>
      <c r="F1304" s="9"/>
      <c r="G1304" s="9"/>
      <c r="H1304" s="9"/>
      <c r="I1304" s="9"/>
      <c r="J1304" s="8"/>
      <c r="K1304" s="26"/>
      <c r="N1304" s="9"/>
      <c r="P1304" s="9"/>
      <c r="Q1304" s="9"/>
      <c r="R1304" s="9"/>
      <c r="S1304" s="9"/>
      <c r="T1304" s="9"/>
      <c r="U1304" s="9"/>
    </row>
    <row r="1305" spans="1:22" x14ac:dyDescent="0.2">
      <c r="A1305" s="5"/>
      <c r="B1305" s="14"/>
      <c r="C1305" s="37"/>
      <c r="D1305" s="17"/>
      <c r="E1305" s="5"/>
      <c r="F1305" s="5"/>
      <c r="G1305" s="5"/>
      <c r="H1305" s="5"/>
      <c r="I1305" s="5"/>
      <c r="J1305" s="2"/>
      <c r="K1305" s="17"/>
      <c r="L1305" s="31"/>
      <c r="N1305" s="9"/>
      <c r="P1305" s="5"/>
      <c r="Q1305" s="5"/>
      <c r="R1305" s="5"/>
      <c r="S1305" s="5"/>
      <c r="T1305" s="5"/>
      <c r="U1305" s="9"/>
      <c r="V1305" s="5"/>
    </row>
    <row r="1306" spans="1:22" x14ac:dyDescent="0.2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17"/>
      <c r="L1306" s="31"/>
      <c r="O1306" s="5"/>
      <c r="P1306" s="5"/>
      <c r="Q1306" s="5"/>
      <c r="R1306" s="5"/>
      <c r="S1306" s="5"/>
      <c r="T1306" s="5"/>
      <c r="V1306" s="5"/>
    </row>
    <row r="1307" spans="1:22" x14ac:dyDescent="0.2">
      <c r="A1307" s="5"/>
      <c r="B1307" s="14"/>
      <c r="C1307" s="37"/>
      <c r="D1307" s="17"/>
      <c r="E1307" s="5"/>
      <c r="F1307" s="5"/>
      <c r="G1307" s="5"/>
      <c r="H1307" s="5"/>
      <c r="I1307" s="5"/>
      <c r="J1307" s="2"/>
      <c r="K1307" s="17"/>
      <c r="L1307" s="31"/>
      <c r="N1307" s="9"/>
      <c r="P1307" s="5"/>
      <c r="Q1307" s="5"/>
      <c r="R1307" s="5"/>
      <c r="S1307" s="5"/>
      <c r="T1307" s="5"/>
    </row>
    <row r="1308" spans="1:22" x14ac:dyDescent="0.2">
      <c r="A1308" s="9"/>
      <c r="B1308" s="13"/>
      <c r="C1308" s="26"/>
      <c r="D1308" s="26"/>
      <c r="E1308" s="9"/>
      <c r="F1308" s="9"/>
      <c r="G1308" s="9"/>
      <c r="H1308" s="9"/>
      <c r="I1308" s="9"/>
      <c r="J1308" s="8"/>
      <c r="K1308" s="26"/>
      <c r="L1308" s="31"/>
      <c r="O1308" s="9"/>
      <c r="P1308" s="9"/>
      <c r="Q1308" s="9"/>
      <c r="R1308" s="9"/>
      <c r="S1308" s="9"/>
      <c r="T1308" s="9"/>
      <c r="U1308" s="9"/>
    </row>
    <row r="1309" spans="1:22" x14ac:dyDescent="0.2">
      <c r="A1309" s="9"/>
      <c r="B1309" s="36"/>
      <c r="C1309" s="26"/>
      <c r="D1309" s="26"/>
      <c r="E1309" s="9"/>
      <c r="F1309" s="9"/>
      <c r="G1309" s="9"/>
      <c r="H1309" s="9"/>
      <c r="I1309" s="9"/>
      <c r="J1309" s="8"/>
      <c r="K1309" s="26"/>
      <c r="L1309" s="31"/>
      <c r="O1309" s="9"/>
      <c r="P1309" s="9"/>
      <c r="Q1309" s="9"/>
      <c r="R1309" s="9"/>
      <c r="S1309" s="9"/>
      <c r="T1309" s="9"/>
      <c r="U1309" s="9"/>
      <c r="V1309" s="5"/>
    </row>
    <row r="1310" spans="1:22" x14ac:dyDescent="0.2">
      <c r="A1310" s="5"/>
      <c r="B1310" s="14"/>
      <c r="C1310" s="37"/>
      <c r="D1310" s="17"/>
      <c r="E1310" s="5"/>
      <c r="F1310" s="5"/>
      <c r="G1310" s="5"/>
      <c r="H1310" s="5"/>
      <c r="I1310" s="5"/>
      <c r="J1310" s="2"/>
      <c r="K1310" s="17"/>
      <c r="L1310" s="31"/>
      <c r="N1310" s="9"/>
      <c r="P1310" s="5"/>
      <c r="Q1310" s="5"/>
      <c r="R1310" s="5"/>
      <c r="S1310" s="5"/>
      <c r="T1310" s="5"/>
      <c r="V1310" s="5"/>
    </row>
    <row r="1311" spans="1:22" x14ac:dyDescent="0.2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17"/>
      <c r="L1311" s="31"/>
      <c r="O1311" s="5"/>
      <c r="P1311" s="5"/>
      <c r="Q1311" s="5"/>
      <c r="R1311" s="5"/>
      <c r="S1311" s="5"/>
      <c r="T1311" s="5"/>
      <c r="V1311" s="5"/>
    </row>
    <row r="1312" spans="1:22" x14ac:dyDescent="0.2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17"/>
      <c r="L1312" s="31"/>
      <c r="N1312" s="9"/>
      <c r="P1312" s="5"/>
      <c r="Q1312" s="5"/>
      <c r="R1312" s="5"/>
      <c r="S1312" s="5"/>
      <c r="T1312" s="5"/>
    </row>
    <row r="1313" spans="1:22" x14ac:dyDescent="0.2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17"/>
      <c r="L1313" s="33"/>
      <c r="N1313" s="9"/>
      <c r="P1313" s="5"/>
      <c r="Q1313" s="5"/>
      <c r="R1313" s="5"/>
      <c r="S1313" s="5"/>
      <c r="T1313" s="5"/>
      <c r="U1313" s="9"/>
      <c r="V1313" s="5"/>
    </row>
    <row r="1314" spans="1:22" x14ac:dyDescent="0.2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17"/>
      <c r="L1314" s="31"/>
      <c r="O1314" s="5"/>
      <c r="P1314" s="5"/>
      <c r="Q1314" s="5"/>
      <c r="R1314" s="5"/>
      <c r="S1314" s="5"/>
      <c r="T1314" s="5"/>
    </row>
    <row r="1315" spans="1:22" x14ac:dyDescent="0.2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17"/>
      <c r="L1315" s="31"/>
      <c r="N1315" s="9"/>
      <c r="P1315" s="5"/>
      <c r="Q1315" s="5"/>
      <c r="R1315" s="5"/>
      <c r="S1315" s="5"/>
      <c r="T1315" s="5"/>
      <c r="U1315" s="9"/>
      <c r="V1315" s="5"/>
    </row>
    <row r="1316" spans="1:22" x14ac:dyDescent="0.2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17"/>
      <c r="L1316" s="31"/>
      <c r="N1316" s="9"/>
      <c r="P1316" s="5"/>
      <c r="Q1316" s="5"/>
      <c r="R1316" s="5"/>
      <c r="S1316" s="5"/>
      <c r="T1316" s="5"/>
      <c r="V1316" s="5"/>
    </row>
    <row r="1317" spans="1:22" x14ac:dyDescent="0.2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17"/>
      <c r="L1317" s="31"/>
      <c r="N1317" s="9"/>
      <c r="P1317" s="5"/>
      <c r="Q1317" s="5"/>
      <c r="R1317" s="5"/>
      <c r="S1317" s="5"/>
      <c r="T1317" s="5"/>
      <c r="V1317" s="5"/>
    </row>
    <row r="1318" spans="1:22" x14ac:dyDescent="0.2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17"/>
      <c r="L1318" s="31"/>
      <c r="N1318" s="9"/>
      <c r="P1318" s="5"/>
      <c r="Q1318" s="5"/>
      <c r="R1318" s="5"/>
      <c r="S1318" s="5"/>
      <c r="T1318" s="5"/>
      <c r="V1318" s="5"/>
    </row>
    <row r="1319" spans="1:22" x14ac:dyDescent="0.2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17"/>
      <c r="L1319" s="31"/>
      <c r="N1319" s="9"/>
      <c r="P1319" s="5"/>
      <c r="Q1319" s="5"/>
      <c r="R1319" s="5"/>
      <c r="S1319" s="5"/>
      <c r="T1319" s="5"/>
    </row>
    <row r="1320" spans="1:22" x14ac:dyDescent="0.2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17"/>
      <c r="L1320" s="33"/>
      <c r="N1320" s="9"/>
      <c r="P1320" s="5"/>
      <c r="Q1320" s="5"/>
      <c r="R1320" s="5"/>
      <c r="S1320" s="5"/>
      <c r="T1320" s="5"/>
      <c r="U1320" s="9"/>
      <c r="V1320" s="5"/>
    </row>
    <row r="1321" spans="1:22" x14ac:dyDescent="0.2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17"/>
      <c r="L1321" s="31"/>
      <c r="N1321" s="9"/>
      <c r="P1321" s="5"/>
      <c r="Q1321" s="5"/>
      <c r="R1321" s="5"/>
      <c r="S1321" s="5"/>
      <c r="T1321" s="5"/>
    </row>
    <row r="1322" spans="1:22" x14ac:dyDescent="0.2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17"/>
      <c r="L1322" s="33"/>
      <c r="O1322" s="5"/>
      <c r="P1322" s="5"/>
      <c r="Q1322" s="5"/>
      <c r="R1322" s="5"/>
      <c r="S1322" s="5"/>
      <c r="T1322" s="5"/>
      <c r="U1322" s="9"/>
    </row>
    <row r="1323" spans="1:22" x14ac:dyDescent="0.2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17"/>
      <c r="L1323" s="31"/>
      <c r="N1323" s="9"/>
      <c r="P1323" s="5"/>
      <c r="Q1323" s="5"/>
      <c r="R1323" s="5"/>
      <c r="S1323" s="5"/>
      <c r="T1323" s="5"/>
      <c r="U1323" s="9"/>
      <c r="V1323" s="5"/>
    </row>
    <row r="1324" spans="1:22" x14ac:dyDescent="0.2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17"/>
      <c r="L1324" s="31"/>
      <c r="N1324" s="9"/>
      <c r="P1324" s="5"/>
      <c r="Q1324" s="5"/>
      <c r="R1324" s="5"/>
      <c r="S1324" s="5"/>
      <c r="T1324" s="5"/>
    </row>
    <row r="1325" spans="1:22" x14ac:dyDescent="0.2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17"/>
      <c r="L1325" s="31"/>
      <c r="N1325" s="9"/>
      <c r="P1325" s="5"/>
      <c r="Q1325" s="5"/>
      <c r="R1325" s="5"/>
      <c r="S1325" s="5"/>
      <c r="T1325" s="5"/>
      <c r="U1325" s="9"/>
      <c r="V1325" s="5"/>
    </row>
    <row r="1326" spans="1:22" x14ac:dyDescent="0.2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17"/>
      <c r="L1326" s="31"/>
      <c r="N1326" s="9"/>
      <c r="P1326" s="5"/>
      <c r="Q1326" s="5"/>
      <c r="R1326" s="5"/>
      <c r="S1326" s="5"/>
      <c r="T1326" s="5"/>
      <c r="V1326" s="5"/>
    </row>
    <row r="1327" spans="1:22" x14ac:dyDescent="0.2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17"/>
      <c r="L1327" s="31"/>
      <c r="O1327" s="5"/>
      <c r="P1327" s="5"/>
      <c r="Q1327" s="5"/>
      <c r="R1327" s="5"/>
      <c r="S1327" s="5"/>
      <c r="T1327" s="5"/>
    </row>
    <row r="1328" spans="1:22" x14ac:dyDescent="0.2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17"/>
      <c r="L1328" s="31"/>
      <c r="N1328" s="9"/>
      <c r="P1328" s="5"/>
      <c r="Q1328" s="5"/>
      <c r="R1328" s="5"/>
      <c r="S1328" s="5"/>
      <c r="T1328" s="5"/>
      <c r="U1328" s="9"/>
      <c r="V1328" s="5"/>
    </row>
    <row r="1329" spans="1:21" x14ac:dyDescent="0.2">
      <c r="A1329" s="5"/>
      <c r="B1329" s="14"/>
      <c r="C1329" s="37"/>
      <c r="D1329" s="17"/>
      <c r="E1329" s="5"/>
      <c r="F1329" s="5"/>
      <c r="G1329" s="5"/>
      <c r="H1329" s="5"/>
      <c r="I1329" s="5"/>
      <c r="J1329" s="2"/>
      <c r="K1329" s="17"/>
      <c r="L1329" s="31"/>
      <c r="O1329" s="5"/>
      <c r="P1329" s="5"/>
      <c r="Q1329" s="5"/>
      <c r="R1329" s="5"/>
      <c r="S1329" s="5"/>
      <c r="T1329" s="5"/>
    </row>
    <row r="1330" spans="1:21" x14ac:dyDescent="0.2">
      <c r="A1330" s="9"/>
      <c r="B1330" s="36"/>
      <c r="C1330" s="26"/>
      <c r="D1330" s="26"/>
      <c r="E1330" s="9"/>
      <c r="F1330" s="9"/>
      <c r="G1330" s="9"/>
      <c r="H1330" s="9"/>
      <c r="I1330" s="9"/>
      <c r="J1330" s="8"/>
      <c r="K1330" s="26"/>
      <c r="L1330" s="31"/>
      <c r="O1330" s="9"/>
      <c r="P1330" s="9"/>
      <c r="Q1330" s="9"/>
      <c r="R1330" s="9"/>
      <c r="S1330" s="9"/>
      <c r="T1330" s="9"/>
      <c r="U1330" s="9"/>
    </row>
    <row r="1331" spans="1:21" x14ac:dyDescent="0.2">
      <c r="A1331" s="9"/>
      <c r="B1331" s="36"/>
      <c r="C1331" s="26"/>
      <c r="D1331" s="26"/>
      <c r="E1331" s="9"/>
      <c r="F1331" s="9"/>
      <c r="G1331" s="9"/>
      <c r="H1331" s="9"/>
      <c r="I1331" s="9"/>
      <c r="J1331" s="8"/>
      <c r="K1331" s="26"/>
      <c r="L1331" s="31"/>
      <c r="N1331" s="9"/>
      <c r="P1331" s="9"/>
      <c r="Q1331" s="9"/>
      <c r="R1331" s="9"/>
      <c r="S1331" s="9"/>
      <c r="T1331" s="9"/>
      <c r="U1331" s="9"/>
    </row>
  </sheetData>
  <sortState xmlns:xlrd2="http://schemas.microsoft.com/office/spreadsheetml/2017/richdata2" ref="W87:AX100">
    <sortCondition ref="X87:X100"/>
  </sortState>
  <mergeCells count="3">
    <mergeCell ref="AS1:AT1"/>
    <mergeCell ref="AU1:AV1"/>
    <mergeCell ref="AW1:AX1"/>
  </mergeCell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4127-C3CF-B046-93FE-571B189E1185}">
  <dimension ref="A1:AX1330"/>
  <sheetViews>
    <sheetView workbookViewId="0">
      <pane ySplit="1" topLeftCell="A167" activePane="bottomLeft" state="frozen"/>
      <selection activeCell="J145" sqref="J145"/>
      <selection pane="bottomLeft" activeCell="J2" sqref="J2:J190"/>
    </sheetView>
  </sheetViews>
  <sheetFormatPr baseColWidth="10" defaultRowHeight="16" x14ac:dyDescent="0.2"/>
  <cols>
    <col min="1" max="1" width="3.6640625" style="3" customWidth="1"/>
    <col min="2" max="2" width="10.5" style="3" bestFit="1" customWidth="1"/>
    <col min="3" max="4" width="16" style="16" bestFit="1" customWidth="1"/>
    <col min="5" max="6" width="5.6640625" style="3" customWidth="1"/>
    <col min="7" max="8" width="3.83203125" style="3" customWidth="1"/>
    <col min="9" max="9" width="4.6640625" style="3" customWidth="1"/>
    <col min="10" max="10" width="26.33203125" bestFit="1" customWidth="1"/>
    <col min="11" max="11" width="9" customWidth="1"/>
    <col min="12" max="12" width="5.1640625" style="30" customWidth="1"/>
    <col min="13" max="13" width="5" style="9" customWidth="1"/>
    <col min="14" max="14" width="5.6640625" style="3" customWidth="1"/>
    <col min="15" max="15" width="4.6640625" style="3" customWidth="1"/>
    <col min="16" max="16" width="5.6640625" style="3" customWidth="1"/>
    <col min="17" max="17" width="6.1640625" style="3" customWidth="1"/>
    <col min="18" max="18" width="6.6640625" style="3" customWidth="1"/>
    <col min="19" max="19" width="5.6640625" style="3" customWidth="1"/>
    <col min="20" max="20" width="4.6640625" style="3" customWidth="1"/>
    <col min="21" max="21" width="8.1640625" style="3" customWidth="1"/>
    <col min="22" max="22" width="4.83203125" style="3" customWidth="1"/>
    <col min="23" max="29" width="20.83203125" customWidth="1"/>
    <col min="30" max="43" width="20.83203125" style="3" customWidth="1"/>
    <col min="44" max="44" width="6.3320312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 x14ac:dyDescent="0.2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81"/>
      <c r="AT1" s="81"/>
      <c r="AU1" s="81"/>
      <c r="AV1" s="81"/>
      <c r="AW1" s="81"/>
      <c r="AX1" s="81"/>
    </row>
    <row r="2" spans="1:50" x14ac:dyDescent="0.2">
      <c r="A2" s="5">
        <v>10</v>
      </c>
      <c r="B2" s="14">
        <v>45914</v>
      </c>
      <c r="C2" s="37" t="s">
        <v>466</v>
      </c>
      <c r="D2" s="17" t="s">
        <v>162</v>
      </c>
      <c r="E2" s="5" t="s">
        <v>91</v>
      </c>
      <c r="F2" s="5" t="s">
        <v>73</v>
      </c>
      <c r="G2" s="5">
        <v>56</v>
      </c>
      <c r="H2" s="5">
        <v>81</v>
      </c>
      <c r="I2" s="5">
        <v>4</v>
      </c>
      <c r="J2" s="2" t="s">
        <v>475</v>
      </c>
      <c r="K2" s="2" t="s">
        <v>467</v>
      </c>
      <c r="M2" s="9">
        <v>0</v>
      </c>
      <c r="N2" s="2">
        <v>0</v>
      </c>
      <c r="O2" s="2">
        <v>0</v>
      </c>
      <c r="P2" s="2">
        <v>0</v>
      </c>
      <c r="Q2" s="2">
        <v>0</v>
      </c>
      <c r="R2" s="31">
        <v>0</v>
      </c>
      <c r="S2" s="9">
        <v>0</v>
      </c>
      <c r="T2" s="9">
        <v>0</v>
      </c>
      <c r="U2" s="9" t="s">
        <v>122</v>
      </c>
      <c r="V2" s="3">
        <f>IF(M2=0,0,1)</f>
        <v>0</v>
      </c>
      <c r="W2" s="8"/>
      <c r="X2" s="2"/>
      <c r="Y2" s="2"/>
      <c r="Z2" s="1"/>
      <c r="AP2" s="25"/>
      <c r="AQ2"/>
      <c r="AV2" s="11"/>
      <c r="AX2" s="3"/>
    </row>
    <row r="3" spans="1:50" x14ac:dyDescent="0.2">
      <c r="A3" s="5">
        <v>10</v>
      </c>
      <c r="B3" s="14">
        <v>45914</v>
      </c>
      <c r="C3" s="37" t="s">
        <v>466</v>
      </c>
      <c r="D3" s="17" t="s">
        <v>162</v>
      </c>
      <c r="E3" s="5" t="s">
        <v>91</v>
      </c>
      <c r="F3" s="5" t="s">
        <v>73</v>
      </c>
      <c r="G3" s="5">
        <v>56</v>
      </c>
      <c r="H3" s="5">
        <v>81</v>
      </c>
      <c r="I3" s="5">
        <v>5</v>
      </c>
      <c r="J3" s="2" t="s">
        <v>476</v>
      </c>
      <c r="K3" s="2" t="s">
        <v>69</v>
      </c>
      <c r="M3" s="9">
        <v>12</v>
      </c>
      <c r="N3" s="2">
        <v>4</v>
      </c>
      <c r="O3" s="2">
        <v>2</v>
      </c>
      <c r="P3" s="2">
        <v>0</v>
      </c>
      <c r="Q3" s="2">
        <v>2</v>
      </c>
      <c r="R3" s="30">
        <v>0</v>
      </c>
      <c r="S3" s="9">
        <v>0</v>
      </c>
      <c r="T3" s="9">
        <v>1</v>
      </c>
      <c r="U3" s="9" t="s">
        <v>122</v>
      </c>
      <c r="V3" s="3">
        <f t="shared" ref="V3:V66" si="0">IF(M3=0,0,1)</f>
        <v>1</v>
      </c>
      <c r="W3" s="8"/>
      <c r="X3" s="2"/>
      <c r="Y3" s="2"/>
      <c r="AP3" s="25"/>
      <c r="AQ3"/>
      <c r="AV3" s="11"/>
      <c r="AX3" s="3"/>
    </row>
    <row r="4" spans="1:50" x14ac:dyDescent="0.2">
      <c r="A4" s="5">
        <v>10</v>
      </c>
      <c r="B4" s="14">
        <v>45914</v>
      </c>
      <c r="C4" s="37" t="s">
        <v>466</v>
      </c>
      <c r="D4" s="17" t="s">
        <v>162</v>
      </c>
      <c r="E4" s="5" t="s">
        <v>91</v>
      </c>
      <c r="F4" s="5" t="s">
        <v>73</v>
      </c>
      <c r="G4" s="5">
        <v>56</v>
      </c>
      <c r="H4" s="5">
        <v>81</v>
      </c>
      <c r="I4" s="5">
        <v>6</v>
      </c>
      <c r="J4" s="2" t="s">
        <v>477</v>
      </c>
      <c r="K4" s="2" t="s">
        <v>102</v>
      </c>
      <c r="L4" s="30">
        <v>1</v>
      </c>
      <c r="M4" s="9">
        <v>14</v>
      </c>
      <c r="N4" s="2">
        <v>4</v>
      </c>
      <c r="O4" s="2">
        <v>2</v>
      </c>
      <c r="P4" s="2">
        <v>0</v>
      </c>
      <c r="Q4" s="2">
        <v>2</v>
      </c>
      <c r="R4" s="33">
        <v>0</v>
      </c>
      <c r="S4" s="9">
        <v>0</v>
      </c>
      <c r="T4" s="9">
        <v>5</v>
      </c>
      <c r="U4" s="9" t="s">
        <v>122</v>
      </c>
      <c r="V4" s="3">
        <f t="shared" si="0"/>
        <v>1</v>
      </c>
      <c r="W4" s="8"/>
      <c r="X4" s="8"/>
      <c r="Y4" s="8"/>
      <c r="Z4" s="1"/>
      <c r="AP4" s="25"/>
      <c r="AQ4"/>
      <c r="AR4" s="21"/>
      <c r="AS4" s="21"/>
      <c r="AT4" s="21"/>
      <c r="AU4" s="21"/>
      <c r="AV4" s="24"/>
      <c r="AW4" s="21"/>
      <c r="AX4" s="21"/>
    </row>
    <row r="5" spans="1:50" x14ac:dyDescent="0.2">
      <c r="A5" s="5">
        <v>10</v>
      </c>
      <c r="B5" s="14">
        <v>45914</v>
      </c>
      <c r="C5" s="37" t="s">
        <v>466</v>
      </c>
      <c r="D5" s="17" t="s">
        <v>162</v>
      </c>
      <c r="E5" s="5" t="s">
        <v>91</v>
      </c>
      <c r="F5" s="5" t="s">
        <v>73</v>
      </c>
      <c r="G5" s="5">
        <v>56</v>
      </c>
      <c r="H5" s="5">
        <v>81</v>
      </c>
      <c r="I5" s="3">
        <v>7</v>
      </c>
      <c r="J5" t="s">
        <v>478</v>
      </c>
      <c r="K5" s="2" t="s">
        <v>42</v>
      </c>
      <c r="L5" s="30">
        <v>1</v>
      </c>
      <c r="M5" s="9">
        <v>26</v>
      </c>
      <c r="N5" s="2">
        <v>12</v>
      </c>
      <c r="O5" s="2">
        <v>5</v>
      </c>
      <c r="P5" s="2">
        <v>2</v>
      </c>
      <c r="Q5" s="2">
        <v>3</v>
      </c>
      <c r="R5" s="30">
        <v>0</v>
      </c>
      <c r="S5" s="9">
        <v>0</v>
      </c>
      <c r="T5" s="9">
        <v>1</v>
      </c>
      <c r="U5" s="9" t="s">
        <v>122</v>
      </c>
      <c r="V5" s="3">
        <f t="shared" si="0"/>
        <v>1</v>
      </c>
      <c r="W5" s="8"/>
      <c r="X5" s="2"/>
      <c r="Y5" s="2"/>
      <c r="Z5" s="1"/>
      <c r="AP5" s="25"/>
      <c r="AQ5"/>
      <c r="AV5" s="11"/>
      <c r="AX5" s="3"/>
    </row>
    <row r="6" spans="1:50" x14ac:dyDescent="0.2">
      <c r="A6" s="5">
        <v>10</v>
      </c>
      <c r="B6" s="14">
        <v>45914</v>
      </c>
      <c r="C6" s="37" t="s">
        <v>466</v>
      </c>
      <c r="D6" s="17" t="s">
        <v>162</v>
      </c>
      <c r="E6" s="5" t="s">
        <v>91</v>
      </c>
      <c r="F6" s="5" t="s">
        <v>73</v>
      </c>
      <c r="G6" s="5">
        <v>56</v>
      </c>
      <c r="H6" s="5">
        <v>81</v>
      </c>
      <c r="I6" s="3">
        <v>8</v>
      </c>
      <c r="J6" t="s">
        <v>479</v>
      </c>
      <c r="K6" s="2" t="s">
        <v>13</v>
      </c>
      <c r="L6" s="30">
        <v>1</v>
      </c>
      <c r="M6" s="9">
        <v>19</v>
      </c>
      <c r="N6" s="2">
        <v>5</v>
      </c>
      <c r="O6" s="2">
        <v>1</v>
      </c>
      <c r="P6" s="2">
        <v>1</v>
      </c>
      <c r="Q6" s="2">
        <v>0</v>
      </c>
      <c r="R6" s="30">
        <v>0</v>
      </c>
      <c r="S6" s="9">
        <v>2</v>
      </c>
      <c r="T6" s="9">
        <v>0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 x14ac:dyDescent="0.2">
      <c r="A7" s="5">
        <v>10</v>
      </c>
      <c r="B7" s="14">
        <v>45914</v>
      </c>
      <c r="C7" s="37" t="s">
        <v>466</v>
      </c>
      <c r="D7" s="17" t="s">
        <v>162</v>
      </c>
      <c r="E7" s="5" t="s">
        <v>91</v>
      </c>
      <c r="F7" s="5" t="s">
        <v>73</v>
      </c>
      <c r="G7" s="5">
        <v>56</v>
      </c>
      <c r="H7" s="5">
        <v>81</v>
      </c>
      <c r="I7" s="9">
        <v>9</v>
      </c>
      <c r="J7" s="8" t="s">
        <v>480</v>
      </c>
      <c r="K7" s="8" t="s">
        <v>44</v>
      </c>
      <c r="M7" s="9">
        <v>16</v>
      </c>
      <c r="N7" s="8">
        <v>0</v>
      </c>
      <c r="O7" s="8">
        <v>0</v>
      </c>
      <c r="P7" s="8">
        <v>0</v>
      </c>
      <c r="Q7" s="8">
        <v>0</v>
      </c>
      <c r="R7" s="31">
        <v>0</v>
      </c>
      <c r="S7" s="9">
        <v>0</v>
      </c>
      <c r="T7" s="9">
        <v>1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 x14ac:dyDescent="0.2">
      <c r="A8" s="5">
        <v>10</v>
      </c>
      <c r="B8" s="14">
        <v>45914</v>
      </c>
      <c r="C8" s="37" t="s">
        <v>466</v>
      </c>
      <c r="D8" s="17" t="s">
        <v>162</v>
      </c>
      <c r="E8" s="5" t="s">
        <v>91</v>
      </c>
      <c r="F8" s="5" t="s">
        <v>73</v>
      </c>
      <c r="G8" s="5">
        <v>56</v>
      </c>
      <c r="H8" s="5">
        <v>81</v>
      </c>
      <c r="I8" s="5">
        <v>10</v>
      </c>
      <c r="J8" s="2" t="s">
        <v>481</v>
      </c>
      <c r="K8" s="2" t="s">
        <v>29</v>
      </c>
      <c r="M8" s="9">
        <v>9</v>
      </c>
      <c r="N8" s="2">
        <v>2</v>
      </c>
      <c r="O8" s="2">
        <v>0</v>
      </c>
      <c r="P8" s="2">
        <v>0</v>
      </c>
      <c r="Q8" s="2">
        <v>0</v>
      </c>
      <c r="R8" s="31">
        <v>0</v>
      </c>
      <c r="S8" s="9">
        <v>2</v>
      </c>
      <c r="T8" s="9">
        <v>1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 x14ac:dyDescent="0.2">
      <c r="A9" s="5">
        <v>10</v>
      </c>
      <c r="B9" s="14">
        <v>45914</v>
      </c>
      <c r="C9" s="37" t="s">
        <v>466</v>
      </c>
      <c r="D9" s="17" t="s">
        <v>162</v>
      </c>
      <c r="E9" s="5" t="s">
        <v>91</v>
      </c>
      <c r="F9" s="5" t="s">
        <v>73</v>
      </c>
      <c r="G9" s="5">
        <v>56</v>
      </c>
      <c r="H9" s="5">
        <v>81</v>
      </c>
      <c r="I9" s="5">
        <v>11</v>
      </c>
      <c r="J9" s="2" t="s">
        <v>482</v>
      </c>
      <c r="K9" s="2" t="s">
        <v>468</v>
      </c>
      <c r="L9" s="30">
        <v>1</v>
      </c>
      <c r="M9" s="9">
        <v>22</v>
      </c>
      <c r="N9" s="2">
        <v>7</v>
      </c>
      <c r="O9" s="2">
        <v>3</v>
      </c>
      <c r="P9" s="2">
        <v>0</v>
      </c>
      <c r="Q9" s="2">
        <v>3</v>
      </c>
      <c r="R9" s="33">
        <v>0</v>
      </c>
      <c r="S9" s="9">
        <v>1</v>
      </c>
      <c r="T9" s="9">
        <v>0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 x14ac:dyDescent="0.2">
      <c r="A10" s="5">
        <v>10</v>
      </c>
      <c r="B10" s="14">
        <v>45914</v>
      </c>
      <c r="C10" s="37" t="s">
        <v>466</v>
      </c>
      <c r="D10" s="17" t="s">
        <v>162</v>
      </c>
      <c r="E10" s="5" t="s">
        <v>91</v>
      </c>
      <c r="F10" s="5" t="s">
        <v>73</v>
      </c>
      <c r="G10" s="5">
        <v>56</v>
      </c>
      <c r="H10" s="5">
        <v>81</v>
      </c>
      <c r="I10" s="5">
        <v>12</v>
      </c>
      <c r="J10" s="2" t="s">
        <v>483</v>
      </c>
      <c r="K10" s="2" t="s">
        <v>30</v>
      </c>
      <c r="M10" s="9">
        <v>31</v>
      </c>
      <c r="N10" s="2">
        <v>12</v>
      </c>
      <c r="O10" s="2">
        <v>4</v>
      </c>
      <c r="P10" s="2">
        <v>0</v>
      </c>
      <c r="Q10" s="2">
        <v>4</v>
      </c>
      <c r="R10" s="33">
        <v>0</v>
      </c>
      <c r="S10" s="9">
        <v>4</v>
      </c>
      <c r="T10" s="9">
        <v>1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 x14ac:dyDescent="0.2">
      <c r="A11" s="5">
        <v>10</v>
      </c>
      <c r="B11" s="14">
        <v>45914</v>
      </c>
      <c r="C11" s="37" t="s">
        <v>466</v>
      </c>
      <c r="D11" s="17" t="s">
        <v>162</v>
      </c>
      <c r="E11" s="5" t="s">
        <v>91</v>
      </c>
      <c r="F11" s="5" t="s">
        <v>73</v>
      </c>
      <c r="G11" s="5">
        <v>56</v>
      </c>
      <c r="H11" s="5">
        <v>81</v>
      </c>
      <c r="I11" s="9">
        <v>13</v>
      </c>
      <c r="J11" s="8" t="s">
        <v>484</v>
      </c>
      <c r="K11" s="8" t="s">
        <v>58</v>
      </c>
      <c r="M11" s="9">
        <v>23</v>
      </c>
      <c r="N11" s="8">
        <v>2</v>
      </c>
      <c r="O11" s="8">
        <v>1</v>
      </c>
      <c r="P11" s="8">
        <v>0</v>
      </c>
      <c r="Q11" s="8">
        <v>1</v>
      </c>
      <c r="R11" s="30">
        <v>0</v>
      </c>
      <c r="S11" s="9">
        <v>0</v>
      </c>
      <c r="T11" s="9">
        <v>3</v>
      </c>
      <c r="U11" s="9" t="s">
        <v>122</v>
      </c>
      <c r="V11" s="3">
        <f t="shared" si="0"/>
        <v>1</v>
      </c>
      <c r="W11" s="8"/>
      <c r="X11" s="2"/>
      <c r="Y11" s="2"/>
      <c r="Z11" s="23"/>
      <c r="AA11" s="22"/>
      <c r="AB11" s="22"/>
      <c r="AC11" s="22"/>
      <c r="AD11" s="21"/>
      <c r="AP11" s="25"/>
      <c r="AQ11"/>
      <c r="AV11" s="11"/>
      <c r="AX11" s="3"/>
    </row>
    <row r="12" spans="1:50" x14ac:dyDescent="0.2">
      <c r="A12" s="5">
        <v>10</v>
      </c>
      <c r="B12" s="14">
        <v>45914</v>
      </c>
      <c r="C12" s="37" t="s">
        <v>466</v>
      </c>
      <c r="D12" s="17" t="s">
        <v>162</v>
      </c>
      <c r="E12" s="5" t="s">
        <v>91</v>
      </c>
      <c r="F12" s="5" t="s">
        <v>73</v>
      </c>
      <c r="G12" s="5">
        <v>56</v>
      </c>
      <c r="H12" s="5">
        <v>81</v>
      </c>
      <c r="I12" s="5">
        <v>15</v>
      </c>
      <c r="J12" s="2" t="s">
        <v>485</v>
      </c>
      <c r="K12" s="2" t="s">
        <v>469</v>
      </c>
      <c r="L12" s="30">
        <v>1</v>
      </c>
      <c r="M12" s="9">
        <v>28</v>
      </c>
      <c r="N12" s="2">
        <v>8</v>
      </c>
      <c r="O12" s="2">
        <v>2</v>
      </c>
      <c r="P12" s="2">
        <v>0</v>
      </c>
      <c r="Q12" s="2">
        <v>2</v>
      </c>
      <c r="R12" s="30">
        <v>0</v>
      </c>
      <c r="S12" s="9">
        <v>4</v>
      </c>
      <c r="T12" s="9">
        <v>3</v>
      </c>
      <c r="U12" s="9" t="s">
        <v>122</v>
      </c>
      <c r="V12" s="3">
        <f t="shared" si="0"/>
        <v>1</v>
      </c>
      <c r="W12" s="8"/>
      <c r="X12" s="2"/>
      <c r="Y12" s="2"/>
      <c r="Z12" s="1"/>
      <c r="AP12" s="25"/>
      <c r="AQ12"/>
      <c r="AV12" s="11"/>
      <c r="AX12" s="3"/>
    </row>
    <row r="13" spans="1:50" x14ac:dyDescent="0.2">
      <c r="A13" s="5">
        <v>10</v>
      </c>
      <c r="B13" s="14">
        <v>45914</v>
      </c>
      <c r="C13" s="37" t="s">
        <v>162</v>
      </c>
      <c r="D13" s="37" t="s">
        <v>466</v>
      </c>
      <c r="E13" s="5" t="s">
        <v>90</v>
      </c>
      <c r="F13" s="5" t="s">
        <v>72</v>
      </c>
      <c r="G13" s="5">
        <v>81</v>
      </c>
      <c r="H13" s="5">
        <v>56</v>
      </c>
      <c r="I13" s="9">
        <v>4</v>
      </c>
      <c r="J13" s="8" t="s">
        <v>486</v>
      </c>
      <c r="K13" s="8" t="s">
        <v>470</v>
      </c>
      <c r="M13" s="9">
        <v>20</v>
      </c>
      <c r="N13" s="8">
        <v>5</v>
      </c>
      <c r="O13" s="8">
        <v>2</v>
      </c>
      <c r="P13" s="8">
        <v>1</v>
      </c>
      <c r="Q13" s="8">
        <v>1</v>
      </c>
      <c r="R13" s="31">
        <v>0</v>
      </c>
      <c r="S13" s="9">
        <v>0</v>
      </c>
      <c r="T13" s="9">
        <v>1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 x14ac:dyDescent="0.2">
      <c r="A14" s="5">
        <v>10</v>
      </c>
      <c r="B14" s="14">
        <v>45914</v>
      </c>
      <c r="C14" s="37" t="s">
        <v>162</v>
      </c>
      <c r="D14" s="37" t="s">
        <v>466</v>
      </c>
      <c r="E14" s="5" t="s">
        <v>90</v>
      </c>
      <c r="F14" s="5" t="s">
        <v>72</v>
      </c>
      <c r="G14" s="5">
        <v>81</v>
      </c>
      <c r="H14" s="5">
        <v>56</v>
      </c>
      <c r="I14" s="5">
        <v>5</v>
      </c>
      <c r="J14" s="2" t="s">
        <v>487</v>
      </c>
      <c r="K14" s="2" t="s">
        <v>471</v>
      </c>
      <c r="L14" s="30">
        <v>1</v>
      </c>
      <c r="M14" s="9">
        <v>13</v>
      </c>
      <c r="N14" s="2">
        <v>7</v>
      </c>
      <c r="O14" s="2">
        <v>3</v>
      </c>
      <c r="P14" s="2">
        <v>0</v>
      </c>
      <c r="Q14" s="2">
        <v>3</v>
      </c>
      <c r="R14" s="33">
        <v>0</v>
      </c>
      <c r="S14" s="9">
        <v>1</v>
      </c>
      <c r="T14" s="9">
        <v>4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 x14ac:dyDescent="0.2">
      <c r="A15" s="5">
        <v>10</v>
      </c>
      <c r="B15" s="14">
        <v>45914</v>
      </c>
      <c r="C15" s="37" t="s">
        <v>162</v>
      </c>
      <c r="D15" s="37" t="s">
        <v>466</v>
      </c>
      <c r="E15" s="5" t="s">
        <v>90</v>
      </c>
      <c r="F15" s="5" t="s">
        <v>72</v>
      </c>
      <c r="G15" s="5">
        <v>81</v>
      </c>
      <c r="H15" s="5">
        <v>56</v>
      </c>
      <c r="I15" s="5">
        <v>6</v>
      </c>
      <c r="J15" s="2" t="s">
        <v>1239</v>
      </c>
      <c r="K15" s="2" t="s">
        <v>139</v>
      </c>
      <c r="M15" s="9">
        <v>20</v>
      </c>
      <c r="N15" s="2">
        <v>6</v>
      </c>
      <c r="O15" s="2">
        <v>2</v>
      </c>
      <c r="P15" s="2">
        <v>0</v>
      </c>
      <c r="Q15" s="2">
        <v>2</v>
      </c>
      <c r="R15" s="31">
        <v>0</v>
      </c>
      <c r="S15" s="9">
        <v>2</v>
      </c>
      <c r="T15" s="9">
        <v>0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X15" s="3"/>
    </row>
    <row r="16" spans="1:50" x14ac:dyDescent="0.2">
      <c r="A16" s="5">
        <v>10</v>
      </c>
      <c r="B16" s="14">
        <v>45914</v>
      </c>
      <c r="C16" s="37" t="s">
        <v>162</v>
      </c>
      <c r="D16" s="37" t="s">
        <v>466</v>
      </c>
      <c r="E16" s="5" t="s">
        <v>90</v>
      </c>
      <c r="F16" s="5" t="s">
        <v>72</v>
      </c>
      <c r="G16" s="5">
        <v>81</v>
      </c>
      <c r="H16" s="5">
        <v>56</v>
      </c>
      <c r="I16" s="9">
        <v>7</v>
      </c>
      <c r="J16" s="8" t="s">
        <v>190</v>
      </c>
      <c r="K16" s="8" t="s">
        <v>1098</v>
      </c>
      <c r="M16" s="9">
        <v>12</v>
      </c>
      <c r="N16" s="8">
        <v>5</v>
      </c>
      <c r="O16" s="8">
        <v>2</v>
      </c>
      <c r="P16" s="8">
        <v>1</v>
      </c>
      <c r="Q16" s="8">
        <v>1</v>
      </c>
      <c r="R16" s="31">
        <v>0</v>
      </c>
      <c r="S16" s="9">
        <v>0</v>
      </c>
      <c r="T16" s="9">
        <v>0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V16" s="11"/>
      <c r="AX16" s="3"/>
    </row>
    <row r="17" spans="1:50" x14ac:dyDescent="0.2">
      <c r="A17" s="5">
        <v>10</v>
      </c>
      <c r="B17" s="14">
        <v>45914</v>
      </c>
      <c r="C17" s="37" t="s">
        <v>162</v>
      </c>
      <c r="D17" s="37" t="s">
        <v>466</v>
      </c>
      <c r="E17" s="5" t="s">
        <v>90</v>
      </c>
      <c r="F17" s="5" t="s">
        <v>72</v>
      </c>
      <c r="G17" s="5">
        <v>81</v>
      </c>
      <c r="H17" s="5">
        <v>56</v>
      </c>
      <c r="I17" s="9">
        <v>8</v>
      </c>
      <c r="J17" s="8" t="s">
        <v>488</v>
      </c>
      <c r="K17" s="8" t="s">
        <v>200</v>
      </c>
      <c r="L17" s="30">
        <v>1</v>
      </c>
      <c r="M17" s="9">
        <v>22</v>
      </c>
      <c r="N17" s="8">
        <v>14</v>
      </c>
      <c r="O17" s="8">
        <v>6</v>
      </c>
      <c r="P17" s="8">
        <v>2</v>
      </c>
      <c r="Q17" s="8">
        <v>4</v>
      </c>
      <c r="R17" s="31">
        <v>0</v>
      </c>
      <c r="S17" s="9">
        <v>0</v>
      </c>
      <c r="T17" s="9">
        <v>3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 x14ac:dyDescent="0.2">
      <c r="A18" s="5">
        <v>10</v>
      </c>
      <c r="B18" s="14">
        <v>45914</v>
      </c>
      <c r="C18" s="37" t="s">
        <v>162</v>
      </c>
      <c r="D18" s="37" t="s">
        <v>466</v>
      </c>
      <c r="E18" s="5" t="s">
        <v>90</v>
      </c>
      <c r="F18" s="5" t="s">
        <v>72</v>
      </c>
      <c r="G18" s="5">
        <v>81</v>
      </c>
      <c r="H18" s="5">
        <v>56</v>
      </c>
      <c r="I18" s="3">
        <v>9</v>
      </c>
      <c r="J18" t="s">
        <v>489</v>
      </c>
      <c r="K18" s="8" t="s">
        <v>472</v>
      </c>
      <c r="L18" s="30">
        <v>1</v>
      </c>
      <c r="M18" s="9">
        <v>21</v>
      </c>
      <c r="N18" s="8">
        <v>14</v>
      </c>
      <c r="O18" s="8">
        <v>7</v>
      </c>
      <c r="P18" s="8">
        <v>0</v>
      </c>
      <c r="Q18" s="8">
        <v>7</v>
      </c>
      <c r="R18" s="30">
        <v>0</v>
      </c>
      <c r="S18" s="9">
        <v>0</v>
      </c>
      <c r="T18" s="3">
        <v>1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 x14ac:dyDescent="0.2">
      <c r="A19" s="5">
        <v>10</v>
      </c>
      <c r="B19" s="14">
        <v>45914</v>
      </c>
      <c r="C19" s="37" t="s">
        <v>162</v>
      </c>
      <c r="D19" s="37" t="s">
        <v>466</v>
      </c>
      <c r="E19" s="5" t="s">
        <v>90</v>
      </c>
      <c r="F19" s="5" t="s">
        <v>72</v>
      </c>
      <c r="G19" s="5">
        <v>81</v>
      </c>
      <c r="H19" s="5">
        <v>56</v>
      </c>
      <c r="I19" s="5">
        <v>10</v>
      </c>
      <c r="J19" s="2" t="s">
        <v>490</v>
      </c>
      <c r="K19" s="2" t="s">
        <v>473</v>
      </c>
      <c r="M19" s="9">
        <v>12</v>
      </c>
      <c r="N19" s="2">
        <v>2</v>
      </c>
      <c r="O19" s="2">
        <v>1</v>
      </c>
      <c r="P19" s="2">
        <v>0</v>
      </c>
      <c r="Q19" s="2">
        <v>1</v>
      </c>
      <c r="R19" s="33">
        <v>0</v>
      </c>
      <c r="S19" s="9">
        <v>0</v>
      </c>
      <c r="T19" s="3">
        <v>1</v>
      </c>
      <c r="U19" s="9" t="s">
        <v>122</v>
      </c>
      <c r="V19" s="3">
        <f t="shared" si="0"/>
        <v>1</v>
      </c>
      <c r="W19" s="8"/>
      <c r="X19" s="8"/>
      <c r="Y19" s="8"/>
      <c r="Z19" s="1"/>
      <c r="AP19" s="25"/>
      <c r="AQ19"/>
      <c r="AV19" s="11"/>
      <c r="AX19" s="3"/>
    </row>
    <row r="20" spans="1:50" x14ac:dyDescent="0.2">
      <c r="A20" s="5">
        <v>10</v>
      </c>
      <c r="B20" s="14">
        <v>45914</v>
      </c>
      <c r="C20" s="37" t="s">
        <v>162</v>
      </c>
      <c r="D20" s="37" t="s">
        <v>466</v>
      </c>
      <c r="E20" s="5" t="s">
        <v>90</v>
      </c>
      <c r="F20" s="5" t="s">
        <v>72</v>
      </c>
      <c r="G20" s="5">
        <v>81</v>
      </c>
      <c r="H20" s="5">
        <v>56</v>
      </c>
      <c r="I20" s="5">
        <v>11</v>
      </c>
      <c r="J20" s="2" t="s">
        <v>491</v>
      </c>
      <c r="K20" s="2" t="s">
        <v>52</v>
      </c>
      <c r="L20" s="30">
        <v>1</v>
      </c>
      <c r="M20" s="9">
        <v>23</v>
      </c>
      <c r="N20" s="2">
        <v>2</v>
      </c>
      <c r="O20" s="2">
        <v>1</v>
      </c>
      <c r="P20" s="2">
        <v>0</v>
      </c>
      <c r="Q20" s="2">
        <v>1</v>
      </c>
      <c r="R20" s="33">
        <v>0</v>
      </c>
      <c r="S20" s="9">
        <v>0</v>
      </c>
      <c r="T20" s="3">
        <v>0</v>
      </c>
      <c r="U20" s="9" t="s">
        <v>122</v>
      </c>
      <c r="V20" s="3">
        <f t="shared" si="0"/>
        <v>1</v>
      </c>
      <c r="W20" s="8"/>
      <c r="X20" s="2"/>
      <c r="Y20" s="2"/>
      <c r="Z20" s="1"/>
      <c r="AP20" s="25"/>
      <c r="AQ20"/>
      <c r="AV20" s="11"/>
      <c r="AX20" s="3"/>
    </row>
    <row r="21" spans="1:50" x14ac:dyDescent="0.2">
      <c r="A21" s="5">
        <v>10</v>
      </c>
      <c r="B21" s="14">
        <v>45914</v>
      </c>
      <c r="C21" s="37" t="s">
        <v>162</v>
      </c>
      <c r="D21" s="37" t="s">
        <v>466</v>
      </c>
      <c r="E21" s="5" t="s">
        <v>90</v>
      </c>
      <c r="F21" s="5" t="s">
        <v>72</v>
      </c>
      <c r="G21" s="5">
        <v>81</v>
      </c>
      <c r="H21" s="5">
        <v>56</v>
      </c>
      <c r="I21" s="3">
        <v>12</v>
      </c>
      <c r="J21" t="s">
        <v>492</v>
      </c>
      <c r="K21" s="2" t="s">
        <v>474</v>
      </c>
      <c r="M21" s="9">
        <v>25</v>
      </c>
      <c r="N21" s="2">
        <v>9</v>
      </c>
      <c r="O21" s="2">
        <v>4</v>
      </c>
      <c r="P21" s="2">
        <v>0</v>
      </c>
      <c r="Q21" s="2">
        <v>4</v>
      </c>
      <c r="R21" s="30">
        <v>0</v>
      </c>
      <c r="S21" s="9">
        <v>1</v>
      </c>
      <c r="T21" s="3">
        <v>1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 x14ac:dyDescent="0.2">
      <c r="A22" s="5">
        <v>10</v>
      </c>
      <c r="B22" s="14">
        <v>45914</v>
      </c>
      <c r="C22" s="37" t="s">
        <v>162</v>
      </c>
      <c r="D22" s="37" t="s">
        <v>466</v>
      </c>
      <c r="E22" s="5" t="s">
        <v>90</v>
      </c>
      <c r="F22" s="5" t="s">
        <v>72</v>
      </c>
      <c r="G22" s="5">
        <v>81</v>
      </c>
      <c r="H22" s="5">
        <v>56</v>
      </c>
      <c r="I22" s="3">
        <v>13</v>
      </c>
      <c r="J22" t="s">
        <v>493</v>
      </c>
      <c r="K22" s="2" t="s">
        <v>291</v>
      </c>
      <c r="L22" s="30">
        <v>1</v>
      </c>
      <c r="M22" s="9">
        <v>16</v>
      </c>
      <c r="N22" s="2">
        <v>12</v>
      </c>
      <c r="O22" s="2">
        <v>6</v>
      </c>
      <c r="P22" s="2">
        <v>0</v>
      </c>
      <c r="Q22" s="2">
        <v>6</v>
      </c>
      <c r="R22" s="30">
        <v>0</v>
      </c>
      <c r="S22" s="9">
        <v>0</v>
      </c>
      <c r="T22" s="3">
        <v>4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 x14ac:dyDescent="0.2">
      <c r="A23" s="5">
        <v>10</v>
      </c>
      <c r="B23" s="14">
        <v>45914</v>
      </c>
      <c r="C23" s="37" t="s">
        <v>162</v>
      </c>
      <c r="D23" s="37" t="s">
        <v>466</v>
      </c>
      <c r="E23" s="5" t="s">
        <v>90</v>
      </c>
      <c r="F23" s="5" t="s">
        <v>72</v>
      </c>
      <c r="G23" s="5">
        <v>81</v>
      </c>
      <c r="H23" s="5">
        <v>56</v>
      </c>
      <c r="I23" s="5">
        <v>15</v>
      </c>
      <c r="J23" s="2" t="s">
        <v>494</v>
      </c>
      <c r="K23" s="2" t="s">
        <v>16</v>
      </c>
      <c r="M23" s="9">
        <v>16</v>
      </c>
      <c r="N23" s="2">
        <v>5</v>
      </c>
      <c r="O23" s="2">
        <v>2</v>
      </c>
      <c r="P23" s="2">
        <v>0</v>
      </c>
      <c r="Q23" s="2">
        <v>2</v>
      </c>
      <c r="R23" s="31">
        <v>0</v>
      </c>
      <c r="S23" s="9">
        <v>1</v>
      </c>
      <c r="T23" s="9">
        <v>4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 x14ac:dyDescent="0.2">
      <c r="A24" s="5">
        <v>11</v>
      </c>
      <c r="B24" s="14">
        <v>45914</v>
      </c>
      <c r="C24" s="37" t="s">
        <v>158</v>
      </c>
      <c r="D24" s="17" t="s">
        <v>100</v>
      </c>
      <c r="E24" s="5" t="s">
        <v>91</v>
      </c>
      <c r="F24" s="5" t="s">
        <v>73</v>
      </c>
      <c r="G24" s="5">
        <v>73</v>
      </c>
      <c r="H24" s="5">
        <v>84</v>
      </c>
      <c r="I24" s="5">
        <v>0</v>
      </c>
      <c r="J24" s="2" t="s">
        <v>500</v>
      </c>
      <c r="K24" s="2" t="s">
        <v>45</v>
      </c>
      <c r="L24" s="30">
        <v>1</v>
      </c>
      <c r="M24" s="9" t="s">
        <v>71</v>
      </c>
      <c r="N24" s="2">
        <v>12</v>
      </c>
      <c r="O24" s="2">
        <v>4</v>
      </c>
      <c r="P24" s="2">
        <v>2</v>
      </c>
      <c r="Q24" s="2">
        <v>2</v>
      </c>
      <c r="R24" s="33">
        <v>0</v>
      </c>
      <c r="S24" s="9">
        <v>2</v>
      </c>
      <c r="T24" s="9">
        <v>3</v>
      </c>
      <c r="U24" s="9" t="s">
        <v>122</v>
      </c>
      <c r="V24" s="3">
        <f t="shared" si="0"/>
        <v>1</v>
      </c>
      <c r="W24" s="8"/>
      <c r="X24" s="2"/>
      <c r="Y24" s="2"/>
      <c r="AP24" s="25"/>
      <c r="AQ24"/>
      <c r="AV24" s="11"/>
      <c r="AX24" s="3"/>
    </row>
    <row r="25" spans="1:50" x14ac:dyDescent="0.2">
      <c r="A25" s="5">
        <v>11</v>
      </c>
      <c r="B25" s="14">
        <v>45914</v>
      </c>
      <c r="C25" s="37" t="s">
        <v>158</v>
      </c>
      <c r="D25" s="17" t="s">
        <v>100</v>
      </c>
      <c r="E25" s="5" t="s">
        <v>91</v>
      </c>
      <c r="F25" s="5" t="s">
        <v>73</v>
      </c>
      <c r="G25" s="5">
        <v>73</v>
      </c>
      <c r="H25" s="5">
        <v>84</v>
      </c>
      <c r="I25" s="3">
        <v>1</v>
      </c>
      <c r="J25" t="s">
        <v>501</v>
      </c>
      <c r="K25" s="2" t="s">
        <v>19</v>
      </c>
      <c r="M25" s="9" t="s">
        <v>71</v>
      </c>
      <c r="N25" s="2">
        <v>3</v>
      </c>
      <c r="O25" s="2">
        <v>0</v>
      </c>
      <c r="P25" s="2">
        <v>0</v>
      </c>
      <c r="Q25" s="2">
        <v>0</v>
      </c>
      <c r="R25" s="30">
        <v>0</v>
      </c>
      <c r="S25" s="9">
        <v>3</v>
      </c>
      <c r="T25" s="9">
        <v>0</v>
      </c>
      <c r="U25" s="9" t="s">
        <v>122</v>
      </c>
      <c r="V25" s="3">
        <f t="shared" si="0"/>
        <v>1</v>
      </c>
      <c r="W25" s="8"/>
      <c r="X25" s="8"/>
      <c r="Z25" s="1"/>
      <c r="AD25" s="10"/>
      <c r="AP25" s="25"/>
      <c r="AQ25"/>
      <c r="AV25" s="11"/>
      <c r="AX25" s="3"/>
    </row>
    <row r="26" spans="1:50" x14ac:dyDescent="0.2">
      <c r="A26" s="5">
        <v>11</v>
      </c>
      <c r="B26" s="14">
        <v>45914</v>
      </c>
      <c r="C26" s="37" t="s">
        <v>158</v>
      </c>
      <c r="D26" s="17" t="s">
        <v>100</v>
      </c>
      <c r="E26" s="5" t="s">
        <v>91</v>
      </c>
      <c r="F26" s="5" t="s">
        <v>73</v>
      </c>
      <c r="G26" s="5">
        <v>73</v>
      </c>
      <c r="H26" s="5">
        <v>84</v>
      </c>
      <c r="I26" s="5">
        <v>10</v>
      </c>
      <c r="J26" s="2" t="s">
        <v>502</v>
      </c>
      <c r="K26" s="2" t="s">
        <v>199</v>
      </c>
      <c r="L26" s="30">
        <v>1</v>
      </c>
      <c r="M26" s="9" t="s">
        <v>71</v>
      </c>
      <c r="N26" s="2">
        <v>22</v>
      </c>
      <c r="O26" s="2">
        <v>8</v>
      </c>
      <c r="P26" s="2">
        <v>0</v>
      </c>
      <c r="Q26" s="2">
        <v>8</v>
      </c>
      <c r="R26" s="31">
        <v>0</v>
      </c>
      <c r="S26" s="9">
        <v>6</v>
      </c>
      <c r="T26" s="9">
        <v>2</v>
      </c>
      <c r="U26" s="9" t="s">
        <v>122</v>
      </c>
      <c r="V26" s="3">
        <f t="shared" si="0"/>
        <v>1</v>
      </c>
      <c r="W26" s="8"/>
      <c r="X26" s="2"/>
      <c r="Y26" s="2"/>
      <c r="Z26" s="1"/>
      <c r="AD26" s="10"/>
      <c r="AP26" s="25"/>
      <c r="AQ26"/>
      <c r="AV26" s="11"/>
      <c r="AX26" s="3"/>
    </row>
    <row r="27" spans="1:50" x14ac:dyDescent="0.2">
      <c r="A27" s="5">
        <v>11</v>
      </c>
      <c r="B27" s="14">
        <v>45914</v>
      </c>
      <c r="C27" s="37" t="s">
        <v>158</v>
      </c>
      <c r="D27" s="17" t="s">
        <v>100</v>
      </c>
      <c r="E27" s="5" t="s">
        <v>91</v>
      </c>
      <c r="F27" s="5" t="s">
        <v>73</v>
      </c>
      <c r="G27" s="5">
        <v>73</v>
      </c>
      <c r="H27" s="5">
        <v>84</v>
      </c>
      <c r="I27" s="9">
        <v>13</v>
      </c>
      <c r="J27" s="8" t="s">
        <v>503</v>
      </c>
      <c r="K27" s="2" t="s">
        <v>43</v>
      </c>
      <c r="L27" s="30">
        <v>1</v>
      </c>
      <c r="M27" s="9" t="s">
        <v>71</v>
      </c>
      <c r="N27" s="2">
        <v>7</v>
      </c>
      <c r="O27" s="2">
        <v>3</v>
      </c>
      <c r="P27" s="2">
        <v>1</v>
      </c>
      <c r="Q27" s="2">
        <v>2</v>
      </c>
      <c r="R27" s="31">
        <v>0</v>
      </c>
      <c r="S27" s="9">
        <v>0</v>
      </c>
      <c r="T27" s="9">
        <v>1</v>
      </c>
      <c r="U27" s="9" t="s">
        <v>122</v>
      </c>
      <c r="V27" s="3">
        <f t="shared" si="0"/>
        <v>1</v>
      </c>
      <c r="W27" s="8"/>
      <c r="X27" s="2"/>
      <c r="Y27" s="2"/>
      <c r="Z27" s="1"/>
      <c r="AP27" s="25"/>
      <c r="AQ27"/>
      <c r="AV27" s="11"/>
      <c r="AX27" s="3"/>
    </row>
    <row r="28" spans="1:50" x14ac:dyDescent="0.2">
      <c r="A28" s="5">
        <v>11</v>
      </c>
      <c r="B28" s="14">
        <v>45914</v>
      </c>
      <c r="C28" s="37" t="s">
        <v>158</v>
      </c>
      <c r="D28" s="17" t="s">
        <v>100</v>
      </c>
      <c r="E28" s="5" t="s">
        <v>91</v>
      </c>
      <c r="F28" s="5" t="s">
        <v>73</v>
      </c>
      <c r="G28" s="5">
        <v>73</v>
      </c>
      <c r="H28" s="5">
        <v>84</v>
      </c>
      <c r="I28" s="9">
        <v>15</v>
      </c>
      <c r="J28" s="8" t="s">
        <v>504</v>
      </c>
      <c r="K28" s="2" t="s">
        <v>495</v>
      </c>
      <c r="M28" s="9" t="s">
        <v>71</v>
      </c>
      <c r="N28" s="2">
        <v>2</v>
      </c>
      <c r="O28" s="2">
        <v>1</v>
      </c>
      <c r="P28" s="2">
        <v>0</v>
      </c>
      <c r="Q28" s="2">
        <v>1</v>
      </c>
      <c r="R28" s="32">
        <v>0</v>
      </c>
      <c r="S28" s="9">
        <v>0</v>
      </c>
      <c r="T28" s="9">
        <v>1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 x14ac:dyDescent="0.2">
      <c r="A29" s="5">
        <v>11</v>
      </c>
      <c r="B29" s="14">
        <v>45914</v>
      </c>
      <c r="C29" s="37" t="s">
        <v>158</v>
      </c>
      <c r="D29" s="17" t="s">
        <v>100</v>
      </c>
      <c r="E29" s="5" t="s">
        <v>91</v>
      </c>
      <c r="F29" s="5" t="s">
        <v>73</v>
      </c>
      <c r="G29" s="5">
        <v>73</v>
      </c>
      <c r="H29" s="5">
        <v>84</v>
      </c>
      <c r="I29" s="9">
        <v>20</v>
      </c>
      <c r="J29" s="8" t="s">
        <v>505</v>
      </c>
      <c r="K29" s="2" t="s">
        <v>31</v>
      </c>
      <c r="L29" s="30">
        <v>1</v>
      </c>
      <c r="M29" s="9" t="s">
        <v>71</v>
      </c>
      <c r="N29" s="2">
        <v>15</v>
      </c>
      <c r="O29" s="2">
        <v>4</v>
      </c>
      <c r="P29" s="2">
        <v>1</v>
      </c>
      <c r="Q29" s="2">
        <v>2</v>
      </c>
      <c r="R29" s="31">
        <v>1</v>
      </c>
      <c r="S29" s="9">
        <v>6</v>
      </c>
      <c r="T29" s="9">
        <v>3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 x14ac:dyDescent="0.2">
      <c r="A30" s="5">
        <v>11</v>
      </c>
      <c r="B30" s="14">
        <v>45914</v>
      </c>
      <c r="C30" s="37" t="s">
        <v>158</v>
      </c>
      <c r="D30" s="17" t="s">
        <v>100</v>
      </c>
      <c r="E30" s="5" t="s">
        <v>91</v>
      </c>
      <c r="F30" s="5" t="s">
        <v>73</v>
      </c>
      <c r="G30" s="5">
        <v>73</v>
      </c>
      <c r="H30" s="5">
        <v>84</v>
      </c>
      <c r="I30" s="5">
        <v>22</v>
      </c>
      <c r="J30" s="2" t="s">
        <v>506</v>
      </c>
      <c r="K30" s="2" t="s">
        <v>496</v>
      </c>
      <c r="L30" s="30">
        <v>1</v>
      </c>
      <c r="M30" s="9" t="s">
        <v>71</v>
      </c>
      <c r="N30" s="2">
        <v>5</v>
      </c>
      <c r="O30" s="2">
        <v>2</v>
      </c>
      <c r="P30" s="2">
        <v>0</v>
      </c>
      <c r="Q30" s="2">
        <v>2</v>
      </c>
      <c r="R30" s="33">
        <v>0</v>
      </c>
      <c r="S30" s="9">
        <v>1</v>
      </c>
      <c r="T30" s="9">
        <v>0</v>
      </c>
      <c r="U30" s="9" t="s">
        <v>122</v>
      </c>
      <c r="V30" s="3">
        <f t="shared" si="0"/>
        <v>1</v>
      </c>
      <c r="W30" s="8"/>
      <c r="X30" s="2"/>
      <c r="Y30" s="2"/>
      <c r="Z30" s="1"/>
      <c r="AD30" s="10"/>
      <c r="AP30" s="25"/>
      <c r="AQ30"/>
      <c r="AV30" s="11"/>
      <c r="AX30" s="3"/>
    </row>
    <row r="31" spans="1:50" x14ac:dyDescent="0.2">
      <c r="A31" s="5">
        <v>11</v>
      </c>
      <c r="B31" s="14">
        <v>45914</v>
      </c>
      <c r="C31" s="37" t="s">
        <v>158</v>
      </c>
      <c r="D31" s="17" t="s">
        <v>100</v>
      </c>
      <c r="E31" s="5" t="s">
        <v>91</v>
      </c>
      <c r="F31" s="5" t="s">
        <v>73</v>
      </c>
      <c r="G31" s="5">
        <v>73</v>
      </c>
      <c r="H31" s="5">
        <v>84</v>
      </c>
      <c r="I31" s="5">
        <v>25</v>
      </c>
      <c r="J31" s="2" t="s">
        <v>507</v>
      </c>
      <c r="K31" s="2" t="s">
        <v>26</v>
      </c>
      <c r="M31" s="9" t="s">
        <v>71</v>
      </c>
      <c r="N31" s="2">
        <v>0</v>
      </c>
      <c r="O31" s="2">
        <v>0</v>
      </c>
      <c r="P31" s="2">
        <v>0</v>
      </c>
      <c r="Q31" s="2">
        <v>0</v>
      </c>
      <c r="R31" s="30">
        <v>0</v>
      </c>
      <c r="S31" s="9">
        <v>0</v>
      </c>
      <c r="T31" s="9">
        <v>4</v>
      </c>
      <c r="U31" s="9" t="s">
        <v>122</v>
      </c>
      <c r="V31" s="3">
        <f t="shared" si="0"/>
        <v>1</v>
      </c>
      <c r="W31" s="8"/>
      <c r="X31" s="2"/>
      <c r="Y31" s="2"/>
      <c r="Z31" s="1"/>
      <c r="AP31" s="25"/>
      <c r="AQ31"/>
      <c r="AV31" s="11"/>
      <c r="AX31" s="3"/>
    </row>
    <row r="32" spans="1:50" x14ac:dyDescent="0.2">
      <c r="A32" s="5">
        <v>11</v>
      </c>
      <c r="B32" s="14">
        <v>45914</v>
      </c>
      <c r="C32" s="37" t="s">
        <v>158</v>
      </c>
      <c r="D32" s="17" t="s">
        <v>100</v>
      </c>
      <c r="E32" s="5" t="s">
        <v>91</v>
      </c>
      <c r="F32" s="5" t="s">
        <v>73</v>
      </c>
      <c r="G32" s="5">
        <v>73</v>
      </c>
      <c r="H32" s="5">
        <v>84</v>
      </c>
      <c r="I32" s="5">
        <v>34</v>
      </c>
      <c r="J32" s="2" t="s">
        <v>508</v>
      </c>
      <c r="K32" s="2" t="s">
        <v>9</v>
      </c>
      <c r="M32" s="9" t="s">
        <v>71</v>
      </c>
      <c r="N32" s="2">
        <v>1</v>
      </c>
      <c r="O32" s="2">
        <v>0</v>
      </c>
      <c r="P32" s="2">
        <v>0</v>
      </c>
      <c r="Q32" s="2">
        <v>0</v>
      </c>
      <c r="R32" s="31">
        <v>0</v>
      </c>
      <c r="S32" s="9">
        <v>1</v>
      </c>
      <c r="T32" s="9">
        <v>3</v>
      </c>
      <c r="U32" s="9" t="s">
        <v>122</v>
      </c>
      <c r="V32" s="3">
        <f t="shared" si="0"/>
        <v>1</v>
      </c>
      <c r="W32" s="8"/>
      <c r="Y32" s="2"/>
      <c r="Z32" s="1"/>
      <c r="AP32" s="25"/>
      <c r="AQ32"/>
    </row>
    <row r="33" spans="1:50" x14ac:dyDescent="0.2">
      <c r="A33" s="5">
        <v>11</v>
      </c>
      <c r="B33" s="14">
        <v>45914</v>
      </c>
      <c r="C33" s="37" t="s">
        <v>158</v>
      </c>
      <c r="D33" s="17" t="s">
        <v>100</v>
      </c>
      <c r="E33" s="5" t="s">
        <v>91</v>
      </c>
      <c r="F33" s="5" t="s">
        <v>73</v>
      </c>
      <c r="G33" s="5">
        <v>73</v>
      </c>
      <c r="H33" s="5">
        <v>84</v>
      </c>
      <c r="I33" s="5">
        <v>77</v>
      </c>
      <c r="J33" s="2" t="s">
        <v>509</v>
      </c>
      <c r="K33" s="2" t="s">
        <v>56</v>
      </c>
      <c r="M33" s="9" t="s">
        <v>71</v>
      </c>
      <c r="N33" s="2">
        <v>6</v>
      </c>
      <c r="O33" s="2">
        <v>3</v>
      </c>
      <c r="P33" s="2">
        <v>0</v>
      </c>
      <c r="Q33" s="2">
        <v>3</v>
      </c>
      <c r="R33" s="33">
        <v>0</v>
      </c>
      <c r="S33" s="9">
        <v>0</v>
      </c>
      <c r="T33" s="9">
        <v>1</v>
      </c>
      <c r="U33" s="9" t="s">
        <v>122</v>
      </c>
      <c r="V33" s="3">
        <f t="shared" si="0"/>
        <v>1</v>
      </c>
      <c r="W33" s="8"/>
      <c r="X33" s="2"/>
      <c r="Y33" s="2"/>
      <c r="Z33" s="1"/>
      <c r="AP33" s="25"/>
      <c r="AQ33"/>
      <c r="AX33" s="3"/>
    </row>
    <row r="34" spans="1:50" x14ac:dyDescent="0.2">
      <c r="A34" s="5">
        <v>11</v>
      </c>
      <c r="B34" s="14">
        <v>45914</v>
      </c>
      <c r="C34" s="37" t="s">
        <v>100</v>
      </c>
      <c r="D34" s="17" t="s">
        <v>158</v>
      </c>
      <c r="E34" s="5" t="s">
        <v>90</v>
      </c>
      <c r="F34" s="5" t="s">
        <v>72</v>
      </c>
      <c r="G34" s="5">
        <v>84</v>
      </c>
      <c r="H34" s="5">
        <v>73</v>
      </c>
      <c r="I34" s="3">
        <v>4</v>
      </c>
      <c r="J34" t="s">
        <v>510</v>
      </c>
      <c r="K34" s="2" t="s">
        <v>37</v>
      </c>
      <c r="L34" s="30">
        <v>1</v>
      </c>
      <c r="M34" s="9" t="s">
        <v>71</v>
      </c>
      <c r="N34" s="2">
        <v>4</v>
      </c>
      <c r="O34" s="2">
        <v>2</v>
      </c>
      <c r="P34" s="2">
        <v>0</v>
      </c>
      <c r="Q34" s="2">
        <v>2</v>
      </c>
      <c r="R34" s="30">
        <v>0</v>
      </c>
      <c r="S34" s="9">
        <v>0</v>
      </c>
      <c r="T34" s="9">
        <v>5</v>
      </c>
      <c r="U34" s="9" t="s">
        <v>122</v>
      </c>
      <c r="V34" s="3">
        <f t="shared" si="0"/>
        <v>1</v>
      </c>
      <c r="W34" s="8"/>
      <c r="X34" s="2"/>
      <c r="Y34" s="2"/>
      <c r="Z34" s="1"/>
      <c r="AD34" s="10"/>
      <c r="AP34" s="25"/>
      <c r="AQ34"/>
      <c r="AX34" s="3"/>
    </row>
    <row r="35" spans="1:50" x14ac:dyDescent="0.2">
      <c r="A35" s="5">
        <v>11</v>
      </c>
      <c r="B35" s="14">
        <v>45914</v>
      </c>
      <c r="C35" s="37" t="s">
        <v>100</v>
      </c>
      <c r="D35" s="17" t="s">
        <v>158</v>
      </c>
      <c r="E35" s="5" t="s">
        <v>90</v>
      </c>
      <c r="F35" s="5" t="s">
        <v>72</v>
      </c>
      <c r="G35" s="5">
        <v>84</v>
      </c>
      <c r="H35" s="5">
        <v>73</v>
      </c>
      <c r="I35" s="5">
        <v>5</v>
      </c>
      <c r="J35" s="2" t="s">
        <v>511</v>
      </c>
      <c r="K35" s="2" t="s">
        <v>1094</v>
      </c>
      <c r="M35" s="9" t="s">
        <v>71</v>
      </c>
      <c r="N35" s="2">
        <v>9</v>
      </c>
      <c r="O35" s="2">
        <v>2</v>
      </c>
      <c r="P35" s="2">
        <v>1</v>
      </c>
      <c r="Q35" s="2">
        <v>1</v>
      </c>
      <c r="R35" s="30">
        <v>0</v>
      </c>
      <c r="S35" s="9">
        <v>4</v>
      </c>
      <c r="T35" s="9">
        <v>3</v>
      </c>
      <c r="U35" s="9" t="s">
        <v>122</v>
      </c>
      <c r="V35" s="3">
        <f t="shared" si="0"/>
        <v>1</v>
      </c>
      <c r="W35" s="8"/>
      <c r="X35" s="2"/>
      <c r="Y35" s="2"/>
      <c r="Z35" s="1"/>
      <c r="AP35" s="25"/>
      <c r="AQ35"/>
      <c r="AX35" s="3"/>
    </row>
    <row r="36" spans="1:50" x14ac:dyDescent="0.2">
      <c r="A36" s="5">
        <v>11</v>
      </c>
      <c r="B36" s="14">
        <v>45914</v>
      </c>
      <c r="C36" s="37" t="s">
        <v>100</v>
      </c>
      <c r="D36" s="17" t="s">
        <v>158</v>
      </c>
      <c r="E36" s="5" t="s">
        <v>90</v>
      </c>
      <c r="F36" s="5" t="s">
        <v>72</v>
      </c>
      <c r="G36" s="5">
        <v>84</v>
      </c>
      <c r="H36" s="5">
        <v>73</v>
      </c>
      <c r="I36" s="5">
        <v>6</v>
      </c>
      <c r="J36" s="2" t="s">
        <v>512</v>
      </c>
      <c r="K36" s="2" t="s">
        <v>18</v>
      </c>
      <c r="M36" s="9" t="s">
        <v>71</v>
      </c>
      <c r="N36" s="2">
        <v>21</v>
      </c>
      <c r="O36" s="2">
        <v>7</v>
      </c>
      <c r="P36" s="2">
        <v>4</v>
      </c>
      <c r="Q36" s="2">
        <v>3</v>
      </c>
      <c r="R36" s="30">
        <v>0</v>
      </c>
      <c r="S36" s="9">
        <v>3</v>
      </c>
      <c r="T36" s="9">
        <v>0</v>
      </c>
      <c r="U36" s="9" t="s">
        <v>122</v>
      </c>
      <c r="V36" s="3">
        <f t="shared" si="0"/>
        <v>1</v>
      </c>
      <c r="W36" s="8"/>
      <c r="X36" s="8"/>
      <c r="Z36" s="1"/>
      <c r="AP36" s="25"/>
      <c r="AQ36"/>
      <c r="AX36" s="3"/>
    </row>
    <row r="37" spans="1:50" x14ac:dyDescent="0.2">
      <c r="A37" s="5">
        <v>11</v>
      </c>
      <c r="B37" s="14">
        <v>45914</v>
      </c>
      <c r="C37" s="37" t="s">
        <v>100</v>
      </c>
      <c r="D37" s="17" t="s">
        <v>158</v>
      </c>
      <c r="E37" s="5" t="s">
        <v>90</v>
      </c>
      <c r="F37" s="5" t="s">
        <v>72</v>
      </c>
      <c r="G37" s="5">
        <v>84</v>
      </c>
      <c r="H37" s="5">
        <v>73</v>
      </c>
      <c r="I37" s="3">
        <v>7</v>
      </c>
      <c r="J37" t="s">
        <v>166</v>
      </c>
      <c r="K37" s="2" t="s">
        <v>497</v>
      </c>
      <c r="M37" s="9" t="s">
        <v>71</v>
      </c>
      <c r="N37" s="2">
        <v>0</v>
      </c>
      <c r="O37" s="2">
        <v>0</v>
      </c>
      <c r="P37" s="2">
        <v>0</v>
      </c>
      <c r="Q37" s="2">
        <v>0</v>
      </c>
      <c r="R37" s="30">
        <v>0</v>
      </c>
      <c r="S37" s="9">
        <v>0</v>
      </c>
      <c r="T37" s="9">
        <v>0</v>
      </c>
      <c r="U37" s="9" t="s">
        <v>122</v>
      </c>
      <c r="V37" s="3">
        <f t="shared" si="0"/>
        <v>1</v>
      </c>
      <c r="W37" s="8"/>
      <c r="X37" s="2"/>
      <c r="Y37" s="2"/>
      <c r="Z37" s="1"/>
      <c r="AP37" s="25"/>
      <c r="AQ37"/>
      <c r="AX37" s="3"/>
    </row>
    <row r="38" spans="1:50" x14ac:dyDescent="0.2">
      <c r="A38" s="5">
        <v>11</v>
      </c>
      <c r="B38" s="14">
        <v>45914</v>
      </c>
      <c r="C38" s="37" t="s">
        <v>100</v>
      </c>
      <c r="D38" s="17" t="s">
        <v>158</v>
      </c>
      <c r="E38" s="5" t="s">
        <v>90</v>
      </c>
      <c r="F38" s="5" t="s">
        <v>72</v>
      </c>
      <c r="G38" s="5">
        <v>84</v>
      </c>
      <c r="H38" s="5">
        <v>73</v>
      </c>
      <c r="I38" s="3">
        <v>8</v>
      </c>
      <c r="J38" t="s">
        <v>513</v>
      </c>
      <c r="K38" s="2" t="s">
        <v>29</v>
      </c>
      <c r="L38" s="30">
        <v>1</v>
      </c>
      <c r="M38" s="9" t="s">
        <v>71</v>
      </c>
      <c r="N38" s="2">
        <v>3</v>
      </c>
      <c r="O38" s="2">
        <v>1</v>
      </c>
      <c r="P38" s="2">
        <v>1</v>
      </c>
      <c r="Q38" s="2">
        <v>0</v>
      </c>
      <c r="R38" s="30">
        <v>0</v>
      </c>
      <c r="S38" s="9">
        <v>0</v>
      </c>
      <c r="T38" s="9">
        <v>3</v>
      </c>
      <c r="U38" s="9" t="s">
        <v>122</v>
      </c>
      <c r="V38" s="3">
        <f t="shared" si="0"/>
        <v>1</v>
      </c>
      <c r="W38" s="8"/>
      <c r="X38" s="2"/>
      <c r="Y38" s="2"/>
      <c r="Z38" s="1"/>
      <c r="AP38" s="25"/>
      <c r="AQ38"/>
      <c r="AX38" s="3"/>
    </row>
    <row r="39" spans="1:50" x14ac:dyDescent="0.2">
      <c r="A39" s="5">
        <v>11</v>
      </c>
      <c r="B39" s="14">
        <v>45914</v>
      </c>
      <c r="C39" s="37" t="s">
        <v>100</v>
      </c>
      <c r="D39" s="17" t="s">
        <v>158</v>
      </c>
      <c r="E39" s="5" t="s">
        <v>90</v>
      </c>
      <c r="F39" s="5" t="s">
        <v>72</v>
      </c>
      <c r="G39" s="5">
        <v>84</v>
      </c>
      <c r="H39" s="5">
        <v>73</v>
      </c>
      <c r="I39" s="3">
        <v>10</v>
      </c>
      <c r="J39" t="s">
        <v>514</v>
      </c>
      <c r="K39" s="2" t="s">
        <v>17</v>
      </c>
      <c r="M39" s="9" t="s">
        <v>71</v>
      </c>
      <c r="N39" s="2">
        <v>1</v>
      </c>
      <c r="O39" s="2">
        <v>0</v>
      </c>
      <c r="P39" s="2">
        <v>0</v>
      </c>
      <c r="Q39" s="2">
        <v>0</v>
      </c>
      <c r="R39" s="30">
        <v>0</v>
      </c>
      <c r="S39" s="9">
        <v>1</v>
      </c>
      <c r="T39" s="9">
        <v>2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 x14ac:dyDescent="0.2">
      <c r="A40" s="5">
        <v>11</v>
      </c>
      <c r="B40" s="14">
        <v>45914</v>
      </c>
      <c r="C40" s="37" t="s">
        <v>100</v>
      </c>
      <c r="D40" s="17" t="s">
        <v>158</v>
      </c>
      <c r="E40" s="5" t="s">
        <v>90</v>
      </c>
      <c r="F40" s="5" t="s">
        <v>72</v>
      </c>
      <c r="G40" s="5">
        <v>84</v>
      </c>
      <c r="H40" s="5">
        <v>73</v>
      </c>
      <c r="I40" s="5">
        <v>11</v>
      </c>
      <c r="J40" s="2" t="s">
        <v>515</v>
      </c>
      <c r="K40" s="2" t="s">
        <v>113</v>
      </c>
      <c r="M40" s="9" t="s">
        <v>71</v>
      </c>
      <c r="N40" s="2">
        <v>6</v>
      </c>
      <c r="O40" s="2">
        <v>2</v>
      </c>
      <c r="P40" s="2">
        <v>2</v>
      </c>
      <c r="Q40" s="2">
        <v>0</v>
      </c>
      <c r="R40" s="30">
        <v>0</v>
      </c>
      <c r="S40" s="9">
        <v>0</v>
      </c>
      <c r="T40" s="9">
        <v>1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 x14ac:dyDescent="0.2">
      <c r="A41" s="5">
        <v>11</v>
      </c>
      <c r="B41" s="14">
        <v>45914</v>
      </c>
      <c r="C41" s="37" t="s">
        <v>100</v>
      </c>
      <c r="D41" s="17" t="s">
        <v>158</v>
      </c>
      <c r="E41" s="5" t="s">
        <v>90</v>
      </c>
      <c r="F41" s="5" t="s">
        <v>72</v>
      </c>
      <c r="G41" s="5">
        <v>84</v>
      </c>
      <c r="H41" s="5">
        <v>73</v>
      </c>
      <c r="I41" s="3">
        <v>12</v>
      </c>
      <c r="J41" t="s">
        <v>516</v>
      </c>
      <c r="K41" s="2" t="s">
        <v>150</v>
      </c>
      <c r="L41" s="30">
        <v>1</v>
      </c>
      <c r="M41" s="9" t="s">
        <v>71</v>
      </c>
      <c r="N41" s="2">
        <v>23</v>
      </c>
      <c r="O41" s="2">
        <v>8</v>
      </c>
      <c r="P41" s="2">
        <v>4</v>
      </c>
      <c r="Q41" s="2">
        <v>4</v>
      </c>
      <c r="R41" s="30">
        <v>0</v>
      </c>
      <c r="S41" s="9">
        <v>3</v>
      </c>
      <c r="T41" s="2">
        <v>2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 x14ac:dyDescent="0.2">
      <c r="A42" s="5">
        <v>11</v>
      </c>
      <c r="B42" s="14">
        <v>45914</v>
      </c>
      <c r="C42" s="37" t="s">
        <v>100</v>
      </c>
      <c r="D42" s="17" t="s">
        <v>158</v>
      </c>
      <c r="E42" s="5" t="s">
        <v>90</v>
      </c>
      <c r="F42" s="5" t="s">
        <v>72</v>
      </c>
      <c r="G42" s="5">
        <v>84</v>
      </c>
      <c r="H42" s="5">
        <v>73</v>
      </c>
      <c r="I42" s="3">
        <v>13</v>
      </c>
      <c r="J42" t="s">
        <v>517</v>
      </c>
      <c r="K42" s="2" t="s">
        <v>498</v>
      </c>
      <c r="L42" s="30">
        <v>1</v>
      </c>
      <c r="M42" s="9" t="s">
        <v>71</v>
      </c>
      <c r="N42" s="2">
        <v>9</v>
      </c>
      <c r="O42" s="2">
        <v>3</v>
      </c>
      <c r="P42" s="2">
        <v>0</v>
      </c>
      <c r="Q42" s="2">
        <v>3</v>
      </c>
      <c r="R42" s="30">
        <v>0</v>
      </c>
      <c r="S42" s="9">
        <v>3</v>
      </c>
      <c r="T42" s="2">
        <v>3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 x14ac:dyDescent="0.2">
      <c r="A43" s="5">
        <v>11</v>
      </c>
      <c r="B43" s="14">
        <v>45914</v>
      </c>
      <c r="C43" s="37" t="s">
        <v>100</v>
      </c>
      <c r="D43" s="17" t="s">
        <v>158</v>
      </c>
      <c r="E43" s="5" t="s">
        <v>90</v>
      </c>
      <c r="F43" s="5" t="s">
        <v>72</v>
      </c>
      <c r="G43" s="5">
        <v>84</v>
      </c>
      <c r="H43" s="5">
        <v>73</v>
      </c>
      <c r="I43" s="9">
        <v>14</v>
      </c>
      <c r="J43" s="8" t="s">
        <v>518</v>
      </c>
      <c r="K43" s="2" t="s">
        <v>499</v>
      </c>
      <c r="L43" s="30">
        <v>1</v>
      </c>
      <c r="M43" s="9" t="s">
        <v>71</v>
      </c>
      <c r="N43" s="2">
        <v>8</v>
      </c>
      <c r="O43" s="2">
        <v>4</v>
      </c>
      <c r="P43" s="2">
        <v>0</v>
      </c>
      <c r="Q43" s="2">
        <v>4</v>
      </c>
      <c r="R43" s="30">
        <v>0</v>
      </c>
      <c r="S43" s="9">
        <v>0</v>
      </c>
      <c r="T43" s="8">
        <v>3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 x14ac:dyDescent="0.2">
      <c r="A44" s="5">
        <v>11</v>
      </c>
      <c r="B44" s="14">
        <v>45914</v>
      </c>
      <c r="C44" s="37" t="s">
        <v>100</v>
      </c>
      <c r="D44" s="17" t="s">
        <v>158</v>
      </c>
      <c r="E44" s="5" t="s">
        <v>90</v>
      </c>
      <c r="F44" s="5" t="s">
        <v>72</v>
      </c>
      <c r="G44" s="5">
        <v>84</v>
      </c>
      <c r="H44" s="5">
        <v>73</v>
      </c>
      <c r="I44" s="9">
        <v>17</v>
      </c>
      <c r="J44" s="8" t="s">
        <v>519</v>
      </c>
      <c r="K44" s="2" t="s">
        <v>388</v>
      </c>
      <c r="M44" s="9" t="s">
        <v>71</v>
      </c>
      <c r="N44" s="2">
        <v>0</v>
      </c>
      <c r="O44" s="2">
        <v>0</v>
      </c>
      <c r="P44" s="2">
        <v>0</v>
      </c>
      <c r="Q44" s="2">
        <v>0</v>
      </c>
      <c r="R44" s="31">
        <v>0</v>
      </c>
      <c r="S44" s="9">
        <v>0</v>
      </c>
      <c r="T44" s="8">
        <v>3</v>
      </c>
      <c r="U44" s="9" t="s">
        <v>122</v>
      </c>
      <c r="V44" s="3">
        <f t="shared" si="0"/>
        <v>1</v>
      </c>
      <c r="W44" s="8"/>
      <c r="X44" s="8"/>
      <c r="Y44" s="8"/>
      <c r="Z44" s="1"/>
      <c r="AP44" s="25"/>
      <c r="AQ44"/>
      <c r="AX44" s="3"/>
    </row>
    <row r="45" spans="1:50" x14ac:dyDescent="0.2">
      <c r="A45" s="5">
        <v>12</v>
      </c>
      <c r="B45" s="14">
        <v>45914</v>
      </c>
      <c r="C45" s="37" t="s">
        <v>154</v>
      </c>
      <c r="D45" s="17" t="s">
        <v>167</v>
      </c>
      <c r="E45" s="5" t="s">
        <v>91</v>
      </c>
      <c r="F45" s="5" t="s">
        <v>72</v>
      </c>
      <c r="G45" s="5">
        <v>81</v>
      </c>
      <c r="H45" s="5">
        <v>65</v>
      </c>
      <c r="I45" s="9">
        <v>5</v>
      </c>
      <c r="J45" s="8" t="s">
        <v>531</v>
      </c>
      <c r="K45" s="2" t="s">
        <v>520</v>
      </c>
      <c r="L45" s="30">
        <v>1</v>
      </c>
      <c r="M45" s="9">
        <v>28</v>
      </c>
      <c r="N45" s="2">
        <v>8</v>
      </c>
      <c r="O45" s="2">
        <v>3</v>
      </c>
      <c r="P45" s="2">
        <v>2</v>
      </c>
      <c r="Q45" s="2">
        <v>1</v>
      </c>
      <c r="R45" s="31">
        <v>0</v>
      </c>
      <c r="S45" s="9">
        <v>0</v>
      </c>
      <c r="T45" s="8">
        <v>0</v>
      </c>
      <c r="U45" s="9" t="s">
        <v>122</v>
      </c>
      <c r="V45" s="3">
        <f t="shared" si="0"/>
        <v>1</v>
      </c>
      <c r="W45" s="8"/>
      <c r="X45" s="2"/>
      <c r="Y45" s="2"/>
      <c r="AP45" s="25"/>
      <c r="AQ45"/>
      <c r="AX45" s="3"/>
    </row>
    <row r="46" spans="1:50" x14ac:dyDescent="0.2">
      <c r="A46" s="5">
        <v>12</v>
      </c>
      <c r="B46" s="14">
        <v>45914</v>
      </c>
      <c r="C46" s="37" t="s">
        <v>154</v>
      </c>
      <c r="D46" s="17" t="s">
        <v>167</v>
      </c>
      <c r="E46" s="5" t="s">
        <v>91</v>
      </c>
      <c r="F46" s="5" t="s">
        <v>72</v>
      </c>
      <c r="G46" s="5">
        <v>81</v>
      </c>
      <c r="H46" s="5">
        <v>65</v>
      </c>
      <c r="I46" s="5">
        <v>6</v>
      </c>
      <c r="J46" s="2" t="s">
        <v>532</v>
      </c>
      <c r="K46" s="2" t="s">
        <v>521</v>
      </c>
      <c r="M46" s="9">
        <v>16</v>
      </c>
      <c r="N46" s="2">
        <v>6</v>
      </c>
      <c r="O46" s="2">
        <v>3</v>
      </c>
      <c r="P46" s="2">
        <v>0</v>
      </c>
      <c r="Q46" s="2">
        <v>3</v>
      </c>
      <c r="R46" s="31">
        <v>0</v>
      </c>
      <c r="S46" s="9">
        <v>0</v>
      </c>
      <c r="T46" s="2">
        <v>2</v>
      </c>
      <c r="U46" s="9" t="s">
        <v>122</v>
      </c>
      <c r="V46" s="3">
        <f t="shared" si="0"/>
        <v>1</v>
      </c>
      <c r="W46" s="8"/>
      <c r="X46" s="2"/>
      <c r="Y46" s="2"/>
      <c r="Z46" s="1"/>
      <c r="AD46" s="10"/>
      <c r="AP46" s="25"/>
      <c r="AQ46"/>
    </row>
    <row r="47" spans="1:50" x14ac:dyDescent="0.2">
      <c r="A47" s="5">
        <v>12</v>
      </c>
      <c r="B47" s="14">
        <v>45914</v>
      </c>
      <c r="C47" s="37" t="s">
        <v>154</v>
      </c>
      <c r="D47" s="17" t="s">
        <v>167</v>
      </c>
      <c r="E47" s="5" t="s">
        <v>91</v>
      </c>
      <c r="F47" s="5" t="s">
        <v>72</v>
      </c>
      <c r="G47" s="5">
        <v>81</v>
      </c>
      <c r="H47" s="5">
        <v>65</v>
      </c>
      <c r="I47" s="5">
        <v>7</v>
      </c>
      <c r="J47" s="2" t="s">
        <v>533</v>
      </c>
      <c r="K47" s="2" t="s">
        <v>29</v>
      </c>
      <c r="L47" s="30">
        <v>1</v>
      </c>
      <c r="M47" s="9">
        <v>19</v>
      </c>
      <c r="N47" s="2">
        <v>0</v>
      </c>
      <c r="O47" s="2">
        <v>0</v>
      </c>
      <c r="P47" s="2">
        <v>0</v>
      </c>
      <c r="Q47" s="2">
        <v>0</v>
      </c>
      <c r="R47" s="30">
        <v>0</v>
      </c>
      <c r="S47" s="9">
        <v>0</v>
      </c>
      <c r="T47" s="2">
        <v>4</v>
      </c>
      <c r="U47" s="9" t="s">
        <v>122</v>
      </c>
      <c r="V47" s="3">
        <f t="shared" si="0"/>
        <v>1</v>
      </c>
      <c r="W47" s="8"/>
      <c r="X47" s="8"/>
      <c r="Y47" s="8"/>
      <c r="Z47" s="1"/>
      <c r="AD47" s="10"/>
      <c r="AP47" s="25"/>
      <c r="AQ47"/>
      <c r="AX47" s="3"/>
    </row>
    <row r="48" spans="1:50" x14ac:dyDescent="0.2">
      <c r="A48" s="5">
        <v>12</v>
      </c>
      <c r="B48" s="14">
        <v>45914</v>
      </c>
      <c r="C48" s="37" t="s">
        <v>154</v>
      </c>
      <c r="D48" s="17" t="s">
        <v>167</v>
      </c>
      <c r="E48" s="5" t="s">
        <v>91</v>
      </c>
      <c r="F48" s="5" t="s">
        <v>72</v>
      </c>
      <c r="G48" s="5">
        <v>81</v>
      </c>
      <c r="H48" s="5">
        <v>65</v>
      </c>
      <c r="I48" s="3">
        <v>8</v>
      </c>
      <c r="J48" t="s">
        <v>135</v>
      </c>
      <c r="K48" s="2" t="s">
        <v>522</v>
      </c>
      <c r="L48" s="30">
        <v>1</v>
      </c>
      <c r="M48" s="9">
        <v>26</v>
      </c>
      <c r="N48" s="2">
        <v>3</v>
      </c>
      <c r="O48" s="2">
        <v>1</v>
      </c>
      <c r="P48" s="2">
        <v>1</v>
      </c>
      <c r="Q48" s="2">
        <v>0</v>
      </c>
      <c r="R48" s="33">
        <v>0</v>
      </c>
      <c r="S48" s="9">
        <v>0</v>
      </c>
      <c r="T48" s="2">
        <v>0</v>
      </c>
      <c r="U48" s="9" t="s">
        <v>122</v>
      </c>
      <c r="V48" s="3">
        <f t="shared" si="0"/>
        <v>1</v>
      </c>
      <c r="W48" s="8"/>
      <c r="X48" s="2"/>
      <c r="Y48" s="2"/>
      <c r="Z48" s="1"/>
      <c r="AD48" s="10"/>
      <c r="AP48" s="25"/>
      <c r="AQ48"/>
      <c r="AX48" s="3"/>
    </row>
    <row r="49" spans="1:50" x14ac:dyDescent="0.2">
      <c r="A49" s="5">
        <v>12</v>
      </c>
      <c r="B49" s="14">
        <v>45914</v>
      </c>
      <c r="C49" s="37" t="s">
        <v>154</v>
      </c>
      <c r="D49" s="17" t="s">
        <v>167</v>
      </c>
      <c r="E49" s="5" t="s">
        <v>91</v>
      </c>
      <c r="F49" s="5" t="s">
        <v>72</v>
      </c>
      <c r="G49" s="5">
        <v>81</v>
      </c>
      <c r="H49" s="5">
        <v>65</v>
      </c>
      <c r="I49" s="5">
        <v>9</v>
      </c>
      <c r="J49" s="2" t="s">
        <v>534</v>
      </c>
      <c r="K49" s="2" t="s">
        <v>523</v>
      </c>
      <c r="M49" s="9">
        <v>34</v>
      </c>
      <c r="N49" s="2">
        <v>29</v>
      </c>
      <c r="O49" s="2">
        <v>8</v>
      </c>
      <c r="P49" s="2">
        <v>5</v>
      </c>
      <c r="Q49" s="2">
        <v>2</v>
      </c>
      <c r="R49" s="33">
        <v>1</v>
      </c>
      <c r="S49" s="9">
        <v>8</v>
      </c>
      <c r="T49" s="2">
        <v>1</v>
      </c>
      <c r="U49" s="9" t="s">
        <v>122</v>
      </c>
      <c r="V49" s="3">
        <f t="shared" si="0"/>
        <v>1</v>
      </c>
      <c r="W49" s="8"/>
      <c r="X49" s="2"/>
      <c r="Y49" s="2"/>
      <c r="Z49" s="1"/>
      <c r="AD49" s="10"/>
      <c r="AP49" s="25"/>
      <c r="AQ49"/>
      <c r="AX49" s="3"/>
    </row>
    <row r="50" spans="1:50" x14ac:dyDescent="0.2">
      <c r="A50" s="5">
        <v>12</v>
      </c>
      <c r="B50" s="14">
        <v>45914</v>
      </c>
      <c r="C50" s="37" t="s">
        <v>154</v>
      </c>
      <c r="D50" s="17" t="s">
        <v>167</v>
      </c>
      <c r="E50" s="5" t="s">
        <v>91</v>
      </c>
      <c r="F50" s="5" t="s">
        <v>72</v>
      </c>
      <c r="G50" s="5">
        <v>81</v>
      </c>
      <c r="H50" s="5">
        <v>65</v>
      </c>
      <c r="I50" s="5">
        <v>10</v>
      </c>
      <c r="J50" s="2" t="s">
        <v>535</v>
      </c>
      <c r="K50" s="2" t="s">
        <v>524</v>
      </c>
      <c r="M50" s="9">
        <v>15</v>
      </c>
      <c r="N50" s="2">
        <v>10</v>
      </c>
      <c r="O50" s="2">
        <v>5</v>
      </c>
      <c r="P50" s="2">
        <v>0</v>
      </c>
      <c r="Q50" s="2">
        <v>4</v>
      </c>
      <c r="R50" s="30">
        <v>1</v>
      </c>
      <c r="S50" s="9">
        <v>0</v>
      </c>
      <c r="T50" s="2">
        <v>4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 x14ac:dyDescent="0.2">
      <c r="A51" s="5">
        <v>12</v>
      </c>
      <c r="B51" s="14">
        <v>45914</v>
      </c>
      <c r="C51" s="37" t="s">
        <v>154</v>
      </c>
      <c r="D51" s="17" t="s">
        <v>167</v>
      </c>
      <c r="E51" s="5" t="s">
        <v>91</v>
      </c>
      <c r="F51" s="5" t="s">
        <v>72</v>
      </c>
      <c r="G51" s="5">
        <v>81</v>
      </c>
      <c r="H51" s="5">
        <v>65</v>
      </c>
      <c r="I51" s="5">
        <v>12</v>
      </c>
      <c r="J51" s="2" t="s">
        <v>536</v>
      </c>
      <c r="K51" s="2" t="s">
        <v>168</v>
      </c>
      <c r="M51" s="9">
        <v>19</v>
      </c>
      <c r="N51" s="2">
        <v>3</v>
      </c>
      <c r="O51" s="2">
        <v>1</v>
      </c>
      <c r="P51" s="2">
        <v>1</v>
      </c>
      <c r="Q51" s="2">
        <v>0</v>
      </c>
      <c r="R51" s="33">
        <v>0</v>
      </c>
      <c r="S51" s="9">
        <v>0</v>
      </c>
      <c r="T51" s="2">
        <v>4</v>
      </c>
      <c r="U51" s="9" t="s">
        <v>122</v>
      </c>
      <c r="V51" s="3">
        <f t="shared" si="0"/>
        <v>1</v>
      </c>
      <c r="W51" s="8"/>
      <c r="X51" s="2"/>
      <c r="Y51" s="2"/>
      <c r="Z51" s="1"/>
      <c r="AP51" s="25"/>
      <c r="AQ51"/>
      <c r="AX51" s="3"/>
    </row>
    <row r="52" spans="1:50" x14ac:dyDescent="0.2">
      <c r="A52" s="5">
        <v>12</v>
      </c>
      <c r="B52" s="14">
        <v>45914</v>
      </c>
      <c r="C52" s="37" t="s">
        <v>154</v>
      </c>
      <c r="D52" s="17" t="s">
        <v>167</v>
      </c>
      <c r="E52" s="5" t="s">
        <v>91</v>
      </c>
      <c r="F52" s="5" t="s">
        <v>72</v>
      </c>
      <c r="G52" s="5">
        <v>81</v>
      </c>
      <c r="H52" s="5">
        <v>65</v>
      </c>
      <c r="I52" s="5">
        <v>13</v>
      </c>
      <c r="J52" s="2" t="s">
        <v>537</v>
      </c>
      <c r="K52" s="2" t="s">
        <v>29</v>
      </c>
      <c r="L52" s="30">
        <v>1</v>
      </c>
      <c r="M52" s="9">
        <v>26</v>
      </c>
      <c r="N52" s="2">
        <v>14</v>
      </c>
      <c r="O52" s="2">
        <v>5</v>
      </c>
      <c r="P52" s="2">
        <v>0</v>
      </c>
      <c r="Q52" s="2">
        <v>5</v>
      </c>
      <c r="R52" s="30">
        <v>0</v>
      </c>
      <c r="S52" s="9">
        <v>4</v>
      </c>
      <c r="T52" s="9">
        <v>3</v>
      </c>
      <c r="U52" s="9" t="s">
        <v>122</v>
      </c>
      <c r="V52" s="3">
        <f t="shared" si="0"/>
        <v>1</v>
      </c>
      <c r="W52" s="8"/>
      <c r="X52" s="8"/>
      <c r="Y52" s="8"/>
      <c r="Z52" s="1"/>
      <c r="AP52" s="25"/>
      <c r="AQ52"/>
      <c r="AX52" s="3"/>
    </row>
    <row r="53" spans="1:50" x14ac:dyDescent="0.2">
      <c r="A53" s="5">
        <v>12</v>
      </c>
      <c r="B53" s="14">
        <v>45914</v>
      </c>
      <c r="C53" s="37" t="s">
        <v>154</v>
      </c>
      <c r="D53" s="17" t="s">
        <v>167</v>
      </c>
      <c r="E53" s="5" t="s">
        <v>91</v>
      </c>
      <c r="F53" s="5" t="s">
        <v>72</v>
      </c>
      <c r="G53" s="5">
        <v>81</v>
      </c>
      <c r="H53" s="5">
        <v>65</v>
      </c>
      <c r="I53" s="3">
        <v>15</v>
      </c>
      <c r="J53" t="s">
        <v>538</v>
      </c>
      <c r="K53" s="2" t="s">
        <v>525</v>
      </c>
      <c r="L53" s="30">
        <v>1</v>
      </c>
      <c r="M53" s="9">
        <v>17</v>
      </c>
      <c r="N53" s="2">
        <v>8</v>
      </c>
      <c r="O53" s="2">
        <v>4</v>
      </c>
      <c r="P53" s="2">
        <v>0</v>
      </c>
      <c r="Q53" s="2">
        <v>4</v>
      </c>
      <c r="R53" s="30">
        <v>0</v>
      </c>
      <c r="S53" s="9">
        <v>0</v>
      </c>
      <c r="T53" s="9">
        <v>2</v>
      </c>
      <c r="U53" s="9" t="s">
        <v>122</v>
      </c>
      <c r="V53" s="3">
        <f t="shared" si="0"/>
        <v>1</v>
      </c>
      <c r="W53" s="8"/>
      <c r="X53" s="8"/>
      <c r="Z53" s="1"/>
      <c r="AP53" s="25"/>
      <c r="AQ53"/>
      <c r="AX53" s="3"/>
    </row>
    <row r="54" spans="1:50" x14ac:dyDescent="0.2">
      <c r="A54" s="5">
        <v>12</v>
      </c>
      <c r="B54" s="14">
        <v>45914</v>
      </c>
      <c r="C54" s="37" t="s">
        <v>167</v>
      </c>
      <c r="D54" s="37" t="s">
        <v>154</v>
      </c>
      <c r="E54" s="5" t="s">
        <v>90</v>
      </c>
      <c r="F54" s="5" t="s">
        <v>73</v>
      </c>
      <c r="G54" s="5">
        <v>65</v>
      </c>
      <c r="H54" s="5">
        <v>81</v>
      </c>
      <c r="I54" s="3">
        <v>4</v>
      </c>
      <c r="J54" t="s">
        <v>539</v>
      </c>
      <c r="K54" s="2" t="s">
        <v>417</v>
      </c>
      <c r="M54" s="9">
        <v>2</v>
      </c>
      <c r="N54" s="2">
        <v>0</v>
      </c>
      <c r="O54" s="2">
        <v>0</v>
      </c>
      <c r="P54" s="2">
        <v>0</v>
      </c>
      <c r="Q54" s="2">
        <v>0</v>
      </c>
      <c r="R54" s="30">
        <v>0</v>
      </c>
      <c r="S54" s="9">
        <v>0</v>
      </c>
      <c r="T54" s="9">
        <v>0</v>
      </c>
      <c r="U54" s="9" t="s">
        <v>122</v>
      </c>
      <c r="V54" s="3">
        <f t="shared" si="0"/>
        <v>1</v>
      </c>
      <c r="W54" s="8"/>
      <c r="X54" s="8"/>
      <c r="Z54" s="1"/>
      <c r="AP54" s="25"/>
      <c r="AQ54"/>
      <c r="AX54" s="3"/>
    </row>
    <row r="55" spans="1:50" x14ac:dyDescent="0.2">
      <c r="A55" s="5">
        <v>12</v>
      </c>
      <c r="B55" s="14">
        <v>45914</v>
      </c>
      <c r="C55" s="37" t="s">
        <v>167</v>
      </c>
      <c r="D55" s="37" t="s">
        <v>154</v>
      </c>
      <c r="E55" s="5" t="s">
        <v>90</v>
      </c>
      <c r="F55" s="5" t="s">
        <v>73</v>
      </c>
      <c r="G55" s="5">
        <v>65</v>
      </c>
      <c r="H55" s="5">
        <v>81</v>
      </c>
      <c r="I55" s="5">
        <v>5</v>
      </c>
      <c r="J55" s="2" t="s">
        <v>540</v>
      </c>
      <c r="K55" s="2" t="s">
        <v>160</v>
      </c>
      <c r="L55" s="30">
        <v>1</v>
      </c>
      <c r="M55" s="9">
        <v>30</v>
      </c>
      <c r="N55" s="2">
        <v>12</v>
      </c>
      <c r="O55" s="2">
        <v>5</v>
      </c>
      <c r="P55" s="2">
        <v>2</v>
      </c>
      <c r="Q55" s="2">
        <v>2</v>
      </c>
      <c r="R55" s="30">
        <v>1</v>
      </c>
      <c r="S55" s="9">
        <v>0</v>
      </c>
      <c r="T55" s="9">
        <v>2</v>
      </c>
      <c r="U55" s="9" t="s">
        <v>122</v>
      </c>
      <c r="V55" s="3">
        <f t="shared" si="0"/>
        <v>1</v>
      </c>
      <c r="W55" s="8"/>
      <c r="X55" s="8"/>
      <c r="Y55" s="8"/>
      <c r="Z55" s="1"/>
      <c r="AP55" s="25"/>
      <c r="AQ55"/>
      <c r="AX55" s="3"/>
    </row>
    <row r="56" spans="1:50" x14ac:dyDescent="0.2">
      <c r="A56" s="5">
        <v>12</v>
      </c>
      <c r="B56" s="14">
        <v>45914</v>
      </c>
      <c r="C56" s="37" t="s">
        <v>167</v>
      </c>
      <c r="D56" s="37" t="s">
        <v>154</v>
      </c>
      <c r="E56" s="5" t="s">
        <v>90</v>
      </c>
      <c r="F56" s="5" t="s">
        <v>73</v>
      </c>
      <c r="G56" s="5">
        <v>65</v>
      </c>
      <c r="H56" s="5">
        <v>81</v>
      </c>
      <c r="I56" s="5">
        <v>6</v>
      </c>
      <c r="J56" s="2" t="s">
        <v>541</v>
      </c>
      <c r="K56" s="2" t="s">
        <v>55</v>
      </c>
      <c r="L56" s="30">
        <v>1</v>
      </c>
      <c r="M56" s="9">
        <v>33</v>
      </c>
      <c r="N56" s="2">
        <v>22</v>
      </c>
      <c r="O56" s="2">
        <v>6</v>
      </c>
      <c r="P56" s="2">
        <v>2</v>
      </c>
      <c r="Q56" s="2">
        <v>4</v>
      </c>
      <c r="R56" s="30">
        <v>0</v>
      </c>
      <c r="S56" s="9">
        <v>8</v>
      </c>
      <c r="T56" s="9">
        <v>1</v>
      </c>
      <c r="U56" s="9" t="s">
        <v>122</v>
      </c>
      <c r="V56" s="3">
        <f t="shared" si="0"/>
        <v>1</v>
      </c>
      <c r="W56" s="8"/>
      <c r="X56" s="8"/>
      <c r="Y56" s="8"/>
      <c r="Z56" s="1"/>
      <c r="AP56" s="25"/>
      <c r="AQ56"/>
      <c r="AX56" s="3"/>
    </row>
    <row r="57" spans="1:50" x14ac:dyDescent="0.2">
      <c r="A57" s="5">
        <v>12</v>
      </c>
      <c r="B57" s="14">
        <v>45914</v>
      </c>
      <c r="C57" s="37" t="s">
        <v>167</v>
      </c>
      <c r="D57" s="37" t="s">
        <v>154</v>
      </c>
      <c r="E57" s="5" t="s">
        <v>90</v>
      </c>
      <c r="F57" s="5" t="s">
        <v>73</v>
      </c>
      <c r="G57" s="5">
        <v>65</v>
      </c>
      <c r="H57" s="5">
        <v>81</v>
      </c>
      <c r="I57" s="5">
        <v>8</v>
      </c>
      <c r="J57" s="2" t="s">
        <v>542</v>
      </c>
      <c r="K57" s="2" t="s">
        <v>526</v>
      </c>
      <c r="M57" s="9">
        <v>15</v>
      </c>
      <c r="N57" s="2">
        <v>2</v>
      </c>
      <c r="O57" s="2">
        <v>1</v>
      </c>
      <c r="P57" s="2">
        <v>0</v>
      </c>
      <c r="Q57" s="2">
        <v>1</v>
      </c>
      <c r="R57" s="30">
        <v>0</v>
      </c>
      <c r="S57" s="9">
        <v>0</v>
      </c>
      <c r="T57" s="9">
        <v>3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 x14ac:dyDescent="0.2">
      <c r="A58" s="5">
        <v>12</v>
      </c>
      <c r="B58" s="14">
        <v>45914</v>
      </c>
      <c r="C58" s="37" t="s">
        <v>167</v>
      </c>
      <c r="D58" s="37" t="s">
        <v>154</v>
      </c>
      <c r="E58" s="5" t="s">
        <v>90</v>
      </c>
      <c r="F58" s="5" t="s">
        <v>73</v>
      </c>
      <c r="G58" s="5">
        <v>65</v>
      </c>
      <c r="H58" s="5">
        <v>81</v>
      </c>
      <c r="I58" s="5">
        <v>9</v>
      </c>
      <c r="J58" s="2" t="s">
        <v>543</v>
      </c>
      <c r="K58" s="2" t="s">
        <v>33</v>
      </c>
      <c r="M58" s="9">
        <v>17</v>
      </c>
      <c r="N58" s="2">
        <v>2</v>
      </c>
      <c r="O58" s="2">
        <v>1</v>
      </c>
      <c r="P58" s="2">
        <v>0</v>
      </c>
      <c r="Q58" s="2">
        <v>1</v>
      </c>
      <c r="R58" s="33">
        <v>0</v>
      </c>
      <c r="S58" s="9">
        <v>0</v>
      </c>
      <c r="T58" s="9">
        <v>2</v>
      </c>
      <c r="U58" s="9" t="s">
        <v>122</v>
      </c>
      <c r="V58" s="3">
        <f t="shared" si="0"/>
        <v>1</v>
      </c>
      <c r="W58" s="8"/>
      <c r="X58" s="8"/>
      <c r="Y58" s="8"/>
      <c r="Z58" s="1"/>
      <c r="AD58" s="10"/>
      <c r="AP58" s="25"/>
      <c r="AQ58"/>
      <c r="AX58" s="3"/>
    </row>
    <row r="59" spans="1:50" x14ac:dyDescent="0.2">
      <c r="A59" s="5">
        <v>12</v>
      </c>
      <c r="B59" s="14">
        <v>45914</v>
      </c>
      <c r="C59" s="37" t="s">
        <v>167</v>
      </c>
      <c r="D59" s="37" t="s">
        <v>154</v>
      </c>
      <c r="E59" s="5" t="s">
        <v>90</v>
      </c>
      <c r="F59" s="5" t="s">
        <v>73</v>
      </c>
      <c r="G59" s="5">
        <v>65</v>
      </c>
      <c r="H59" s="5">
        <v>81</v>
      </c>
      <c r="I59" s="9">
        <v>10</v>
      </c>
      <c r="J59" s="8" t="s">
        <v>170</v>
      </c>
      <c r="K59" s="8" t="s">
        <v>35</v>
      </c>
      <c r="M59" s="9">
        <v>24</v>
      </c>
      <c r="N59" s="8">
        <v>4</v>
      </c>
      <c r="O59" s="8">
        <v>2</v>
      </c>
      <c r="P59" s="8">
        <v>0</v>
      </c>
      <c r="Q59" s="8">
        <v>1</v>
      </c>
      <c r="R59" s="31">
        <v>1</v>
      </c>
      <c r="S59" s="9">
        <v>0</v>
      </c>
      <c r="T59" s="9">
        <v>0</v>
      </c>
      <c r="U59" s="9" t="s">
        <v>122</v>
      </c>
      <c r="V59" s="3">
        <f t="shared" si="0"/>
        <v>1</v>
      </c>
      <c r="W59" s="8"/>
      <c r="X59" s="8"/>
      <c r="Y59" s="8"/>
      <c r="Z59" s="1"/>
      <c r="AP59" s="25"/>
      <c r="AQ59"/>
      <c r="AX59" s="3"/>
    </row>
    <row r="60" spans="1:50" x14ac:dyDescent="0.2">
      <c r="A60" s="5">
        <v>12</v>
      </c>
      <c r="B60" s="14">
        <v>45914</v>
      </c>
      <c r="C60" s="37" t="s">
        <v>167</v>
      </c>
      <c r="D60" s="37" t="s">
        <v>154</v>
      </c>
      <c r="E60" s="5" t="s">
        <v>90</v>
      </c>
      <c r="F60" s="5" t="s">
        <v>73</v>
      </c>
      <c r="G60" s="5">
        <v>65</v>
      </c>
      <c r="H60" s="5">
        <v>81</v>
      </c>
      <c r="I60" s="3">
        <v>11</v>
      </c>
      <c r="J60" t="s">
        <v>544</v>
      </c>
      <c r="K60" s="8" t="s">
        <v>527</v>
      </c>
      <c r="M60" s="9">
        <v>0</v>
      </c>
      <c r="N60" s="8">
        <v>0</v>
      </c>
      <c r="O60" s="8">
        <v>0</v>
      </c>
      <c r="P60" s="8">
        <v>0</v>
      </c>
      <c r="Q60" s="8">
        <v>0</v>
      </c>
      <c r="R60" s="30">
        <v>0</v>
      </c>
      <c r="S60" s="9">
        <v>0</v>
      </c>
      <c r="T60" s="9">
        <v>0</v>
      </c>
      <c r="U60" s="9" t="s">
        <v>122</v>
      </c>
      <c r="V60" s="3">
        <f t="shared" si="0"/>
        <v>0</v>
      </c>
      <c r="W60" s="8"/>
      <c r="X60" s="8"/>
      <c r="Y60" s="8"/>
      <c r="Z60" s="1"/>
      <c r="AP60" s="25"/>
      <c r="AQ60"/>
      <c r="AX60" s="3"/>
    </row>
    <row r="61" spans="1:50" x14ac:dyDescent="0.2">
      <c r="A61" s="5">
        <v>12</v>
      </c>
      <c r="B61" s="14">
        <v>45914</v>
      </c>
      <c r="C61" s="37" t="s">
        <v>167</v>
      </c>
      <c r="D61" s="37" t="s">
        <v>154</v>
      </c>
      <c r="E61" s="5" t="s">
        <v>90</v>
      </c>
      <c r="F61" s="5" t="s">
        <v>73</v>
      </c>
      <c r="G61" s="5">
        <v>65</v>
      </c>
      <c r="H61" s="5">
        <v>81</v>
      </c>
      <c r="I61" s="9">
        <v>12</v>
      </c>
      <c r="J61" s="8" t="s">
        <v>545</v>
      </c>
      <c r="K61" s="8" t="s">
        <v>364</v>
      </c>
      <c r="L61" s="30">
        <v>1</v>
      </c>
      <c r="M61" s="9">
        <v>26</v>
      </c>
      <c r="N61" s="8">
        <v>5</v>
      </c>
      <c r="O61" s="8">
        <v>2</v>
      </c>
      <c r="P61" s="8">
        <v>0</v>
      </c>
      <c r="Q61" s="8">
        <v>2</v>
      </c>
      <c r="R61" s="31">
        <v>0</v>
      </c>
      <c r="S61" s="9">
        <v>1</v>
      </c>
      <c r="T61" s="9">
        <v>3</v>
      </c>
      <c r="U61" s="9" t="s">
        <v>122</v>
      </c>
      <c r="V61" s="3">
        <f t="shared" si="0"/>
        <v>1</v>
      </c>
      <c r="W61" s="8"/>
      <c r="X61" s="8"/>
      <c r="Y61" s="8"/>
      <c r="Z61" s="1"/>
      <c r="AD61" s="10"/>
      <c r="AP61" s="25"/>
      <c r="AQ61"/>
      <c r="AX61" s="3"/>
    </row>
    <row r="62" spans="1:50" x14ac:dyDescent="0.2">
      <c r="A62" s="5">
        <v>12</v>
      </c>
      <c r="B62" s="14">
        <v>45914</v>
      </c>
      <c r="C62" s="37" t="s">
        <v>167</v>
      </c>
      <c r="D62" s="37" t="s">
        <v>154</v>
      </c>
      <c r="E62" s="5" t="s">
        <v>90</v>
      </c>
      <c r="F62" s="5" t="s">
        <v>73</v>
      </c>
      <c r="G62" s="5">
        <v>65</v>
      </c>
      <c r="H62" s="5">
        <v>81</v>
      </c>
      <c r="I62" s="5">
        <v>13</v>
      </c>
      <c r="J62" s="2" t="s">
        <v>24</v>
      </c>
      <c r="K62" s="2" t="s">
        <v>528</v>
      </c>
      <c r="L62" s="30">
        <v>1</v>
      </c>
      <c r="M62" s="9">
        <v>18</v>
      </c>
      <c r="N62" s="2">
        <v>5</v>
      </c>
      <c r="O62" s="2">
        <v>2</v>
      </c>
      <c r="P62" s="2">
        <v>1</v>
      </c>
      <c r="Q62" s="2">
        <v>1</v>
      </c>
      <c r="R62" s="33">
        <v>0</v>
      </c>
      <c r="S62" s="9">
        <v>0</v>
      </c>
      <c r="T62" s="9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P62" s="25"/>
      <c r="AQ62"/>
      <c r="AX62" s="3"/>
    </row>
    <row r="63" spans="1:50" x14ac:dyDescent="0.2">
      <c r="A63" s="5">
        <v>12</v>
      </c>
      <c r="B63" s="14">
        <v>45914</v>
      </c>
      <c r="C63" s="37" t="s">
        <v>167</v>
      </c>
      <c r="D63" s="37" t="s">
        <v>154</v>
      </c>
      <c r="E63" s="5" t="s">
        <v>90</v>
      </c>
      <c r="F63" s="5" t="s">
        <v>73</v>
      </c>
      <c r="G63" s="5">
        <v>65</v>
      </c>
      <c r="H63" s="5">
        <v>81</v>
      </c>
      <c r="I63" s="5">
        <v>14</v>
      </c>
      <c r="J63" s="2" t="s">
        <v>546</v>
      </c>
      <c r="K63" s="2" t="s">
        <v>529</v>
      </c>
      <c r="M63" s="9">
        <v>24</v>
      </c>
      <c r="N63" s="2">
        <v>11</v>
      </c>
      <c r="O63" s="2">
        <v>2</v>
      </c>
      <c r="P63" s="2">
        <v>0</v>
      </c>
      <c r="Q63" s="2">
        <v>2</v>
      </c>
      <c r="R63" s="31">
        <v>0</v>
      </c>
      <c r="S63" s="9">
        <v>7</v>
      </c>
      <c r="T63" s="9">
        <v>2</v>
      </c>
      <c r="U63" s="9" t="s">
        <v>122</v>
      </c>
      <c r="V63" s="3">
        <f t="shared" si="0"/>
        <v>1</v>
      </c>
      <c r="W63" s="8"/>
      <c r="X63" s="8"/>
      <c r="Y63" s="8"/>
      <c r="Z63" s="1"/>
      <c r="AD63" s="10"/>
      <c r="AP63" s="25"/>
      <c r="AQ63"/>
    </row>
    <row r="64" spans="1:50" x14ac:dyDescent="0.2">
      <c r="A64" s="5">
        <v>12</v>
      </c>
      <c r="B64" s="14">
        <v>45914</v>
      </c>
      <c r="C64" s="37" t="s">
        <v>167</v>
      </c>
      <c r="D64" s="37" t="s">
        <v>154</v>
      </c>
      <c r="E64" s="5" t="s">
        <v>90</v>
      </c>
      <c r="F64" s="5" t="s">
        <v>73</v>
      </c>
      <c r="G64" s="5">
        <v>65</v>
      </c>
      <c r="H64" s="5">
        <v>81</v>
      </c>
      <c r="I64" s="9">
        <v>15</v>
      </c>
      <c r="J64" s="8" t="s">
        <v>547</v>
      </c>
      <c r="K64" s="8" t="s">
        <v>530</v>
      </c>
      <c r="L64" s="30">
        <v>1</v>
      </c>
      <c r="M64" s="9">
        <v>11</v>
      </c>
      <c r="N64" s="8">
        <v>2</v>
      </c>
      <c r="O64" s="8">
        <v>1</v>
      </c>
      <c r="P64" s="8">
        <v>0</v>
      </c>
      <c r="Q64" s="8">
        <v>1</v>
      </c>
      <c r="R64" s="31">
        <v>0</v>
      </c>
      <c r="S64" s="9">
        <v>0</v>
      </c>
      <c r="T64" s="9">
        <v>3</v>
      </c>
      <c r="U64" s="9" t="s">
        <v>122</v>
      </c>
      <c r="V64" s="3">
        <f t="shared" si="0"/>
        <v>1</v>
      </c>
      <c r="W64" s="8"/>
      <c r="X64" s="8"/>
      <c r="Y64" s="8"/>
      <c r="Z64" s="1"/>
      <c r="AP64" s="25"/>
      <c r="AQ64"/>
      <c r="AX64" s="3"/>
    </row>
    <row r="65" spans="1:50" x14ac:dyDescent="0.2">
      <c r="A65" s="5">
        <v>40</v>
      </c>
      <c r="B65" s="13">
        <v>45921</v>
      </c>
      <c r="C65" s="37" t="s">
        <v>100</v>
      </c>
      <c r="D65" s="17" t="s">
        <v>466</v>
      </c>
      <c r="E65" s="5" t="s">
        <v>91</v>
      </c>
      <c r="F65" s="5" t="s">
        <v>73</v>
      </c>
      <c r="G65" s="3">
        <v>67</v>
      </c>
      <c r="H65" s="3">
        <v>79</v>
      </c>
      <c r="I65" s="5">
        <v>4</v>
      </c>
      <c r="J65" s="2" t="s">
        <v>510</v>
      </c>
      <c r="K65" s="2" t="s">
        <v>37</v>
      </c>
      <c r="L65" s="30">
        <v>1</v>
      </c>
      <c r="M65" s="9">
        <v>21</v>
      </c>
      <c r="N65" s="2">
        <v>5</v>
      </c>
      <c r="O65" s="2">
        <v>2</v>
      </c>
      <c r="P65" s="2">
        <v>1</v>
      </c>
      <c r="Q65" s="2">
        <v>0</v>
      </c>
      <c r="R65" s="33">
        <v>1</v>
      </c>
      <c r="S65" s="9">
        <v>0</v>
      </c>
      <c r="T65" s="9">
        <v>5</v>
      </c>
      <c r="U65" s="9" t="s">
        <v>122</v>
      </c>
      <c r="V65" s="3">
        <f t="shared" si="0"/>
        <v>1</v>
      </c>
      <c r="W65" s="8"/>
      <c r="X65" s="8"/>
      <c r="Z65" s="1"/>
      <c r="AD65" s="10"/>
      <c r="AP65" s="25"/>
      <c r="AQ65"/>
      <c r="AX65" s="3"/>
    </row>
    <row r="66" spans="1:50" x14ac:dyDescent="0.2">
      <c r="A66" s="5">
        <v>40</v>
      </c>
      <c r="B66" s="13">
        <v>45921</v>
      </c>
      <c r="C66" s="37" t="s">
        <v>100</v>
      </c>
      <c r="D66" s="17" t="s">
        <v>466</v>
      </c>
      <c r="E66" s="5" t="s">
        <v>91</v>
      </c>
      <c r="F66" s="5" t="s">
        <v>73</v>
      </c>
      <c r="G66" s="3">
        <v>67</v>
      </c>
      <c r="H66" s="3">
        <v>79</v>
      </c>
      <c r="I66" s="3">
        <v>5</v>
      </c>
      <c r="J66" t="s">
        <v>511</v>
      </c>
      <c r="K66" s="2" t="s">
        <v>1094</v>
      </c>
      <c r="L66" s="30">
        <v>1</v>
      </c>
      <c r="M66" s="9">
        <v>20</v>
      </c>
      <c r="N66" s="2">
        <v>6</v>
      </c>
      <c r="O66" s="2">
        <v>2</v>
      </c>
      <c r="P66" s="2">
        <v>0</v>
      </c>
      <c r="Q66" s="2">
        <v>2</v>
      </c>
      <c r="R66" s="30">
        <v>0</v>
      </c>
      <c r="S66" s="9">
        <v>2</v>
      </c>
      <c r="T66" s="9">
        <v>3</v>
      </c>
      <c r="U66" s="9" t="s">
        <v>122</v>
      </c>
      <c r="V66" s="3">
        <f t="shared" si="0"/>
        <v>1</v>
      </c>
      <c r="W66" s="8"/>
      <c r="X66" s="2"/>
      <c r="Y66" s="2"/>
      <c r="Z66" s="1"/>
      <c r="AP66" s="25"/>
      <c r="AQ66"/>
      <c r="AX66" s="3"/>
    </row>
    <row r="67" spans="1:50" x14ac:dyDescent="0.2">
      <c r="A67" s="5">
        <v>40</v>
      </c>
      <c r="B67" s="13">
        <v>45921</v>
      </c>
      <c r="C67" s="37" t="s">
        <v>100</v>
      </c>
      <c r="D67" s="17" t="s">
        <v>466</v>
      </c>
      <c r="E67" s="5" t="s">
        <v>91</v>
      </c>
      <c r="F67" s="5" t="s">
        <v>73</v>
      </c>
      <c r="G67" s="3">
        <v>67</v>
      </c>
      <c r="H67" s="3">
        <v>79</v>
      </c>
      <c r="I67" s="5">
        <v>6</v>
      </c>
      <c r="J67" s="2" t="s">
        <v>512</v>
      </c>
      <c r="K67" s="2" t="s">
        <v>18</v>
      </c>
      <c r="M67" s="9">
        <v>25</v>
      </c>
      <c r="N67" s="2">
        <v>12</v>
      </c>
      <c r="O67" s="2">
        <v>5</v>
      </c>
      <c r="P67" s="2">
        <v>2</v>
      </c>
      <c r="Q67" s="2">
        <v>3</v>
      </c>
      <c r="R67" s="30">
        <v>0</v>
      </c>
      <c r="S67" s="9">
        <v>0</v>
      </c>
      <c r="T67" s="9">
        <v>2</v>
      </c>
      <c r="U67" s="9" t="s">
        <v>122</v>
      </c>
      <c r="V67" s="3">
        <f t="shared" ref="V67:V190" si="1">IF(M67=0,0,1)</f>
        <v>1</v>
      </c>
      <c r="W67" s="8"/>
      <c r="X67" s="2"/>
      <c r="Y67" s="2"/>
      <c r="Z67" s="1"/>
      <c r="AP67" s="25"/>
      <c r="AQ67"/>
      <c r="AX67" s="3"/>
    </row>
    <row r="68" spans="1:50" x14ac:dyDescent="0.2">
      <c r="A68" s="5">
        <v>40</v>
      </c>
      <c r="B68" s="13">
        <v>45921</v>
      </c>
      <c r="C68" s="37" t="s">
        <v>100</v>
      </c>
      <c r="D68" s="17" t="s">
        <v>466</v>
      </c>
      <c r="E68" s="5" t="s">
        <v>91</v>
      </c>
      <c r="F68" s="5" t="s">
        <v>73</v>
      </c>
      <c r="G68" s="3">
        <v>67</v>
      </c>
      <c r="H68" s="3">
        <v>79</v>
      </c>
      <c r="I68" s="5">
        <v>7</v>
      </c>
      <c r="J68" s="2" t="s">
        <v>166</v>
      </c>
      <c r="K68" s="2" t="s">
        <v>497</v>
      </c>
      <c r="L68" s="30">
        <v>1</v>
      </c>
      <c r="M68" s="9">
        <v>27</v>
      </c>
      <c r="N68" s="2">
        <v>18</v>
      </c>
      <c r="O68" s="2">
        <v>8</v>
      </c>
      <c r="P68" s="2">
        <v>1</v>
      </c>
      <c r="Q68" s="2">
        <v>6</v>
      </c>
      <c r="R68" s="30">
        <v>1</v>
      </c>
      <c r="S68" s="9">
        <v>1</v>
      </c>
      <c r="T68" s="9">
        <v>3</v>
      </c>
      <c r="U68" s="9" t="s">
        <v>122</v>
      </c>
      <c r="V68" s="3">
        <f t="shared" si="1"/>
        <v>1</v>
      </c>
      <c r="W68" s="8"/>
      <c r="X68" s="2"/>
      <c r="Y68" s="2"/>
      <c r="Z68" s="1"/>
      <c r="AP68" s="25"/>
      <c r="AQ68"/>
      <c r="AX68" s="3"/>
    </row>
    <row r="69" spans="1:50" x14ac:dyDescent="0.2">
      <c r="A69" s="5">
        <v>40</v>
      </c>
      <c r="B69" s="13">
        <v>45921</v>
      </c>
      <c r="C69" s="37" t="s">
        <v>100</v>
      </c>
      <c r="D69" s="17" t="s">
        <v>466</v>
      </c>
      <c r="E69" s="5" t="s">
        <v>91</v>
      </c>
      <c r="F69" s="5" t="s">
        <v>73</v>
      </c>
      <c r="G69" s="3">
        <v>67</v>
      </c>
      <c r="H69" s="3">
        <v>79</v>
      </c>
      <c r="I69" s="3">
        <v>8</v>
      </c>
      <c r="J69" t="s">
        <v>513</v>
      </c>
      <c r="K69" s="2" t="s">
        <v>29</v>
      </c>
      <c r="L69" s="30">
        <v>1</v>
      </c>
      <c r="M69" s="9">
        <v>23</v>
      </c>
      <c r="N69" s="2">
        <v>6</v>
      </c>
      <c r="O69" s="2">
        <v>3</v>
      </c>
      <c r="P69" s="2">
        <v>0</v>
      </c>
      <c r="Q69" s="2">
        <v>3</v>
      </c>
      <c r="R69" s="30">
        <v>0</v>
      </c>
      <c r="S69" s="9">
        <v>0</v>
      </c>
      <c r="T69" s="9">
        <v>5</v>
      </c>
      <c r="U69" s="9" t="s">
        <v>122</v>
      </c>
      <c r="V69" s="3">
        <f t="shared" si="1"/>
        <v>1</v>
      </c>
      <c r="W69" s="8"/>
      <c r="X69" s="2"/>
      <c r="Y69" s="2"/>
      <c r="Z69" s="1"/>
      <c r="AD69" s="10"/>
      <c r="AP69" s="25"/>
      <c r="AQ69"/>
      <c r="AX69" s="3"/>
    </row>
    <row r="70" spans="1:50" x14ac:dyDescent="0.2">
      <c r="A70" s="5">
        <v>40</v>
      </c>
      <c r="B70" s="13">
        <v>45921</v>
      </c>
      <c r="C70" s="37" t="s">
        <v>100</v>
      </c>
      <c r="D70" s="17" t="s">
        <v>466</v>
      </c>
      <c r="E70" s="5" t="s">
        <v>91</v>
      </c>
      <c r="F70" s="5" t="s">
        <v>73</v>
      </c>
      <c r="G70" s="3">
        <v>67</v>
      </c>
      <c r="H70" s="3">
        <v>79</v>
      </c>
      <c r="I70" s="5">
        <v>9</v>
      </c>
      <c r="J70" s="2" t="s">
        <v>1096</v>
      </c>
      <c r="K70" s="2" t="s">
        <v>1095</v>
      </c>
      <c r="M70" s="9">
        <v>5</v>
      </c>
      <c r="N70" s="2">
        <v>0</v>
      </c>
      <c r="O70" s="2">
        <v>0</v>
      </c>
      <c r="P70" s="2">
        <v>0</v>
      </c>
      <c r="Q70" s="2">
        <v>0</v>
      </c>
      <c r="R70" s="30">
        <v>0</v>
      </c>
      <c r="S70" s="9">
        <v>0</v>
      </c>
      <c r="T70" s="9">
        <v>1</v>
      </c>
      <c r="U70" s="9" t="s">
        <v>122</v>
      </c>
      <c r="V70" s="3">
        <f t="shared" si="1"/>
        <v>1</v>
      </c>
      <c r="W70" s="8"/>
      <c r="X70" s="8"/>
      <c r="Y70" s="8"/>
      <c r="AP70" s="25"/>
      <c r="AQ70"/>
      <c r="AX70" s="3"/>
    </row>
    <row r="71" spans="1:50" x14ac:dyDescent="0.2">
      <c r="A71" s="5">
        <v>40</v>
      </c>
      <c r="B71" s="13">
        <v>45921</v>
      </c>
      <c r="C71" s="37" t="s">
        <v>100</v>
      </c>
      <c r="D71" s="17" t="s">
        <v>466</v>
      </c>
      <c r="E71" s="5" t="s">
        <v>91</v>
      </c>
      <c r="F71" s="5" t="s">
        <v>73</v>
      </c>
      <c r="G71" s="3">
        <v>67</v>
      </c>
      <c r="H71" s="3">
        <v>79</v>
      </c>
      <c r="I71" s="3">
        <v>10</v>
      </c>
      <c r="J71" t="s">
        <v>514</v>
      </c>
      <c r="K71" s="2" t="s">
        <v>17</v>
      </c>
      <c r="M71" s="9">
        <v>11</v>
      </c>
      <c r="N71" s="2">
        <v>2</v>
      </c>
      <c r="O71" s="2">
        <v>1</v>
      </c>
      <c r="P71" s="2">
        <v>0</v>
      </c>
      <c r="Q71" s="2">
        <v>1</v>
      </c>
      <c r="R71" s="30">
        <v>0</v>
      </c>
      <c r="S71" s="9">
        <v>0</v>
      </c>
      <c r="T71" s="9">
        <v>3</v>
      </c>
      <c r="U71" s="9" t="s">
        <v>122</v>
      </c>
      <c r="V71" s="3">
        <f t="shared" si="1"/>
        <v>1</v>
      </c>
      <c r="W71" s="8"/>
      <c r="X71" s="8"/>
      <c r="Z71" s="1"/>
      <c r="AP71" s="25"/>
      <c r="AQ71"/>
      <c r="AX71" s="3"/>
    </row>
    <row r="72" spans="1:50" x14ac:dyDescent="0.2">
      <c r="A72" s="5">
        <v>40</v>
      </c>
      <c r="B72" s="13">
        <v>45921</v>
      </c>
      <c r="C72" s="37" t="s">
        <v>100</v>
      </c>
      <c r="D72" s="17" t="s">
        <v>466</v>
      </c>
      <c r="E72" s="5" t="s">
        <v>91</v>
      </c>
      <c r="F72" s="5" t="s">
        <v>73</v>
      </c>
      <c r="G72" s="3">
        <v>67</v>
      </c>
      <c r="H72" s="3">
        <v>79</v>
      </c>
      <c r="I72" s="5">
        <v>12</v>
      </c>
      <c r="J72" s="2" t="s">
        <v>516</v>
      </c>
      <c r="K72" s="2" t="s">
        <v>150</v>
      </c>
      <c r="M72" s="9">
        <v>23</v>
      </c>
      <c r="N72" s="2">
        <v>2</v>
      </c>
      <c r="O72" s="2">
        <v>1</v>
      </c>
      <c r="P72" s="2">
        <v>0</v>
      </c>
      <c r="Q72" s="2">
        <v>1</v>
      </c>
      <c r="R72" s="31">
        <v>0</v>
      </c>
      <c r="S72" s="9">
        <v>0</v>
      </c>
      <c r="T72" s="9">
        <v>2</v>
      </c>
      <c r="U72" s="9" t="s">
        <v>122</v>
      </c>
      <c r="V72" s="3">
        <f t="shared" si="1"/>
        <v>1</v>
      </c>
      <c r="W72" s="8"/>
      <c r="X72" s="2"/>
      <c r="Y72" s="2"/>
      <c r="Z72" s="1"/>
      <c r="AP72" s="25"/>
      <c r="AQ72"/>
      <c r="AX72" s="3"/>
    </row>
    <row r="73" spans="1:50" x14ac:dyDescent="0.2">
      <c r="A73" s="5">
        <v>40</v>
      </c>
      <c r="B73" s="13">
        <v>45921</v>
      </c>
      <c r="C73" s="37" t="s">
        <v>100</v>
      </c>
      <c r="D73" s="17" t="s">
        <v>466</v>
      </c>
      <c r="E73" s="5" t="s">
        <v>91</v>
      </c>
      <c r="F73" s="5" t="s">
        <v>73</v>
      </c>
      <c r="G73" s="3">
        <v>67</v>
      </c>
      <c r="H73" s="3">
        <v>79</v>
      </c>
      <c r="I73" s="5">
        <v>14</v>
      </c>
      <c r="J73" s="2" t="s">
        <v>518</v>
      </c>
      <c r="K73" s="2" t="s">
        <v>499</v>
      </c>
      <c r="L73" s="30">
        <v>1</v>
      </c>
      <c r="M73" s="9">
        <v>29</v>
      </c>
      <c r="N73" s="2">
        <v>10</v>
      </c>
      <c r="O73" s="2">
        <v>5</v>
      </c>
      <c r="P73" s="2">
        <v>0</v>
      </c>
      <c r="Q73" s="2">
        <v>4</v>
      </c>
      <c r="R73" s="31">
        <v>1</v>
      </c>
      <c r="S73" s="9">
        <v>0</v>
      </c>
      <c r="T73" s="9">
        <v>1</v>
      </c>
      <c r="U73" s="9" t="s">
        <v>122</v>
      </c>
      <c r="V73" s="3">
        <f t="shared" si="1"/>
        <v>1</v>
      </c>
      <c r="W73" s="8"/>
      <c r="X73" s="2"/>
      <c r="Y73" s="2"/>
      <c r="Z73" s="1"/>
      <c r="AP73" s="25"/>
      <c r="AQ73"/>
      <c r="AX73" s="3"/>
    </row>
    <row r="74" spans="1:50" x14ac:dyDescent="0.2">
      <c r="A74" s="5">
        <v>40</v>
      </c>
      <c r="B74" s="13">
        <v>45921</v>
      </c>
      <c r="C74" s="37" t="s">
        <v>100</v>
      </c>
      <c r="D74" s="17" t="s">
        <v>466</v>
      </c>
      <c r="E74" s="5" t="s">
        <v>91</v>
      </c>
      <c r="F74" s="5" t="s">
        <v>73</v>
      </c>
      <c r="G74" s="3">
        <v>67</v>
      </c>
      <c r="H74" s="3">
        <v>79</v>
      </c>
      <c r="I74" s="5">
        <v>17</v>
      </c>
      <c r="J74" s="2" t="s">
        <v>519</v>
      </c>
      <c r="K74" s="2" t="s">
        <v>388</v>
      </c>
      <c r="M74" s="9">
        <v>16</v>
      </c>
      <c r="N74" s="2">
        <v>6</v>
      </c>
      <c r="O74" s="2">
        <v>3</v>
      </c>
      <c r="P74" s="2">
        <v>0</v>
      </c>
      <c r="Q74" s="2">
        <v>3</v>
      </c>
      <c r="R74" s="33">
        <v>0</v>
      </c>
      <c r="S74" s="9">
        <v>0</v>
      </c>
      <c r="T74" s="9">
        <v>1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 x14ac:dyDescent="0.2">
      <c r="A75" s="5">
        <v>40</v>
      </c>
      <c r="B75" s="13">
        <v>45921</v>
      </c>
      <c r="C75" s="37" t="s">
        <v>466</v>
      </c>
      <c r="D75" s="17" t="s">
        <v>100</v>
      </c>
      <c r="E75" s="5" t="s">
        <v>90</v>
      </c>
      <c r="F75" s="5" t="s">
        <v>72</v>
      </c>
      <c r="G75" s="3">
        <v>79</v>
      </c>
      <c r="H75" s="3">
        <v>67</v>
      </c>
      <c r="I75" s="5">
        <v>4</v>
      </c>
      <c r="J75" s="2" t="s">
        <v>1097</v>
      </c>
      <c r="K75" s="2" t="s">
        <v>48</v>
      </c>
      <c r="M75" s="9">
        <v>32</v>
      </c>
      <c r="N75" s="2">
        <v>11</v>
      </c>
      <c r="O75" s="2">
        <v>5</v>
      </c>
      <c r="P75" s="2">
        <v>0</v>
      </c>
      <c r="Q75" s="2">
        <v>5</v>
      </c>
      <c r="R75" s="31">
        <v>0</v>
      </c>
      <c r="S75" s="9">
        <v>1</v>
      </c>
      <c r="T75" s="9">
        <v>3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 x14ac:dyDescent="0.2">
      <c r="A76" s="5">
        <v>40</v>
      </c>
      <c r="B76" s="13">
        <v>45921</v>
      </c>
      <c r="C76" s="37" t="s">
        <v>466</v>
      </c>
      <c r="D76" s="17" t="s">
        <v>100</v>
      </c>
      <c r="E76" s="5" t="s">
        <v>90</v>
      </c>
      <c r="F76" s="5" t="s">
        <v>72</v>
      </c>
      <c r="G76" s="3">
        <v>79</v>
      </c>
      <c r="H76" s="3">
        <v>67</v>
      </c>
      <c r="I76" s="5">
        <v>5</v>
      </c>
      <c r="J76" s="2" t="s">
        <v>476</v>
      </c>
      <c r="K76" s="2" t="s">
        <v>69</v>
      </c>
      <c r="M76" s="9">
        <v>5</v>
      </c>
      <c r="N76" s="2">
        <v>3</v>
      </c>
      <c r="O76" s="2">
        <v>1</v>
      </c>
      <c r="P76" s="2">
        <v>1</v>
      </c>
      <c r="Q76" s="2">
        <v>0</v>
      </c>
      <c r="R76" s="33">
        <v>0</v>
      </c>
      <c r="S76" s="9">
        <v>0</v>
      </c>
      <c r="T76" s="9">
        <v>0</v>
      </c>
      <c r="U76" s="9" t="s">
        <v>122</v>
      </c>
      <c r="V76" s="3">
        <f t="shared" si="1"/>
        <v>1</v>
      </c>
      <c r="W76" s="8"/>
      <c r="X76" s="2"/>
      <c r="Y76" s="2"/>
      <c r="AP76" s="25"/>
      <c r="AQ76"/>
      <c r="AX76" s="3"/>
    </row>
    <row r="77" spans="1:50" x14ac:dyDescent="0.2">
      <c r="A77" s="5">
        <v>40</v>
      </c>
      <c r="B77" s="13">
        <v>45921</v>
      </c>
      <c r="C77" s="37" t="s">
        <v>466</v>
      </c>
      <c r="D77" s="17" t="s">
        <v>100</v>
      </c>
      <c r="E77" s="5" t="s">
        <v>90</v>
      </c>
      <c r="F77" s="5" t="s">
        <v>72</v>
      </c>
      <c r="G77" s="3">
        <v>79</v>
      </c>
      <c r="H77" s="3">
        <v>67</v>
      </c>
      <c r="I77" s="5">
        <v>6</v>
      </c>
      <c r="J77" s="2" t="s">
        <v>477</v>
      </c>
      <c r="K77" s="2" t="s">
        <v>102</v>
      </c>
      <c r="L77" s="30">
        <v>1</v>
      </c>
      <c r="M77" s="9">
        <v>27</v>
      </c>
      <c r="N77" s="2">
        <v>19</v>
      </c>
      <c r="O77" s="2">
        <v>4</v>
      </c>
      <c r="P77" s="2">
        <v>0</v>
      </c>
      <c r="Q77" s="2">
        <v>4</v>
      </c>
      <c r="R77" s="31">
        <v>0</v>
      </c>
      <c r="S77" s="9">
        <v>11</v>
      </c>
      <c r="T77" s="9">
        <v>2</v>
      </c>
      <c r="U77" s="9" t="s">
        <v>122</v>
      </c>
      <c r="V77" s="3">
        <f t="shared" si="1"/>
        <v>1</v>
      </c>
      <c r="W77" s="8"/>
      <c r="X77" s="8"/>
      <c r="Y77" s="8"/>
      <c r="AP77" s="25"/>
      <c r="AQ77"/>
      <c r="AX77" s="3"/>
    </row>
    <row r="78" spans="1:50" x14ac:dyDescent="0.2">
      <c r="A78" s="5">
        <v>40</v>
      </c>
      <c r="B78" s="13">
        <v>45921</v>
      </c>
      <c r="C78" s="37" t="s">
        <v>466</v>
      </c>
      <c r="D78" s="17" t="s">
        <v>100</v>
      </c>
      <c r="E78" s="5" t="s">
        <v>90</v>
      </c>
      <c r="F78" s="5" t="s">
        <v>72</v>
      </c>
      <c r="G78" s="3">
        <v>79</v>
      </c>
      <c r="H78" s="3">
        <v>67</v>
      </c>
      <c r="I78" s="9">
        <v>8</v>
      </c>
      <c r="J78" s="8" t="s">
        <v>479</v>
      </c>
      <c r="K78" s="8" t="s">
        <v>13</v>
      </c>
      <c r="L78" s="30">
        <v>1</v>
      </c>
      <c r="M78" s="9">
        <v>25</v>
      </c>
      <c r="N78" s="8">
        <v>13</v>
      </c>
      <c r="O78" s="8">
        <v>3</v>
      </c>
      <c r="P78" s="8">
        <v>2</v>
      </c>
      <c r="Q78" s="8">
        <v>1</v>
      </c>
      <c r="R78" s="31">
        <v>0</v>
      </c>
      <c r="S78" s="9">
        <v>5</v>
      </c>
      <c r="T78" s="9">
        <v>3</v>
      </c>
      <c r="U78" s="9" t="s">
        <v>122</v>
      </c>
      <c r="V78" s="3">
        <f t="shared" si="1"/>
        <v>1</v>
      </c>
      <c r="W78" s="8"/>
      <c r="X78" s="2"/>
      <c r="Y78" s="2"/>
      <c r="AP78" s="25"/>
      <c r="AQ78"/>
    </row>
    <row r="79" spans="1:50" x14ac:dyDescent="0.2">
      <c r="A79" s="5">
        <v>40</v>
      </c>
      <c r="B79" s="13">
        <v>45921</v>
      </c>
      <c r="C79" s="37" t="s">
        <v>466</v>
      </c>
      <c r="D79" s="17" t="s">
        <v>100</v>
      </c>
      <c r="E79" s="5" t="s">
        <v>90</v>
      </c>
      <c r="F79" s="5" t="s">
        <v>72</v>
      </c>
      <c r="G79" s="3">
        <v>79</v>
      </c>
      <c r="H79" s="3">
        <v>67</v>
      </c>
      <c r="I79" s="9">
        <v>9</v>
      </c>
      <c r="J79" s="8" t="s">
        <v>480</v>
      </c>
      <c r="K79" s="8" t="s">
        <v>44</v>
      </c>
      <c r="M79" s="9">
        <v>8</v>
      </c>
      <c r="N79" s="8">
        <v>0</v>
      </c>
      <c r="O79" s="8">
        <v>0</v>
      </c>
      <c r="P79" s="8">
        <v>0</v>
      </c>
      <c r="Q79" s="8">
        <v>0</v>
      </c>
      <c r="R79" s="31">
        <v>0</v>
      </c>
      <c r="S79" s="9">
        <v>0</v>
      </c>
      <c r="T79" s="9">
        <v>0</v>
      </c>
      <c r="U79" s="9" t="s">
        <v>122</v>
      </c>
      <c r="V79" s="3">
        <f t="shared" si="1"/>
        <v>1</v>
      </c>
      <c r="W79" s="8"/>
      <c r="X79" s="2"/>
      <c r="Y79" s="2"/>
      <c r="AP79" s="25"/>
      <c r="AQ79"/>
      <c r="AX79" s="3"/>
    </row>
    <row r="80" spans="1:50" x14ac:dyDescent="0.2">
      <c r="A80" s="5">
        <v>40</v>
      </c>
      <c r="B80" s="13">
        <v>45921</v>
      </c>
      <c r="C80" s="37" t="s">
        <v>466</v>
      </c>
      <c r="D80" s="17" t="s">
        <v>100</v>
      </c>
      <c r="E80" s="5" t="s">
        <v>90</v>
      </c>
      <c r="F80" s="5" t="s">
        <v>72</v>
      </c>
      <c r="G80" s="3">
        <v>79</v>
      </c>
      <c r="H80" s="3">
        <v>67</v>
      </c>
      <c r="I80" s="9">
        <v>10</v>
      </c>
      <c r="J80" s="8" t="s">
        <v>481</v>
      </c>
      <c r="K80" s="8" t="s">
        <v>29</v>
      </c>
      <c r="M80" s="9">
        <v>0</v>
      </c>
      <c r="N80" s="8">
        <v>0</v>
      </c>
      <c r="O80" s="8">
        <v>0</v>
      </c>
      <c r="P80" s="8">
        <v>0</v>
      </c>
      <c r="Q80" s="8">
        <v>0</v>
      </c>
      <c r="R80" s="30">
        <v>0</v>
      </c>
      <c r="S80" s="9">
        <v>0</v>
      </c>
      <c r="T80" s="9">
        <v>0</v>
      </c>
      <c r="U80" s="9" t="s">
        <v>122</v>
      </c>
      <c r="V80" s="3">
        <f t="shared" si="1"/>
        <v>0</v>
      </c>
      <c r="W80" s="8"/>
      <c r="X80" s="2"/>
      <c r="Y80" s="2"/>
      <c r="Z80" s="1"/>
      <c r="AP80" s="25"/>
      <c r="AQ80"/>
      <c r="AX80" s="3"/>
    </row>
    <row r="81" spans="1:50" x14ac:dyDescent="0.2">
      <c r="A81" s="5">
        <v>40</v>
      </c>
      <c r="B81" s="13">
        <v>45921</v>
      </c>
      <c r="C81" s="37" t="s">
        <v>466</v>
      </c>
      <c r="D81" s="17" t="s">
        <v>100</v>
      </c>
      <c r="E81" s="5" t="s">
        <v>90</v>
      </c>
      <c r="F81" s="5" t="s">
        <v>72</v>
      </c>
      <c r="G81" s="3">
        <v>79</v>
      </c>
      <c r="H81" s="3">
        <v>67</v>
      </c>
      <c r="I81" s="5">
        <v>11</v>
      </c>
      <c r="J81" s="2" t="s">
        <v>482</v>
      </c>
      <c r="K81" s="2" t="s">
        <v>468</v>
      </c>
      <c r="L81" s="30">
        <v>1</v>
      </c>
      <c r="M81" s="9">
        <v>29</v>
      </c>
      <c r="N81" s="2">
        <v>6</v>
      </c>
      <c r="O81" s="2">
        <v>3</v>
      </c>
      <c r="P81" s="2">
        <v>0</v>
      </c>
      <c r="Q81" s="2">
        <v>2</v>
      </c>
      <c r="R81" s="31">
        <v>1</v>
      </c>
      <c r="S81" s="9">
        <v>0</v>
      </c>
      <c r="T81" s="9">
        <v>0</v>
      </c>
      <c r="U81" s="9" t="s">
        <v>122</v>
      </c>
      <c r="V81" s="3">
        <f t="shared" si="1"/>
        <v>1</v>
      </c>
      <c r="W81" s="8"/>
      <c r="X81" s="8"/>
      <c r="Y81" s="8"/>
      <c r="AP81" s="25"/>
      <c r="AQ81"/>
      <c r="AX81" s="3"/>
    </row>
    <row r="82" spans="1:50" x14ac:dyDescent="0.2">
      <c r="A82" s="5">
        <v>40</v>
      </c>
      <c r="B82" s="13">
        <v>45921</v>
      </c>
      <c r="C82" s="37" t="s">
        <v>466</v>
      </c>
      <c r="D82" s="17" t="s">
        <v>100</v>
      </c>
      <c r="E82" s="5" t="s">
        <v>90</v>
      </c>
      <c r="F82" s="5" t="s">
        <v>72</v>
      </c>
      <c r="G82" s="3">
        <v>79</v>
      </c>
      <c r="H82" s="3">
        <v>67</v>
      </c>
      <c r="I82" s="5">
        <v>12</v>
      </c>
      <c r="J82" s="2" t="s">
        <v>483</v>
      </c>
      <c r="K82" s="2" t="s">
        <v>30</v>
      </c>
      <c r="L82" s="30">
        <v>1</v>
      </c>
      <c r="M82" s="9">
        <v>14</v>
      </c>
      <c r="N82" s="2">
        <v>2</v>
      </c>
      <c r="O82" s="2">
        <v>0</v>
      </c>
      <c r="P82" s="2">
        <v>0</v>
      </c>
      <c r="Q82" s="2">
        <v>0</v>
      </c>
      <c r="R82" s="30">
        <v>0</v>
      </c>
      <c r="S82" s="9">
        <v>2</v>
      </c>
      <c r="T82" s="9">
        <v>2</v>
      </c>
      <c r="U82" s="9" t="s">
        <v>122</v>
      </c>
      <c r="V82" s="3">
        <f t="shared" si="1"/>
        <v>1</v>
      </c>
      <c r="W82" s="8"/>
      <c r="X82" s="2"/>
      <c r="Y82" s="2"/>
      <c r="AP82" s="25"/>
      <c r="AQ82"/>
      <c r="AX82" s="3"/>
    </row>
    <row r="83" spans="1:50" x14ac:dyDescent="0.2">
      <c r="A83" s="5">
        <v>40</v>
      </c>
      <c r="B83" s="13">
        <v>45921</v>
      </c>
      <c r="C83" s="37" t="s">
        <v>466</v>
      </c>
      <c r="D83" s="17" t="s">
        <v>100</v>
      </c>
      <c r="E83" s="5" t="s">
        <v>90</v>
      </c>
      <c r="F83" s="5" t="s">
        <v>72</v>
      </c>
      <c r="G83" s="3">
        <v>79</v>
      </c>
      <c r="H83" s="3">
        <v>67</v>
      </c>
      <c r="I83" s="5">
        <v>13</v>
      </c>
      <c r="J83" s="2" t="s">
        <v>484</v>
      </c>
      <c r="K83" s="2" t="s">
        <v>58</v>
      </c>
      <c r="M83" s="9">
        <v>25</v>
      </c>
      <c r="N83" s="2">
        <v>10</v>
      </c>
      <c r="O83" s="2">
        <v>5</v>
      </c>
      <c r="P83" s="2">
        <v>0</v>
      </c>
      <c r="Q83" s="2">
        <v>4</v>
      </c>
      <c r="R83" s="31">
        <v>1</v>
      </c>
      <c r="S83" s="9">
        <v>0</v>
      </c>
      <c r="T83" s="9">
        <v>0</v>
      </c>
      <c r="U83" s="9" t="s">
        <v>122</v>
      </c>
      <c r="V83" s="3">
        <f t="shared" si="1"/>
        <v>1</v>
      </c>
      <c r="W83" s="8"/>
      <c r="AP83" s="25"/>
      <c r="AQ83"/>
      <c r="AX83" s="3"/>
    </row>
    <row r="84" spans="1:50" x14ac:dyDescent="0.2">
      <c r="A84" s="5">
        <v>40</v>
      </c>
      <c r="B84" s="13">
        <v>45921</v>
      </c>
      <c r="C84" s="37" t="s">
        <v>466</v>
      </c>
      <c r="D84" s="17" t="s">
        <v>100</v>
      </c>
      <c r="E84" s="5" t="s">
        <v>90</v>
      </c>
      <c r="F84" s="5" t="s">
        <v>72</v>
      </c>
      <c r="G84" s="3">
        <v>79</v>
      </c>
      <c r="H84" s="3">
        <v>67</v>
      </c>
      <c r="I84" s="3">
        <v>15</v>
      </c>
      <c r="J84" t="s">
        <v>485</v>
      </c>
      <c r="K84" s="2" t="s">
        <v>469</v>
      </c>
      <c r="L84" s="30">
        <v>1</v>
      </c>
      <c r="M84" s="9">
        <v>35</v>
      </c>
      <c r="N84" s="2">
        <v>15</v>
      </c>
      <c r="O84" s="2">
        <v>6</v>
      </c>
      <c r="P84" s="2">
        <v>0</v>
      </c>
      <c r="Q84" s="2">
        <v>6</v>
      </c>
      <c r="R84" s="30">
        <v>0</v>
      </c>
      <c r="S84" s="9">
        <v>3</v>
      </c>
      <c r="T84" s="9">
        <v>1</v>
      </c>
      <c r="U84" s="9" t="s">
        <v>122</v>
      </c>
      <c r="V84" s="3">
        <f t="shared" si="1"/>
        <v>1</v>
      </c>
      <c r="W84" s="8"/>
      <c r="X84" s="2"/>
      <c r="Y84" s="2"/>
      <c r="AP84" s="25"/>
      <c r="AQ84"/>
      <c r="AX84" s="3"/>
    </row>
    <row r="85" spans="1:50" x14ac:dyDescent="0.2">
      <c r="A85" s="5">
        <v>41</v>
      </c>
      <c r="B85" s="13">
        <v>45921</v>
      </c>
      <c r="C85" s="37" t="s">
        <v>162</v>
      </c>
      <c r="D85" s="17" t="s">
        <v>154</v>
      </c>
      <c r="E85" s="5" t="s">
        <v>91</v>
      </c>
      <c r="F85" s="5" t="s">
        <v>72</v>
      </c>
      <c r="G85" s="3">
        <v>71</v>
      </c>
      <c r="H85" s="3">
        <v>68</v>
      </c>
      <c r="I85" s="5">
        <v>4</v>
      </c>
      <c r="J85" s="2" t="s">
        <v>486</v>
      </c>
      <c r="K85" s="2" t="s">
        <v>470</v>
      </c>
      <c r="M85" s="9">
        <v>7</v>
      </c>
      <c r="N85" s="2">
        <v>3</v>
      </c>
      <c r="O85" s="2">
        <v>1</v>
      </c>
      <c r="P85" s="2">
        <v>1</v>
      </c>
      <c r="Q85" s="2">
        <v>0</v>
      </c>
      <c r="R85" s="33">
        <v>0</v>
      </c>
      <c r="S85" s="9">
        <v>0</v>
      </c>
      <c r="T85" s="9">
        <v>1</v>
      </c>
      <c r="U85" s="9" t="s">
        <v>122</v>
      </c>
      <c r="V85" s="3">
        <f t="shared" si="1"/>
        <v>1</v>
      </c>
      <c r="W85" s="8"/>
      <c r="X85" s="2"/>
      <c r="Y85" s="2"/>
      <c r="Z85" s="20"/>
      <c r="AA85" s="18"/>
      <c r="AB85" s="18"/>
      <c r="AC85" s="18"/>
      <c r="AD85" s="19"/>
      <c r="AP85" s="25"/>
      <c r="AQ85"/>
      <c r="AX85" s="3"/>
    </row>
    <row r="86" spans="1:50" x14ac:dyDescent="0.2">
      <c r="A86" s="5">
        <v>41</v>
      </c>
      <c r="B86" s="13">
        <v>45921</v>
      </c>
      <c r="C86" s="37" t="s">
        <v>162</v>
      </c>
      <c r="D86" s="17" t="s">
        <v>154</v>
      </c>
      <c r="E86" s="5" t="s">
        <v>91</v>
      </c>
      <c r="F86" s="5" t="s">
        <v>72</v>
      </c>
      <c r="G86" s="3">
        <v>71</v>
      </c>
      <c r="H86" s="3">
        <v>68</v>
      </c>
      <c r="I86" s="5">
        <v>5</v>
      </c>
      <c r="J86" s="2" t="s">
        <v>487</v>
      </c>
      <c r="K86" s="2" t="s">
        <v>471</v>
      </c>
      <c r="L86" s="30">
        <v>1</v>
      </c>
      <c r="M86" s="9">
        <v>16</v>
      </c>
      <c r="N86" s="2">
        <v>2</v>
      </c>
      <c r="O86" s="2">
        <v>0</v>
      </c>
      <c r="P86" s="2">
        <v>0</v>
      </c>
      <c r="Q86" s="2">
        <v>0</v>
      </c>
      <c r="R86" s="31">
        <v>0</v>
      </c>
      <c r="S86" s="9">
        <v>2</v>
      </c>
      <c r="T86" s="9">
        <v>1</v>
      </c>
      <c r="U86" s="9" t="s">
        <v>122</v>
      </c>
      <c r="V86" s="3">
        <f t="shared" si="1"/>
        <v>1</v>
      </c>
      <c r="W86" s="8"/>
      <c r="X86" s="2"/>
      <c r="Y86" s="2"/>
      <c r="AP86" s="25"/>
      <c r="AQ86"/>
      <c r="AX86" s="3"/>
    </row>
    <row r="87" spans="1:50" x14ac:dyDescent="0.2">
      <c r="A87" s="5">
        <v>41</v>
      </c>
      <c r="B87" s="13">
        <v>45921</v>
      </c>
      <c r="C87" s="37" t="s">
        <v>162</v>
      </c>
      <c r="D87" s="17" t="s">
        <v>154</v>
      </c>
      <c r="E87" s="5" t="s">
        <v>91</v>
      </c>
      <c r="F87" s="5" t="s">
        <v>72</v>
      </c>
      <c r="G87" s="3">
        <v>71</v>
      </c>
      <c r="H87" s="3">
        <v>68</v>
      </c>
      <c r="I87" s="5">
        <v>6</v>
      </c>
      <c r="J87" s="2" t="s">
        <v>1239</v>
      </c>
      <c r="K87" s="2" t="s">
        <v>139</v>
      </c>
      <c r="M87" s="9">
        <v>26</v>
      </c>
      <c r="N87" s="2">
        <v>12</v>
      </c>
      <c r="O87" s="2">
        <v>3</v>
      </c>
      <c r="P87" s="2">
        <v>0</v>
      </c>
      <c r="Q87" s="2">
        <v>3</v>
      </c>
      <c r="R87" s="30">
        <v>0</v>
      </c>
      <c r="S87" s="9">
        <v>6</v>
      </c>
      <c r="T87" s="9">
        <v>1</v>
      </c>
      <c r="U87" s="9" t="s">
        <v>122</v>
      </c>
      <c r="V87" s="3">
        <f t="shared" si="1"/>
        <v>1</v>
      </c>
      <c r="W87" s="8"/>
      <c r="X87" s="2"/>
      <c r="Y87" s="2"/>
      <c r="AP87" s="25"/>
      <c r="AQ87"/>
      <c r="AX87" s="3"/>
    </row>
    <row r="88" spans="1:50" x14ac:dyDescent="0.2">
      <c r="A88" s="5">
        <v>41</v>
      </c>
      <c r="B88" s="13">
        <v>45921</v>
      </c>
      <c r="C88" s="37" t="s">
        <v>162</v>
      </c>
      <c r="D88" s="17" t="s">
        <v>154</v>
      </c>
      <c r="E88" s="5" t="s">
        <v>91</v>
      </c>
      <c r="F88" s="5" t="s">
        <v>72</v>
      </c>
      <c r="G88" s="3">
        <v>71</v>
      </c>
      <c r="H88" s="3">
        <v>68</v>
      </c>
      <c r="I88" s="3">
        <v>7</v>
      </c>
      <c r="J88" t="s">
        <v>190</v>
      </c>
      <c r="K88" s="2" t="s">
        <v>1098</v>
      </c>
      <c r="M88" s="9">
        <v>0</v>
      </c>
      <c r="N88" s="2">
        <v>0</v>
      </c>
      <c r="O88" s="2">
        <v>0</v>
      </c>
      <c r="P88" s="2">
        <v>0</v>
      </c>
      <c r="Q88" s="2">
        <v>0</v>
      </c>
      <c r="R88" s="30">
        <v>0</v>
      </c>
      <c r="S88" s="9">
        <v>0</v>
      </c>
      <c r="T88" s="9">
        <v>0</v>
      </c>
      <c r="U88" s="9" t="s">
        <v>122</v>
      </c>
      <c r="V88" s="3">
        <f t="shared" si="1"/>
        <v>0</v>
      </c>
      <c r="W88" s="8"/>
      <c r="X88" s="2"/>
      <c r="Y88" s="2"/>
      <c r="AP88" s="25"/>
      <c r="AQ88"/>
      <c r="AR88" s="19"/>
      <c r="AS88" s="19"/>
      <c r="AT88" s="19"/>
      <c r="AU88" s="19"/>
      <c r="AV88" s="19"/>
      <c r="AW88" s="19"/>
      <c r="AX88" s="19"/>
    </row>
    <row r="89" spans="1:50" x14ac:dyDescent="0.2">
      <c r="A89" s="5">
        <v>41</v>
      </c>
      <c r="B89" s="13">
        <v>45921</v>
      </c>
      <c r="C89" s="37" t="s">
        <v>162</v>
      </c>
      <c r="D89" s="17" t="s">
        <v>154</v>
      </c>
      <c r="E89" s="5" t="s">
        <v>91</v>
      </c>
      <c r="F89" s="5" t="s">
        <v>72</v>
      </c>
      <c r="G89" s="3">
        <v>71</v>
      </c>
      <c r="H89" s="3">
        <v>68</v>
      </c>
      <c r="I89" s="5">
        <v>8</v>
      </c>
      <c r="J89" s="2" t="s">
        <v>488</v>
      </c>
      <c r="K89" s="2" t="s">
        <v>200</v>
      </c>
      <c r="L89" s="30">
        <v>1</v>
      </c>
      <c r="M89" s="9">
        <v>29</v>
      </c>
      <c r="N89" s="2">
        <v>20</v>
      </c>
      <c r="O89" s="2">
        <v>6</v>
      </c>
      <c r="P89" s="2">
        <v>1</v>
      </c>
      <c r="Q89" s="2">
        <v>5</v>
      </c>
      <c r="R89" s="30">
        <v>0</v>
      </c>
      <c r="S89" s="9">
        <v>7</v>
      </c>
      <c r="T89" s="9">
        <v>3</v>
      </c>
      <c r="U89" s="9" t="s">
        <v>122</v>
      </c>
      <c r="V89" s="3">
        <f t="shared" si="1"/>
        <v>1</v>
      </c>
      <c r="W89" s="8"/>
      <c r="X89" s="2"/>
      <c r="Y89" s="2"/>
      <c r="AP89" s="25"/>
      <c r="AQ89"/>
      <c r="AX89" s="3"/>
    </row>
    <row r="90" spans="1:50" x14ac:dyDescent="0.2">
      <c r="A90" s="5">
        <v>41</v>
      </c>
      <c r="B90" s="13">
        <v>45921</v>
      </c>
      <c r="C90" s="37" t="s">
        <v>162</v>
      </c>
      <c r="D90" s="17" t="s">
        <v>154</v>
      </c>
      <c r="E90" s="5" t="s">
        <v>91</v>
      </c>
      <c r="F90" s="5" t="s">
        <v>72</v>
      </c>
      <c r="G90" s="3">
        <v>71</v>
      </c>
      <c r="H90" s="3">
        <v>68</v>
      </c>
      <c r="I90" s="5">
        <v>9</v>
      </c>
      <c r="J90" s="2" t="s">
        <v>489</v>
      </c>
      <c r="K90" s="2" t="s">
        <v>472</v>
      </c>
      <c r="L90" s="30">
        <v>1</v>
      </c>
      <c r="M90" s="9">
        <v>20</v>
      </c>
      <c r="N90" s="2">
        <v>12</v>
      </c>
      <c r="O90" s="2">
        <v>6</v>
      </c>
      <c r="P90" s="2">
        <v>0</v>
      </c>
      <c r="Q90" s="2">
        <v>6</v>
      </c>
      <c r="R90" s="33">
        <v>0</v>
      </c>
      <c r="S90" s="9">
        <v>0</v>
      </c>
      <c r="T90" s="9">
        <v>3</v>
      </c>
      <c r="U90" s="9" t="s">
        <v>122</v>
      </c>
      <c r="V90" s="3">
        <f t="shared" si="1"/>
        <v>1</v>
      </c>
      <c r="W90" s="8"/>
      <c r="X90" s="8"/>
      <c r="Y90" s="8"/>
      <c r="Z90" s="1"/>
      <c r="AP90" s="25"/>
      <c r="AQ90"/>
      <c r="AX90" s="3"/>
    </row>
    <row r="91" spans="1:50" x14ac:dyDescent="0.2">
      <c r="A91" s="5">
        <v>41</v>
      </c>
      <c r="B91" s="13">
        <v>45921</v>
      </c>
      <c r="C91" s="37" t="s">
        <v>162</v>
      </c>
      <c r="D91" s="17" t="s">
        <v>154</v>
      </c>
      <c r="E91" s="5" t="s">
        <v>91</v>
      </c>
      <c r="F91" s="5" t="s">
        <v>72</v>
      </c>
      <c r="G91" s="3">
        <v>71</v>
      </c>
      <c r="H91" s="3">
        <v>68</v>
      </c>
      <c r="I91" s="5">
        <v>10</v>
      </c>
      <c r="J91" s="2" t="s">
        <v>490</v>
      </c>
      <c r="K91" s="2" t="s">
        <v>473</v>
      </c>
      <c r="M91" s="9">
        <v>13</v>
      </c>
      <c r="N91" s="2">
        <v>2</v>
      </c>
      <c r="O91" s="2">
        <v>1</v>
      </c>
      <c r="P91" s="2">
        <v>0</v>
      </c>
      <c r="Q91" s="2">
        <v>1</v>
      </c>
      <c r="R91" s="33">
        <v>0</v>
      </c>
      <c r="S91" s="9">
        <v>0</v>
      </c>
      <c r="T91" s="9">
        <v>1</v>
      </c>
      <c r="U91" s="9" t="s">
        <v>122</v>
      </c>
      <c r="V91" s="3">
        <f t="shared" si="1"/>
        <v>1</v>
      </c>
      <c r="W91" s="8"/>
      <c r="X91" s="2"/>
      <c r="Y91" s="2"/>
      <c r="AP91" s="25"/>
      <c r="AQ91"/>
    </row>
    <row r="92" spans="1:50" x14ac:dyDescent="0.2">
      <c r="A92" s="5">
        <v>41</v>
      </c>
      <c r="B92" s="13">
        <v>45921</v>
      </c>
      <c r="C92" s="37" t="s">
        <v>162</v>
      </c>
      <c r="D92" s="17" t="s">
        <v>154</v>
      </c>
      <c r="E92" s="5" t="s">
        <v>91</v>
      </c>
      <c r="F92" s="5" t="s">
        <v>72</v>
      </c>
      <c r="G92" s="3">
        <v>71</v>
      </c>
      <c r="H92" s="3">
        <v>68</v>
      </c>
      <c r="I92" s="5">
        <v>11</v>
      </c>
      <c r="J92" s="2" t="s">
        <v>491</v>
      </c>
      <c r="K92" s="2" t="s">
        <v>52</v>
      </c>
      <c r="L92" s="30">
        <v>1</v>
      </c>
      <c r="M92" s="9">
        <v>29</v>
      </c>
      <c r="N92" s="2">
        <v>2</v>
      </c>
      <c r="O92" s="2">
        <v>1</v>
      </c>
      <c r="P92" s="2">
        <v>0</v>
      </c>
      <c r="Q92" s="2">
        <v>1</v>
      </c>
      <c r="R92" s="30">
        <v>0</v>
      </c>
      <c r="S92" s="9">
        <v>0</v>
      </c>
      <c r="T92" s="9">
        <v>2</v>
      </c>
      <c r="U92" s="9" t="s">
        <v>122</v>
      </c>
      <c r="V92" s="3">
        <f t="shared" si="1"/>
        <v>1</v>
      </c>
      <c r="W92" s="8"/>
      <c r="X92" s="8"/>
      <c r="Y92" s="8"/>
      <c r="AP92" s="25"/>
      <c r="AQ92"/>
    </row>
    <row r="93" spans="1:50" x14ac:dyDescent="0.2">
      <c r="A93" s="5">
        <v>41</v>
      </c>
      <c r="B93" s="13">
        <v>45921</v>
      </c>
      <c r="C93" s="37" t="s">
        <v>162</v>
      </c>
      <c r="D93" s="17" t="s">
        <v>154</v>
      </c>
      <c r="E93" s="5" t="s">
        <v>91</v>
      </c>
      <c r="F93" s="5" t="s">
        <v>72</v>
      </c>
      <c r="G93" s="3">
        <v>71</v>
      </c>
      <c r="H93" s="3">
        <v>68</v>
      </c>
      <c r="I93" s="3">
        <v>12</v>
      </c>
      <c r="J93" s="2" t="s">
        <v>492</v>
      </c>
      <c r="K93" s="2" t="s">
        <v>474</v>
      </c>
      <c r="M93" s="9">
        <v>19</v>
      </c>
      <c r="N93" s="2">
        <v>4</v>
      </c>
      <c r="O93" s="2">
        <v>1</v>
      </c>
      <c r="P93" s="2">
        <v>0</v>
      </c>
      <c r="Q93" s="2">
        <v>1</v>
      </c>
      <c r="R93" s="30">
        <v>0</v>
      </c>
      <c r="S93" s="9">
        <v>2</v>
      </c>
      <c r="T93" s="9">
        <v>2</v>
      </c>
      <c r="U93" s="9" t="s">
        <v>122</v>
      </c>
      <c r="V93" s="3">
        <f t="shared" si="1"/>
        <v>1</v>
      </c>
    </row>
    <row r="94" spans="1:50" x14ac:dyDescent="0.2">
      <c r="A94" s="5">
        <v>41</v>
      </c>
      <c r="B94" s="13">
        <v>45921</v>
      </c>
      <c r="C94" s="37" t="s">
        <v>162</v>
      </c>
      <c r="D94" s="17" t="s">
        <v>154</v>
      </c>
      <c r="E94" s="5" t="s">
        <v>91</v>
      </c>
      <c r="F94" s="5" t="s">
        <v>72</v>
      </c>
      <c r="G94" s="3">
        <v>71</v>
      </c>
      <c r="H94" s="3">
        <v>68</v>
      </c>
      <c r="I94" s="3">
        <v>13</v>
      </c>
      <c r="J94" s="2" t="s">
        <v>493</v>
      </c>
      <c r="K94" s="2" t="s">
        <v>291</v>
      </c>
      <c r="L94" s="30">
        <v>1</v>
      </c>
      <c r="M94" s="9">
        <v>23</v>
      </c>
      <c r="N94" s="2">
        <v>8</v>
      </c>
      <c r="O94" s="2">
        <v>3</v>
      </c>
      <c r="P94" s="2">
        <v>1</v>
      </c>
      <c r="Q94" s="2">
        <v>2</v>
      </c>
      <c r="R94" s="30">
        <v>0</v>
      </c>
      <c r="S94" s="9">
        <v>1</v>
      </c>
      <c r="T94" s="9">
        <v>5</v>
      </c>
      <c r="U94" s="9" t="s">
        <v>122</v>
      </c>
      <c r="V94" s="3">
        <f t="shared" si="1"/>
        <v>1</v>
      </c>
    </row>
    <row r="95" spans="1:50" x14ac:dyDescent="0.2">
      <c r="A95" s="5">
        <v>41</v>
      </c>
      <c r="B95" s="13">
        <v>45921</v>
      </c>
      <c r="C95" s="37" t="s">
        <v>162</v>
      </c>
      <c r="D95" s="17" t="s">
        <v>154</v>
      </c>
      <c r="E95" s="5" t="s">
        <v>91</v>
      </c>
      <c r="F95" s="5" t="s">
        <v>72</v>
      </c>
      <c r="G95" s="3">
        <v>71</v>
      </c>
      <c r="H95" s="3">
        <v>68</v>
      </c>
      <c r="I95" s="3">
        <v>14</v>
      </c>
      <c r="J95" s="17" t="s">
        <v>494</v>
      </c>
      <c r="K95" s="2" t="s">
        <v>16</v>
      </c>
      <c r="M95" s="9">
        <v>18</v>
      </c>
      <c r="N95" s="2">
        <v>6</v>
      </c>
      <c r="O95" s="2">
        <v>3</v>
      </c>
      <c r="P95" s="2">
        <v>0</v>
      </c>
      <c r="Q95" s="2">
        <v>3</v>
      </c>
      <c r="R95" s="30">
        <v>0</v>
      </c>
      <c r="S95" s="9">
        <v>0</v>
      </c>
      <c r="T95" s="9">
        <v>2</v>
      </c>
      <c r="U95" s="9" t="s">
        <v>122</v>
      </c>
      <c r="V95" s="3">
        <f t="shared" si="1"/>
        <v>1</v>
      </c>
    </row>
    <row r="96" spans="1:50" x14ac:dyDescent="0.2">
      <c r="A96" s="5">
        <v>41</v>
      </c>
      <c r="B96" s="13">
        <v>45921</v>
      </c>
      <c r="C96" s="37" t="s">
        <v>154</v>
      </c>
      <c r="D96" s="17" t="s">
        <v>162</v>
      </c>
      <c r="E96" s="5" t="s">
        <v>90</v>
      </c>
      <c r="F96" s="5" t="s">
        <v>73</v>
      </c>
      <c r="G96" s="3">
        <v>68</v>
      </c>
      <c r="H96" s="3">
        <v>71</v>
      </c>
      <c r="I96" s="5">
        <v>4</v>
      </c>
      <c r="J96" s="2" t="s">
        <v>1100</v>
      </c>
      <c r="K96" s="2" t="s">
        <v>1099</v>
      </c>
      <c r="M96" s="9">
        <v>15</v>
      </c>
      <c r="N96" s="2">
        <v>4</v>
      </c>
      <c r="O96" s="2">
        <v>0</v>
      </c>
      <c r="P96" s="2">
        <v>0</v>
      </c>
      <c r="Q96" s="31">
        <v>0</v>
      </c>
      <c r="R96" s="9">
        <v>0</v>
      </c>
      <c r="S96" s="9">
        <v>4</v>
      </c>
      <c r="T96" s="9">
        <v>1</v>
      </c>
      <c r="U96" s="9" t="s">
        <v>122</v>
      </c>
      <c r="V96" s="3">
        <f t="shared" si="1"/>
        <v>1</v>
      </c>
    </row>
    <row r="97" spans="1:22" x14ac:dyDescent="0.2">
      <c r="A97" s="5">
        <v>41</v>
      </c>
      <c r="B97" s="13">
        <v>45921</v>
      </c>
      <c r="C97" s="37" t="s">
        <v>154</v>
      </c>
      <c r="D97" s="17" t="s">
        <v>162</v>
      </c>
      <c r="E97" s="5" t="s">
        <v>90</v>
      </c>
      <c r="F97" s="5" t="s">
        <v>73</v>
      </c>
      <c r="G97" s="3">
        <v>68</v>
      </c>
      <c r="H97" s="3">
        <v>71</v>
      </c>
      <c r="I97" s="5">
        <v>5</v>
      </c>
      <c r="J97" s="2" t="s">
        <v>531</v>
      </c>
      <c r="K97" s="2" t="s">
        <v>520</v>
      </c>
      <c r="L97" s="30">
        <v>1</v>
      </c>
      <c r="M97" s="9">
        <v>33</v>
      </c>
      <c r="N97" s="2">
        <v>3</v>
      </c>
      <c r="O97" s="2">
        <v>1</v>
      </c>
      <c r="P97" s="2">
        <v>0</v>
      </c>
      <c r="Q97" s="31">
        <v>1</v>
      </c>
      <c r="R97" s="9">
        <v>0</v>
      </c>
      <c r="S97" s="9">
        <v>1</v>
      </c>
      <c r="T97" s="9">
        <v>1</v>
      </c>
      <c r="U97" s="9" t="s">
        <v>122</v>
      </c>
      <c r="V97" s="3">
        <f t="shared" si="1"/>
        <v>1</v>
      </c>
    </row>
    <row r="98" spans="1:22" x14ac:dyDescent="0.2">
      <c r="A98" s="5">
        <v>41</v>
      </c>
      <c r="B98" s="13">
        <v>45921</v>
      </c>
      <c r="C98" s="37" t="s">
        <v>154</v>
      </c>
      <c r="D98" s="17" t="s">
        <v>162</v>
      </c>
      <c r="E98" s="5" t="s">
        <v>90</v>
      </c>
      <c r="F98" s="5" t="s">
        <v>73</v>
      </c>
      <c r="G98" s="3">
        <v>68</v>
      </c>
      <c r="H98" s="3">
        <v>71</v>
      </c>
      <c r="I98" s="5">
        <v>6</v>
      </c>
      <c r="J98" s="2" t="s">
        <v>532</v>
      </c>
      <c r="K98" s="2" t="s">
        <v>521</v>
      </c>
      <c r="M98" s="9">
        <v>16</v>
      </c>
      <c r="N98" s="2">
        <v>6</v>
      </c>
      <c r="O98" s="2">
        <v>3</v>
      </c>
      <c r="P98" s="2">
        <v>0</v>
      </c>
      <c r="Q98" s="30">
        <v>3</v>
      </c>
      <c r="R98" s="9">
        <v>0</v>
      </c>
      <c r="S98" s="9">
        <v>0</v>
      </c>
      <c r="T98" s="9">
        <v>1</v>
      </c>
      <c r="U98" s="9" t="s">
        <v>122</v>
      </c>
      <c r="V98" s="3">
        <f t="shared" si="1"/>
        <v>1</v>
      </c>
    </row>
    <row r="99" spans="1:22" x14ac:dyDescent="0.2">
      <c r="A99" s="5">
        <v>41</v>
      </c>
      <c r="B99" s="13">
        <v>45921</v>
      </c>
      <c r="C99" s="37" t="s">
        <v>154</v>
      </c>
      <c r="D99" s="17" t="s">
        <v>162</v>
      </c>
      <c r="E99" s="5" t="s">
        <v>90</v>
      </c>
      <c r="F99" s="5" t="s">
        <v>73</v>
      </c>
      <c r="G99" s="3">
        <v>68</v>
      </c>
      <c r="H99" s="3">
        <v>71</v>
      </c>
      <c r="I99" s="5">
        <v>7</v>
      </c>
      <c r="J99" s="2" t="s">
        <v>533</v>
      </c>
      <c r="K99" s="2" t="s">
        <v>29</v>
      </c>
      <c r="L99" s="30">
        <v>1</v>
      </c>
      <c r="M99" s="9">
        <v>29</v>
      </c>
      <c r="N99" s="2">
        <v>12</v>
      </c>
      <c r="O99" s="2">
        <v>4</v>
      </c>
      <c r="P99" s="2">
        <v>3</v>
      </c>
      <c r="Q99" s="33">
        <v>0</v>
      </c>
      <c r="R99" s="9">
        <v>1</v>
      </c>
      <c r="S99" s="9">
        <v>1</v>
      </c>
      <c r="T99" s="9">
        <v>1</v>
      </c>
      <c r="U99" s="9" t="s">
        <v>122</v>
      </c>
      <c r="V99" s="3">
        <f t="shared" si="1"/>
        <v>1</v>
      </c>
    </row>
    <row r="100" spans="1:22" x14ac:dyDescent="0.2">
      <c r="A100" s="5">
        <v>41</v>
      </c>
      <c r="B100" s="13">
        <v>45921</v>
      </c>
      <c r="C100" s="37" t="s">
        <v>154</v>
      </c>
      <c r="D100" s="17" t="s">
        <v>162</v>
      </c>
      <c r="E100" s="5" t="s">
        <v>90</v>
      </c>
      <c r="F100" s="5" t="s">
        <v>73</v>
      </c>
      <c r="G100" s="3">
        <v>68</v>
      </c>
      <c r="H100" s="3">
        <v>71</v>
      </c>
      <c r="I100" s="5">
        <v>8</v>
      </c>
      <c r="J100" s="2" t="s">
        <v>135</v>
      </c>
      <c r="K100" s="2" t="s">
        <v>522</v>
      </c>
      <c r="L100" s="30">
        <v>1</v>
      </c>
      <c r="M100" s="9">
        <v>24</v>
      </c>
      <c r="N100" s="2">
        <v>12</v>
      </c>
      <c r="O100" s="2">
        <v>5</v>
      </c>
      <c r="P100" s="2">
        <v>0</v>
      </c>
      <c r="Q100" s="31">
        <v>3</v>
      </c>
      <c r="R100" s="9">
        <v>2</v>
      </c>
      <c r="S100" s="9">
        <v>2</v>
      </c>
      <c r="T100" s="9">
        <v>4</v>
      </c>
      <c r="U100" s="9" t="s">
        <v>122</v>
      </c>
      <c r="V100" s="3">
        <f t="shared" si="1"/>
        <v>1</v>
      </c>
    </row>
    <row r="101" spans="1:22" x14ac:dyDescent="0.2">
      <c r="A101" s="5">
        <v>41</v>
      </c>
      <c r="B101" s="13">
        <v>45921</v>
      </c>
      <c r="C101" s="37" t="s">
        <v>154</v>
      </c>
      <c r="D101" s="17" t="s">
        <v>162</v>
      </c>
      <c r="E101" s="5" t="s">
        <v>90</v>
      </c>
      <c r="F101" s="5" t="s">
        <v>73</v>
      </c>
      <c r="G101" s="3">
        <v>68</v>
      </c>
      <c r="H101" s="3">
        <v>71</v>
      </c>
      <c r="I101" s="3">
        <v>9</v>
      </c>
      <c r="J101" t="s">
        <v>534</v>
      </c>
      <c r="K101" s="2" t="s">
        <v>523</v>
      </c>
      <c r="M101" s="9">
        <v>19</v>
      </c>
      <c r="N101" s="2">
        <v>15</v>
      </c>
      <c r="O101" s="2">
        <v>3</v>
      </c>
      <c r="P101" s="2">
        <v>2</v>
      </c>
      <c r="Q101" s="30">
        <v>1</v>
      </c>
      <c r="R101" s="9">
        <v>0</v>
      </c>
      <c r="S101" s="9">
        <v>7</v>
      </c>
      <c r="T101" s="9">
        <v>2</v>
      </c>
      <c r="U101" s="9" t="s">
        <v>122</v>
      </c>
      <c r="V101" s="3">
        <f t="shared" si="1"/>
        <v>1</v>
      </c>
    </row>
    <row r="102" spans="1:22" x14ac:dyDescent="0.2">
      <c r="A102" s="5">
        <v>41</v>
      </c>
      <c r="B102" s="13">
        <v>45921</v>
      </c>
      <c r="C102" s="37" t="s">
        <v>154</v>
      </c>
      <c r="D102" s="17" t="s">
        <v>162</v>
      </c>
      <c r="E102" s="5" t="s">
        <v>90</v>
      </c>
      <c r="F102" s="5" t="s">
        <v>73</v>
      </c>
      <c r="G102" s="3">
        <v>68</v>
      </c>
      <c r="H102" s="3">
        <v>71</v>
      </c>
      <c r="I102" s="5">
        <v>10</v>
      </c>
      <c r="J102" s="2" t="s">
        <v>535</v>
      </c>
      <c r="K102" s="2" t="s">
        <v>524</v>
      </c>
      <c r="M102" s="9">
        <v>14</v>
      </c>
      <c r="N102" s="2">
        <v>0</v>
      </c>
      <c r="O102" s="2">
        <v>0</v>
      </c>
      <c r="P102" s="2">
        <v>0</v>
      </c>
      <c r="Q102" s="30">
        <v>0</v>
      </c>
      <c r="R102" s="9">
        <v>0</v>
      </c>
      <c r="S102" s="9">
        <v>0</v>
      </c>
      <c r="T102" s="9">
        <v>2</v>
      </c>
      <c r="U102" s="9" t="s">
        <v>122</v>
      </c>
      <c r="V102" s="3">
        <f t="shared" si="1"/>
        <v>1</v>
      </c>
    </row>
    <row r="103" spans="1:22" x14ac:dyDescent="0.2">
      <c r="A103" s="5">
        <v>41</v>
      </c>
      <c r="B103" s="13">
        <v>45921</v>
      </c>
      <c r="C103" s="37" t="s">
        <v>154</v>
      </c>
      <c r="D103" s="17" t="s">
        <v>162</v>
      </c>
      <c r="E103" s="5" t="s">
        <v>90</v>
      </c>
      <c r="F103" s="5" t="s">
        <v>73</v>
      </c>
      <c r="G103" s="3">
        <v>68</v>
      </c>
      <c r="H103" s="3">
        <v>71</v>
      </c>
      <c r="I103" s="3">
        <v>12</v>
      </c>
      <c r="J103" t="s">
        <v>536</v>
      </c>
      <c r="K103" s="2" t="s">
        <v>168</v>
      </c>
      <c r="M103" s="9">
        <v>16</v>
      </c>
      <c r="N103" s="2">
        <v>2</v>
      </c>
      <c r="O103" s="2">
        <v>1</v>
      </c>
      <c r="P103" s="2">
        <v>0</v>
      </c>
      <c r="Q103" s="30">
        <v>1</v>
      </c>
      <c r="R103" s="9">
        <v>0</v>
      </c>
      <c r="S103" s="9">
        <v>0</v>
      </c>
      <c r="T103" s="9">
        <v>2</v>
      </c>
      <c r="U103" s="9" t="s">
        <v>122</v>
      </c>
      <c r="V103" s="3">
        <f t="shared" si="1"/>
        <v>1</v>
      </c>
    </row>
    <row r="104" spans="1:22" x14ac:dyDescent="0.2">
      <c r="A104" s="5">
        <v>41</v>
      </c>
      <c r="B104" s="13">
        <v>45921</v>
      </c>
      <c r="C104" s="37" t="s">
        <v>154</v>
      </c>
      <c r="D104" s="17" t="s">
        <v>162</v>
      </c>
      <c r="E104" s="5" t="s">
        <v>90</v>
      </c>
      <c r="F104" s="5" t="s">
        <v>73</v>
      </c>
      <c r="G104" s="3">
        <v>68</v>
      </c>
      <c r="H104" s="3">
        <v>71</v>
      </c>
      <c r="I104" s="5">
        <v>13</v>
      </c>
      <c r="J104" s="2" t="s">
        <v>537</v>
      </c>
      <c r="K104" s="2" t="s">
        <v>29</v>
      </c>
      <c r="L104" s="30">
        <v>1</v>
      </c>
      <c r="M104" s="9">
        <v>24</v>
      </c>
      <c r="N104" s="2">
        <v>12</v>
      </c>
      <c r="O104" s="2">
        <v>6</v>
      </c>
      <c r="P104" s="2">
        <v>0</v>
      </c>
      <c r="Q104" s="30">
        <v>6</v>
      </c>
      <c r="R104" s="9">
        <v>0</v>
      </c>
      <c r="S104" s="9">
        <v>0</v>
      </c>
      <c r="T104" s="9">
        <v>2</v>
      </c>
      <c r="U104" s="9" t="s">
        <v>122</v>
      </c>
      <c r="V104" s="3">
        <f t="shared" si="1"/>
        <v>1</v>
      </c>
    </row>
    <row r="105" spans="1:22" x14ac:dyDescent="0.2">
      <c r="A105" s="5">
        <v>41</v>
      </c>
      <c r="B105" s="13">
        <v>45921</v>
      </c>
      <c r="C105" s="37" t="s">
        <v>154</v>
      </c>
      <c r="D105" s="17" t="s">
        <v>162</v>
      </c>
      <c r="E105" s="5" t="s">
        <v>90</v>
      </c>
      <c r="F105" s="5" t="s">
        <v>73</v>
      </c>
      <c r="G105" s="3">
        <v>68</v>
      </c>
      <c r="H105" s="3">
        <v>71</v>
      </c>
      <c r="I105" s="5">
        <v>14</v>
      </c>
      <c r="J105" s="2" t="s">
        <v>1101</v>
      </c>
      <c r="K105" s="2" t="s">
        <v>133</v>
      </c>
      <c r="M105" s="9">
        <v>0</v>
      </c>
      <c r="N105" s="2">
        <v>0</v>
      </c>
      <c r="O105" s="2">
        <v>0</v>
      </c>
      <c r="P105" s="2">
        <v>0</v>
      </c>
      <c r="Q105" s="33">
        <v>0</v>
      </c>
      <c r="R105" s="9">
        <v>0</v>
      </c>
      <c r="S105" s="9">
        <v>0</v>
      </c>
      <c r="T105" s="9">
        <v>0</v>
      </c>
      <c r="U105" s="9" t="s">
        <v>122</v>
      </c>
      <c r="V105" s="3">
        <f t="shared" si="1"/>
        <v>0</v>
      </c>
    </row>
    <row r="106" spans="1:22" x14ac:dyDescent="0.2">
      <c r="A106" s="5">
        <v>41</v>
      </c>
      <c r="B106" s="13">
        <v>45921</v>
      </c>
      <c r="C106" s="37" t="s">
        <v>154</v>
      </c>
      <c r="D106" s="17" t="s">
        <v>162</v>
      </c>
      <c r="E106" s="5" t="s">
        <v>90</v>
      </c>
      <c r="F106" s="5" t="s">
        <v>73</v>
      </c>
      <c r="G106" s="3">
        <v>68</v>
      </c>
      <c r="H106" s="3">
        <v>71</v>
      </c>
      <c r="I106" s="5">
        <v>15</v>
      </c>
      <c r="J106" s="2" t="s">
        <v>538</v>
      </c>
      <c r="K106" s="2" t="s">
        <v>525</v>
      </c>
      <c r="L106" s="30">
        <v>1</v>
      </c>
      <c r="M106" s="9">
        <v>10</v>
      </c>
      <c r="N106" s="2">
        <v>2</v>
      </c>
      <c r="O106" s="2">
        <v>1</v>
      </c>
      <c r="P106" s="2">
        <v>0</v>
      </c>
      <c r="Q106" s="30">
        <v>1</v>
      </c>
      <c r="R106" s="9">
        <v>0</v>
      </c>
      <c r="S106" s="9">
        <v>0</v>
      </c>
      <c r="T106" s="9">
        <v>3</v>
      </c>
      <c r="U106" s="9" t="s">
        <v>122</v>
      </c>
      <c r="V106" s="3">
        <f t="shared" si="1"/>
        <v>1</v>
      </c>
    </row>
    <row r="107" spans="1:22" x14ac:dyDescent="0.2">
      <c r="A107" s="5">
        <v>42</v>
      </c>
      <c r="B107" s="13">
        <v>45921</v>
      </c>
      <c r="C107" s="37" t="s">
        <v>167</v>
      </c>
      <c r="D107" s="17" t="s">
        <v>158</v>
      </c>
      <c r="E107" s="5" t="s">
        <v>91</v>
      </c>
      <c r="F107" s="5" t="s">
        <v>73</v>
      </c>
      <c r="G107" s="3">
        <v>58</v>
      </c>
      <c r="H107" s="3">
        <v>60</v>
      </c>
      <c r="I107" s="5">
        <v>4</v>
      </c>
      <c r="J107" s="2" t="s">
        <v>539</v>
      </c>
      <c r="K107" s="2" t="s">
        <v>417</v>
      </c>
      <c r="M107" s="9">
        <v>4</v>
      </c>
      <c r="N107" s="2">
        <v>0</v>
      </c>
      <c r="O107" s="2">
        <v>0</v>
      </c>
      <c r="P107" s="2">
        <v>0</v>
      </c>
      <c r="Q107" s="2">
        <v>0</v>
      </c>
      <c r="R107" s="31">
        <v>0</v>
      </c>
      <c r="S107" s="9">
        <v>0</v>
      </c>
      <c r="T107" s="9">
        <v>0</v>
      </c>
      <c r="U107" s="9" t="s">
        <v>122</v>
      </c>
      <c r="V107" s="3">
        <f t="shared" si="1"/>
        <v>1</v>
      </c>
    </row>
    <row r="108" spans="1:22" x14ac:dyDescent="0.2">
      <c r="A108" s="5">
        <v>42</v>
      </c>
      <c r="B108" s="13">
        <v>45921</v>
      </c>
      <c r="C108" s="37" t="s">
        <v>167</v>
      </c>
      <c r="D108" s="17" t="s">
        <v>158</v>
      </c>
      <c r="E108" s="5" t="s">
        <v>91</v>
      </c>
      <c r="F108" s="5" t="s">
        <v>73</v>
      </c>
      <c r="G108" s="3">
        <v>58</v>
      </c>
      <c r="H108" s="3">
        <v>60</v>
      </c>
      <c r="I108" s="5">
        <v>5</v>
      </c>
      <c r="J108" s="2" t="s">
        <v>540</v>
      </c>
      <c r="K108" s="2" t="s">
        <v>160</v>
      </c>
      <c r="L108" s="30">
        <v>1</v>
      </c>
      <c r="M108" s="9">
        <v>27</v>
      </c>
      <c r="N108" s="2">
        <v>17</v>
      </c>
      <c r="O108" s="2">
        <v>7</v>
      </c>
      <c r="P108" s="2">
        <v>1</v>
      </c>
      <c r="Q108" s="2">
        <v>5</v>
      </c>
      <c r="R108" s="33">
        <v>1</v>
      </c>
      <c r="S108" s="9">
        <v>2</v>
      </c>
      <c r="T108" s="9">
        <v>3</v>
      </c>
      <c r="U108" s="9" t="s">
        <v>122</v>
      </c>
      <c r="V108" s="3">
        <f t="shared" si="1"/>
        <v>1</v>
      </c>
    </row>
    <row r="109" spans="1:22" x14ac:dyDescent="0.2">
      <c r="A109" s="5">
        <v>42</v>
      </c>
      <c r="B109" s="13">
        <v>45921</v>
      </c>
      <c r="C109" s="37" t="s">
        <v>167</v>
      </c>
      <c r="D109" s="17" t="s">
        <v>158</v>
      </c>
      <c r="E109" s="5" t="s">
        <v>91</v>
      </c>
      <c r="F109" s="5" t="s">
        <v>73</v>
      </c>
      <c r="G109" s="3">
        <v>58</v>
      </c>
      <c r="H109" s="3">
        <v>60</v>
      </c>
      <c r="I109" s="3">
        <v>6</v>
      </c>
      <c r="J109" t="s">
        <v>541</v>
      </c>
      <c r="K109" s="2" t="s">
        <v>55</v>
      </c>
      <c r="L109" s="30">
        <v>1</v>
      </c>
      <c r="M109" s="9">
        <v>26</v>
      </c>
      <c r="N109" s="2">
        <v>11</v>
      </c>
      <c r="O109" s="2">
        <v>5</v>
      </c>
      <c r="P109" s="2">
        <v>1</v>
      </c>
      <c r="Q109" s="2">
        <v>4</v>
      </c>
      <c r="R109" s="30">
        <v>0</v>
      </c>
      <c r="S109" s="9">
        <v>0</v>
      </c>
      <c r="T109" s="9">
        <v>1</v>
      </c>
      <c r="U109" s="9" t="s">
        <v>122</v>
      </c>
      <c r="V109" s="3">
        <f t="shared" si="1"/>
        <v>1</v>
      </c>
    </row>
    <row r="110" spans="1:22" x14ac:dyDescent="0.2">
      <c r="A110" s="5">
        <v>42</v>
      </c>
      <c r="B110" s="13">
        <v>45921</v>
      </c>
      <c r="C110" s="37" t="s">
        <v>167</v>
      </c>
      <c r="D110" s="17" t="s">
        <v>158</v>
      </c>
      <c r="E110" s="5" t="s">
        <v>91</v>
      </c>
      <c r="F110" s="5" t="s">
        <v>73</v>
      </c>
      <c r="G110" s="3">
        <v>58</v>
      </c>
      <c r="H110" s="3">
        <v>60</v>
      </c>
      <c r="I110" s="3">
        <v>7</v>
      </c>
      <c r="J110" t="s">
        <v>1103</v>
      </c>
      <c r="K110" s="2" t="s">
        <v>66</v>
      </c>
      <c r="M110" s="9">
        <v>0</v>
      </c>
      <c r="N110" s="2">
        <v>0</v>
      </c>
      <c r="O110" s="2">
        <v>0</v>
      </c>
      <c r="P110" s="2">
        <v>0</v>
      </c>
      <c r="Q110" s="2">
        <v>0</v>
      </c>
      <c r="R110" s="30">
        <v>0</v>
      </c>
      <c r="S110" s="9">
        <v>0</v>
      </c>
      <c r="T110" s="9">
        <v>0</v>
      </c>
      <c r="U110" s="9" t="s">
        <v>122</v>
      </c>
      <c r="V110" s="3">
        <f t="shared" si="1"/>
        <v>0</v>
      </c>
    </row>
    <row r="111" spans="1:22" x14ac:dyDescent="0.2">
      <c r="A111" s="5">
        <v>42</v>
      </c>
      <c r="B111" s="13">
        <v>45921</v>
      </c>
      <c r="C111" s="37" t="s">
        <v>167</v>
      </c>
      <c r="D111" s="17" t="s">
        <v>158</v>
      </c>
      <c r="E111" s="5" t="s">
        <v>91</v>
      </c>
      <c r="F111" s="5" t="s">
        <v>73</v>
      </c>
      <c r="G111" s="3">
        <v>58</v>
      </c>
      <c r="H111" s="3">
        <v>60</v>
      </c>
      <c r="I111" s="5">
        <v>8</v>
      </c>
      <c r="J111" s="2" t="s">
        <v>542</v>
      </c>
      <c r="K111" s="2" t="s">
        <v>526</v>
      </c>
      <c r="M111" s="9">
        <v>21</v>
      </c>
      <c r="N111" s="2">
        <v>0</v>
      </c>
      <c r="O111" s="2">
        <v>0</v>
      </c>
      <c r="P111" s="2">
        <v>0</v>
      </c>
      <c r="Q111" s="2">
        <v>0</v>
      </c>
      <c r="R111" s="30">
        <v>0</v>
      </c>
      <c r="S111" s="9">
        <v>0</v>
      </c>
      <c r="T111" s="9">
        <v>2</v>
      </c>
      <c r="U111" s="9" t="s">
        <v>122</v>
      </c>
      <c r="V111" s="3">
        <f t="shared" si="1"/>
        <v>1</v>
      </c>
    </row>
    <row r="112" spans="1:22" x14ac:dyDescent="0.2">
      <c r="A112" s="5">
        <v>42</v>
      </c>
      <c r="B112" s="13">
        <v>45921</v>
      </c>
      <c r="C112" s="37" t="s">
        <v>167</v>
      </c>
      <c r="D112" s="17" t="s">
        <v>158</v>
      </c>
      <c r="E112" s="5" t="s">
        <v>91</v>
      </c>
      <c r="F112" s="5" t="s">
        <v>73</v>
      </c>
      <c r="G112" s="3">
        <v>58</v>
      </c>
      <c r="H112" s="3">
        <v>60</v>
      </c>
      <c r="I112" s="5">
        <v>9</v>
      </c>
      <c r="J112" s="2" t="s">
        <v>543</v>
      </c>
      <c r="K112" s="2" t="s">
        <v>33</v>
      </c>
      <c r="M112" s="9">
        <v>21</v>
      </c>
      <c r="N112" s="2">
        <v>8</v>
      </c>
      <c r="O112" s="2">
        <v>4</v>
      </c>
      <c r="P112" s="2">
        <v>0</v>
      </c>
      <c r="Q112" s="2">
        <v>3</v>
      </c>
      <c r="R112" s="33">
        <v>1</v>
      </c>
      <c r="S112" s="9">
        <v>0</v>
      </c>
      <c r="T112" s="9">
        <v>1</v>
      </c>
      <c r="U112" s="9" t="s">
        <v>122</v>
      </c>
      <c r="V112" s="3">
        <f t="shared" si="1"/>
        <v>1</v>
      </c>
    </row>
    <row r="113" spans="1:22" x14ac:dyDescent="0.2">
      <c r="A113" s="5">
        <v>42</v>
      </c>
      <c r="B113" s="13">
        <v>45921</v>
      </c>
      <c r="C113" s="37" t="s">
        <v>167</v>
      </c>
      <c r="D113" s="17" t="s">
        <v>158</v>
      </c>
      <c r="E113" s="5" t="s">
        <v>91</v>
      </c>
      <c r="F113" s="5" t="s">
        <v>73</v>
      </c>
      <c r="G113" s="3">
        <v>58</v>
      </c>
      <c r="H113" s="3">
        <v>60</v>
      </c>
      <c r="I113" s="5">
        <v>10</v>
      </c>
      <c r="J113" s="2" t="s">
        <v>170</v>
      </c>
      <c r="K113" s="2" t="s">
        <v>35</v>
      </c>
      <c r="M113" s="9">
        <v>25</v>
      </c>
      <c r="N113" s="2">
        <v>0</v>
      </c>
      <c r="O113" s="2">
        <v>0</v>
      </c>
      <c r="P113" s="2">
        <v>0</v>
      </c>
      <c r="Q113" s="2">
        <v>0</v>
      </c>
      <c r="R113" s="30">
        <v>0</v>
      </c>
      <c r="S113" s="9">
        <v>0</v>
      </c>
      <c r="T113" s="9">
        <v>4</v>
      </c>
      <c r="U113" s="9" t="s">
        <v>122</v>
      </c>
      <c r="V113" s="3">
        <f t="shared" si="1"/>
        <v>1</v>
      </c>
    </row>
    <row r="114" spans="1:22" x14ac:dyDescent="0.2">
      <c r="A114" s="5">
        <v>42</v>
      </c>
      <c r="B114" s="13">
        <v>45921</v>
      </c>
      <c r="C114" s="37" t="s">
        <v>167</v>
      </c>
      <c r="D114" s="17" t="s">
        <v>158</v>
      </c>
      <c r="E114" s="5" t="s">
        <v>91</v>
      </c>
      <c r="F114" s="5" t="s">
        <v>73</v>
      </c>
      <c r="G114" s="3">
        <v>58</v>
      </c>
      <c r="H114" s="3">
        <v>60</v>
      </c>
      <c r="I114" s="9">
        <v>11</v>
      </c>
      <c r="J114" s="8" t="s">
        <v>544</v>
      </c>
      <c r="K114" s="2" t="s">
        <v>527</v>
      </c>
      <c r="M114" s="9">
        <v>1</v>
      </c>
      <c r="N114" s="2">
        <v>0</v>
      </c>
      <c r="O114" s="2">
        <v>0</v>
      </c>
      <c r="P114" s="2">
        <v>0</v>
      </c>
      <c r="Q114" s="2">
        <v>0</v>
      </c>
      <c r="R114" s="30">
        <v>0</v>
      </c>
      <c r="S114" s="9">
        <v>0</v>
      </c>
      <c r="T114" s="9">
        <v>0</v>
      </c>
      <c r="U114" s="9" t="s">
        <v>122</v>
      </c>
      <c r="V114" s="3">
        <f t="shared" si="1"/>
        <v>1</v>
      </c>
    </row>
    <row r="115" spans="1:22" x14ac:dyDescent="0.2">
      <c r="A115" s="5">
        <v>42</v>
      </c>
      <c r="B115" s="13">
        <v>45921</v>
      </c>
      <c r="C115" s="37" t="s">
        <v>167</v>
      </c>
      <c r="D115" s="17" t="s">
        <v>158</v>
      </c>
      <c r="E115" s="5" t="s">
        <v>91</v>
      </c>
      <c r="F115" s="5" t="s">
        <v>73</v>
      </c>
      <c r="G115" s="3">
        <v>58</v>
      </c>
      <c r="H115" s="3">
        <v>60</v>
      </c>
      <c r="I115" s="9">
        <v>12</v>
      </c>
      <c r="J115" s="8" t="s">
        <v>545</v>
      </c>
      <c r="K115" s="8" t="s">
        <v>364</v>
      </c>
      <c r="L115" s="30">
        <v>1</v>
      </c>
      <c r="M115" s="9">
        <v>23</v>
      </c>
      <c r="N115" s="8">
        <v>3</v>
      </c>
      <c r="O115" s="8">
        <v>1</v>
      </c>
      <c r="P115" s="8">
        <v>1</v>
      </c>
      <c r="Q115" s="8">
        <v>0</v>
      </c>
      <c r="R115" s="31">
        <v>0</v>
      </c>
      <c r="S115" s="9">
        <v>0</v>
      </c>
      <c r="T115" s="9">
        <v>1</v>
      </c>
      <c r="U115" s="9" t="s">
        <v>122</v>
      </c>
      <c r="V115" s="3">
        <f t="shared" si="1"/>
        <v>1</v>
      </c>
    </row>
    <row r="116" spans="1:22" x14ac:dyDescent="0.2">
      <c r="A116" s="5">
        <v>42</v>
      </c>
      <c r="B116" s="13">
        <v>45921</v>
      </c>
      <c r="C116" s="37" t="s">
        <v>167</v>
      </c>
      <c r="D116" s="17" t="s">
        <v>158</v>
      </c>
      <c r="E116" s="5" t="s">
        <v>91</v>
      </c>
      <c r="F116" s="5" t="s">
        <v>73</v>
      </c>
      <c r="G116" s="3">
        <v>58</v>
      </c>
      <c r="H116" s="3">
        <v>60</v>
      </c>
      <c r="I116" s="5">
        <v>13</v>
      </c>
      <c r="J116" s="2" t="s">
        <v>24</v>
      </c>
      <c r="K116" s="2" t="s">
        <v>528</v>
      </c>
      <c r="L116" s="30">
        <v>1</v>
      </c>
      <c r="M116" s="9">
        <v>14</v>
      </c>
      <c r="N116" s="2">
        <v>4</v>
      </c>
      <c r="O116" s="2">
        <v>1</v>
      </c>
      <c r="P116" s="2">
        <v>1</v>
      </c>
      <c r="Q116" s="2">
        <v>0</v>
      </c>
      <c r="R116" s="31">
        <v>0</v>
      </c>
      <c r="S116" s="9">
        <v>1</v>
      </c>
      <c r="T116" s="9">
        <v>4</v>
      </c>
      <c r="U116" s="9" t="s">
        <v>122</v>
      </c>
      <c r="V116" s="3">
        <f t="shared" si="1"/>
        <v>1</v>
      </c>
    </row>
    <row r="117" spans="1:22" x14ac:dyDescent="0.2">
      <c r="A117" s="5">
        <v>42</v>
      </c>
      <c r="B117" s="13">
        <v>45921</v>
      </c>
      <c r="C117" s="37" t="s">
        <v>167</v>
      </c>
      <c r="D117" s="17" t="s">
        <v>158</v>
      </c>
      <c r="E117" s="5" t="s">
        <v>91</v>
      </c>
      <c r="F117" s="5" t="s">
        <v>73</v>
      </c>
      <c r="G117" s="3">
        <v>58</v>
      </c>
      <c r="H117" s="3">
        <v>60</v>
      </c>
      <c r="I117" s="5">
        <v>14</v>
      </c>
      <c r="J117" s="2" t="s">
        <v>546</v>
      </c>
      <c r="K117" s="2" t="s">
        <v>529</v>
      </c>
      <c r="L117" s="30">
        <v>1</v>
      </c>
      <c r="M117" s="9">
        <v>24</v>
      </c>
      <c r="N117" s="2">
        <v>10</v>
      </c>
      <c r="O117" s="2">
        <v>5</v>
      </c>
      <c r="P117" s="2">
        <v>0</v>
      </c>
      <c r="Q117" s="2">
        <v>4</v>
      </c>
      <c r="R117" s="30">
        <v>1</v>
      </c>
      <c r="S117" s="9">
        <v>0</v>
      </c>
      <c r="T117" s="9">
        <v>2</v>
      </c>
      <c r="U117" s="9" t="s">
        <v>122</v>
      </c>
      <c r="V117" s="3">
        <f t="shared" si="1"/>
        <v>1</v>
      </c>
    </row>
    <row r="118" spans="1:22" x14ac:dyDescent="0.2">
      <c r="A118" s="5">
        <v>42</v>
      </c>
      <c r="B118" s="13">
        <v>45921</v>
      </c>
      <c r="C118" s="37" t="s">
        <v>167</v>
      </c>
      <c r="D118" s="17" t="s">
        <v>158</v>
      </c>
      <c r="E118" s="5" t="s">
        <v>91</v>
      </c>
      <c r="F118" s="5" t="s">
        <v>73</v>
      </c>
      <c r="G118" s="3">
        <v>58</v>
      </c>
      <c r="H118" s="3">
        <v>60</v>
      </c>
      <c r="I118" s="5">
        <v>15</v>
      </c>
      <c r="J118" s="2" t="s">
        <v>547</v>
      </c>
      <c r="K118" s="2" t="s">
        <v>530</v>
      </c>
      <c r="M118" s="9">
        <v>14</v>
      </c>
      <c r="N118" s="2">
        <v>5</v>
      </c>
      <c r="O118" s="2">
        <v>2</v>
      </c>
      <c r="P118" s="2">
        <v>0</v>
      </c>
      <c r="Q118" s="2">
        <v>1</v>
      </c>
      <c r="R118" s="31">
        <v>1</v>
      </c>
      <c r="S118" s="9">
        <v>1</v>
      </c>
      <c r="T118" s="9">
        <v>1</v>
      </c>
      <c r="U118" s="9" t="s">
        <v>122</v>
      </c>
      <c r="V118" s="3">
        <f t="shared" si="1"/>
        <v>1</v>
      </c>
    </row>
    <row r="119" spans="1:22" x14ac:dyDescent="0.2">
      <c r="A119" s="5">
        <v>42</v>
      </c>
      <c r="B119" s="13">
        <v>45921</v>
      </c>
      <c r="C119" s="37" t="s">
        <v>158</v>
      </c>
      <c r="D119" s="17" t="s">
        <v>167</v>
      </c>
      <c r="E119" s="5" t="s">
        <v>90</v>
      </c>
      <c r="F119" s="5" t="s">
        <v>72</v>
      </c>
      <c r="G119" s="3">
        <v>60</v>
      </c>
      <c r="H119" s="3">
        <v>58</v>
      </c>
      <c r="I119" s="5">
        <v>0</v>
      </c>
      <c r="J119" s="2" t="s">
        <v>500</v>
      </c>
      <c r="K119" s="2" t="s">
        <v>45</v>
      </c>
      <c r="L119" s="30">
        <v>1</v>
      </c>
      <c r="M119" s="9">
        <v>23</v>
      </c>
      <c r="N119" s="2">
        <v>11</v>
      </c>
      <c r="O119" s="2">
        <v>3</v>
      </c>
      <c r="P119" s="2">
        <v>1</v>
      </c>
      <c r="Q119" s="2">
        <v>1</v>
      </c>
      <c r="R119" s="31">
        <v>1</v>
      </c>
      <c r="S119" s="9">
        <v>4</v>
      </c>
      <c r="T119" s="9">
        <v>1</v>
      </c>
      <c r="U119" s="9" t="s">
        <v>122</v>
      </c>
      <c r="V119" s="3">
        <f t="shared" si="1"/>
        <v>1</v>
      </c>
    </row>
    <row r="120" spans="1:22" x14ac:dyDescent="0.2">
      <c r="A120" s="5">
        <v>42</v>
      </c>
      <c r="B120" s="13">
        <v>45921</v>
      </c>
      <c r="C120" s="37" t="s">
        <v>158</v>
      </c>
      <c r="D120" s="17" t="s">
        <v>167</v>
      </c>
      <c r="E120" s="5" t="s">
        <v>90</v>
      </c>
      <c r="F120" s="5" t="s">
        <v>72</v>
      </c>
      <c r="G120" s="3">
        <v>60</v>
      </c>
      <c r="H120" s="3">
        <v>58</v>
      </c>
      <c r="I120" s="5">
        <v>1</v>
      </c>
      <c r="J120" s="2" t="s">
        <v>501</v>
      </c>
      <c r="K120" s="2" t="s">
        <v>19</v>
      </c>
      <c r="M120" s="9">
        <v>23</v>
      </c>
      <c r="N120" s="2">
        <v>4</v>
      </c>
      <c r="O120" s="2">
        <v>2</v>
      </c>
      <c r="P120" s="2">
        <v>0</v>
      </c>
      <c r="Q120" s="2">
        <v>0</v>
      </c>
      <c r="R120" s="30">
        <v>2</v>
      </c>
      <c r="S120" s="9">
        <v>0</v>
      </c>
      <c r="T120" s="9">
        <v>3</v>
      </c>
      <c r="U120" s="9" t="s">
        <v>122</v>
      </c>
      <c r="V120" s="3">
        <f t="shared" si="1"/>
        <v>1</v>
      </c>
    </row>
    <row r="121" spans="1:22" x14ac:dyDescent="0.2">
      <c r="A121" s="5">
        <v>42</v>
      </c>
      <c r="B121" s="13">
        <v>45921</v>
      </c>
      <c r="C121" s="37" t="s">
        <v>158</v>
      </c>
      <c r="D121" s="17" t="s">
        <v>167</v>
      </c>
      <c r="E121" s="5" t="s">
        <v>90</v>
      </c>
      <c r="F121" s="5" t="s">
        <v>72</v>
      </c>
      <c r="G121" s="3">
        <v>60</v>
      </c>
      <c r="H121" s="3">
        <v>58</v>
      </c>
      <c r="I121" s="5">
        <v>2</v>
      </c>
      <c r="J121" s="2" t="s">
        <v>509</v>
      </c>
      <c r="K121" s="2" t="s">
        <v>56</v>
      </c>
      <c r="L121" s="30">
        <v>1</v>
      </c>
      <c r="M121" s="9">
        <v>25</v>
      </c>
      <c r="N121" s="2">
        <v>7</v>
      </c>
      <c r="O121" s="2">
        <v>2</v>
      </c>
      <c r="P121" s="2">
        <v>0</v>
      </c>
      <c r="Q121" s="2">
        <v>1</v>
      </c>
      <c r="R121" s="31">
        <v>1</v>
      </c>
      <c r="S121" s="9">
        <v>3</v>
      </c>
      <c r="T121" s="9">
        <v>1</v>
      </c>
      <c r="U121" s="9" t="s">
        <v>122</v>
      </c>
      <c r="V121" s="3">
        <f t="shared" si="1"/>
        <v>1</v>
      </c>
    </row>
    <row r="122" spans="1:22" x14ac:dyDescent="0.2">
      <c r="A122" s="5">
        <v>42</v>
      </c>
      <c r="B122" s="13">
        <v>45921</v>
      </c>
      <c r="C122" s="37" t="s">
        <v>158</v>
      </c>
      <c r="D122" s="17" t="s">
        <v>167</v>
      </c>
      <c r="E122" s="5" t="s">
        <v>90</v>
      </c>
      <c r="F122" s="5" t="s">
        <v>72</v>
      </c>
      <c r="G122" s="3">
        <v>60</v>
      </c>
      <c r="H122" s="3">
        <v>58</v>
      </c>
      <c r="I122" s="3">
        <v>13</v>
      </c>
      <c r="J122" t="s">
        <v>503</v>
      </c>
      <c r="K122" s="2" t="s">
        <v>43</v>
      </c>
      <c r="L122" s="30">
        <v>1</v>
      </c>
      <c r="M122" s="9">
        <v>23</v>
      </c>
      <c r="N122" s="2">
        <v>10</v>
      </c>
      <c r="O122" s="2">
        <v>5</v>
      </c>
      <c r="P122" s="2">
        <v>0</v>
      </c>
      <c r="Q122" s="2">
        <v>4</v>
      </c>
      <c r="R122" s="30">
        <v>1</v>
      </c>
      <c r="S122" s="9">
        <v>0</v>
      </c>
      <c r="T122" s="9">
        <v>2</v>
      </c>
      <c r="U122" s="9" t="s">
        <v>122</v>
      </c>
      <c r="V122" s="3">
        <f t="shared" si="1"/>
        <v>1</v>
      </c>
    </row>
    <row r="123" spans="1:22" x14ac:dyDescent="0.2">
      <c r="A123" s="5">
        <v>42</v>
      </c>
      <c r="B123" s="13">
        <v>45921</v>
      </c>
      <c r="C123" s="37" t="s">
        <v>158</v>
      </c>
      <c r="D123" s="17" t="s">
        <v>167</v>
      </c>
      <c r="E123" s="5" t="s">
        <v>90</v>
      </c>
      <c r="F123" s="5" t="s">
        <v>72</v>
      </c>
      <c r="G123" s="3">
        <v>60</v>
      </c>
      <c r="H123" s="3">
        <v>58</v>
      </c>
      <c r="I123" s="5">
        <v>15</v>
      </c>
      <c r="J123" s="2" t="s">
        <v>504</v>
      </c>
      <c r="K123" s="2" t="s">
        <v>495</v>
      </c>
      <c r="M123" s="9">
        <v>10</v>
      </c>
      <c r="N123" s="2">
        <v>0</v>
      </c>
      <c r="O123" s="2">
        <v>0</v>
      </c>
      <c r="P123" s="2">
        <v>0</v>
      </c>
      <c r="Q123" s="2">
        <v>0</v>
      </c>
      <c r="R123" s="33">
        <v>0</v>
      </c>
      <c r="S123" s="9">
        <v>0</v>
      </c>
      <c r="T123" s="9">
        <v>1</v>
      </c>
      <c r="U123" s="9" t="s">
        <v>122</v>
      </c>
      <c r="V123" s="3">
        <f t="shared" si="1"/>
        <v>1</v>
      </c>
    </row>
    <row r="124" spans="1:22" x14ac:dyDescent="0.2">
      <c r="A124" s="5">
        <v>42</v>
      </c>
      <c r="B124" s="13">
        <v>45921</v>
      </c>
      <c r="C124" s="37" t="s">
        <v>158</v>
      </c>
      <c r="D124" s="17" t="s">
        <v>167</v>
      </c>
      <c r="E124" s="5" t="s">
        <v>90</v>
      </c>
      <c r="F124" s="5" t="s">
        <v>72</v>
      </c>
      <c r="G124" s="3">
        <v>60</v>
      </c>
      <c r="H124" s="3">
        <v>58</v>
      </c>
      <c r="I124" s="5">
        <v>20</v>
      </c>
      <c r="J124" s="2" t="s">
        <v>505</v>
      </c>
      <c r="K124" s="2" t="s">
        <v>31</v>
      </c>
      <c r="L124" s="30">
        <v>1</v>
      </c>
      <c r="M124" s="9">
        <v>33</v>
      </c>
      <c r="N124" s="2">
        <v>19</v>
      </c>
      <c r="O124" s="2">
        <v>8</v>
      </c>
      <c r="P124" s="2">
        <v>0</v>
      </c>
      <c r="Q124" s="2">
        <v>5</v>
      </c>
      <c r="R124" s="30">
        <v>3</v>
      </c>
      <c r="S124" s="9">
        <v>3</v>
      </c>
      <c r="T124" s="9">
        <v>1</v>
      </c>
      <c r="U124" s="9" t="s">
        <v>122</v>
      </c>
      <c r="V124" s="3">
        <f t="shared" si="1"/>
        <v>1</v>
      </c>
    </row>
    <row r="125" spans="1:22" x14ac:dyDescent="0.2">
      <c r="A125" s="5">
        <v>42</v>
      </c>
      <c r="B125" s="13">
        <v>45921</v>
      </c>
      <c r="C125" s="37" t="s">
        <v>158</v>
      </c>
      <c r="D125" s="17" t="s">
        <v>167</v>
      </c>
      <c r="E125" s="5" t="s">
        <v>90</v>
      </c>
      <c r="F125" s="5" t="s">
        <v>72</v>
      </c>
      <c r="G125" s="3">
        <v>60</v>
      </c>
      <c r="H125" s="3">
        <v>58</v>
      </c>
      <c r="I125" s="9">
        <v>22</v>
      </c>
      <c r="J125" s="8" t="s">
        <v>506</v>
      </c>
      <c r="K125" s="8" t="s">
        <v>496</v>
      </c>
      <c r="L125" s="30">
        <v>1</v>
      </c>
      <c r="M125" s="9">
        <v>27</v>
      </c>
      <c r="N125" s="8">
        <v>4</v>
      </c>
      <c r="O125" s="8">
        <v>1</v>
      </c>
      <c r="P125" s="8">
        <v>0</v>
      </c>
      <c r="Q125" s="8">
        <v>1</v>
      </c>
      <c r="R125" s="9">
        <v>0</v>
      </c>
      <c r="S125" s="9">
        <v>2</v>
      </c>
      <c r="T125" s="9">
        <v>2</v>
      </c>
      <c r="U125" s="9" t="s">
        <v>122</v>
      </c>
      <c r="V125" s="3">
        <f t="shared" si="1"/>
        <v>1</v>
      </c>
    </row>
    <row r="126" spans="1:22" x14ac:dyDescent="0.2">
      <c r="A126" s="5">
        <v>42</v>
      </c>
      <c r="B126" s="13">
        <v>45921</v>
      </c>
      <c r="C126" s="37" t="s">
        <v>158</v>
      </c>
      <c r="D126" s="17" t="s">
        <v>167</v>
      </c>
      <c r="E126" s="5" t="s">
        <v>90</v>
      </c>
      <c r="F126" s="5" t="s">
        <v>72</v>
      </c>
      <c r="G126" s="3">
        <v>60</v>
      </c>
      <c r="H126" s="3">
        <v>58</v>
      </c>
      <c r="I126" s="5">
        <v>25</v>
      </c>
      <c r="J126" s="2" t="s">
        <v>507</v>
      </c>
      <c r="K126" s="2" t="s">
        <v>26</v>
      </c>
      <c r="M126" s="9">
        <v>18</v>
      </c>
      <c r="N126" s="2">
        <v>2</v>
      </c>
      <c r="O126" s="2">
        <v>1</v>
      </c>
      <c r="P126" s="2">
        <v>0</v>
      </c>
      <c r="Q126" s="2">
        <v>1</v>
      </c>
      <c r="R126" s="9">
        <v>0</v>
      </c>
      <c r="S126" s="9">
        <v>0</v>
      </c>
      <c r="T126" s="9">
        <v>3</v>
      </c>
      <c r="U126" s="9" t="s">
        <v>122</v>
      </c>
      <c r="V126" s="3">
        <f t="shared" si="1"/>
        <v>1</v>
      </c>
    </row>
    <row r="127" spans="1:22" x14ac:dyDescent="0.2">
      <c r="A127" s="5">
        <v>42</v>
      </c>
      <c r="B127" s="13">
        <v>45921</v>
      </c>
      <c r="C127" s="37" t="s">
        <v>158</v>
      </c>
      <c r="D127" s="17" t="s">
        <v>167</v>
      </c>
      <c r="E127" s="5" t="s">
        <v>90</v>
      </c>
      <c r="F127" s="5" t="s">
        <v>72</v>
      </c>
      <c r="G127" s="3">
        <v>60</v>
      </c>
      <c r="H127" s="3">
        <v>58</v>
      </c>
      <c r="I127" s="5">
        <v>34</v>
      </c>
      <c r="J127" s="2" t="s">
        <v>508</v>
      </c>
      <c r="K127" s="2" t="s">
        <v>9</v>
      </c>
      <c r="M127" s="9">
        <v>7</v>
      </c>
      <c r="N127" s="2">
        <v>0</v>
      </c>
      <c r="O127" s="2">
        <v>0</v>
      </c>
      <c r="P127" s="2">
        <v>0</v>
      </c>
      <c r="Q127" s="2">
        <v>0</v>
      </c>
      <c r="R127" s="9">
        <v>0</v>
      </c>
      <c r="S127" s="9">
        <v>0</v>
      </c>
      <c r="T127" s="9">
        <v>0</v>
      </c>
      <c r="U127" s="9" t="s">
        <v>122</v>
      </c>
      <c r="V127" s="3">
        <f t="shared" si="1"/>
        <v>1</v>
      </c>
    </row>
    <row r="128" spans="1:22" x14ac:dyDescent="0.2">
      <c r="A128" s="5">
        <v>42</v>
      </c>
      <c r="B128" s="13">
        <v>45921</v>
      </c>
      <c r="C128" s="37" t="s">
        <v>158</v>
      </c>
      <c r="D128" s="17" t="s">
        <v>167</v>
      </c>
      <c r="E128" s="5" t="s">
        <v>90</v>
      </c>
      <c r="F128" s="5" t="s">
        <v>72</v>
      </c>
      <c r="G128" s="3">
        <v>60</v>
      </c>
      <c r="H128" s="3">
        <v>58</v>
      </c>
      <c r="I128" s="5">
        <v>77</v>
      </c>
      <c r="J128" s="2" t="s">
        <v>1104</v>
      </c>
      <c r="K128" s="2" t="s">
        <v>1102</v>
      </c>
      <c r="M128" s="9">
        <v>11</v>
      </c>
      <c r="N128" s="2">
        <v>3</v>
      </c>
      <c r="O128" s="2">
        <v>1</v>
      </c>
      <c r="P128" s="2">
        <v>0</v>
      </c>
      <c r="Q128" s="2">
        <v>0</v>
      </c>
      <c r="R128" s="9">
        <v>1</v>
      </c>
      <c r="S128" s="9">
        <v>1</v>
      </c>
      <c r="T128" s="9">
        <v>1</v>
      </c>
      <c r="U128" s="9" t="s">
        <v>122</v>
      </c>
      <c r="V128" s="3">
        <f t="shared" si="1"/>
        <v>1</v>
      </c>
    </row>
    <row r="129" spans="1:23" x14ac:dyDescent="0.2">
      <c r="A129" s="5">
        <v>70</v>
      </c>
      <c r="B129" s="13">
        <v>45928</v>
      </c>
      <c r="C129" s="37" t="s">
        <v>158</v>
      </c>
      <c r="D129" s="17" t="s">
        <v>154</v>
      </c>
      <c r="E129" s="5" t="s">
        <v>91</v>
      </c>
      <c r="F129" s="5" t="s">
        <v>73</v>
      </c>
      <c r="G129" s="5">
        <v>75</v>
      </c>
      <c r="H129" s="5">
        <v>85</v>
      </c>
      <c r="I129" s="3">
        <v>1</v>
      </c>
      <c r="J129" t="s">
        <v>501</v>
      </c>
      <c r="K129" t="s">
        <v>19</v>
      </c>
      <c r="M129" s="9">
        <v>20</v>
      </c>
      <c r="N129" s="2">
        <v>5</v>
      </c>
      <c r="O129" s="2">
        <v>2</v>
      </c>
      <c r="P129" s="2">
        <v>0</v>
      </c>
      <c r="Q129" s="2">
        <v>2</v>
      </c>
      <c r="R129" s="9">
        <v>0</v>
      </c>
      <c r="S129" s="9">
        <v>1</v>
      </c>
      <c r="T129" s="9">
        <v>4</v>
      </c>
      <c r="U129" s="9" t="s">
        <v>122</v>
      </c>
      <c r="V129" s="3">
        <f t="shared" si="1"/>
        <v>1</v>
      </c>
    </row>
    <row r="130" spans="1:23" x14ac:dyDescent="0.2">
      <c r="A130" s="5">
        <v>70</v>
      </c>
      <c r="B130" s="13">
        <v>45928</v>
      </c>
      <c r="C130" s="37" t="s">
        <v>158</v>
      </c>
      <c r="D130" s="17" t="s">
        <v>154</v>
      </c>
      <c r="E130" s="5" t="s">
        <v>91</v>
      </c>
      <c r="F130" s="5" t="s">
        <v>73</v>
      </c>
      <c r="G130" s="5">
        <v>75</v>
      </c>
      <c r="H130" s="5">
        <v>85</v>
      </c>
      <c r="I130" s="5">
        <v>3</v>
      </c>
      <c r="J130" s="2" t="s">
        <v>500</v>
      </c>
      <c r="K130" t="s">
        <v>45</v>
      </c>
      <c r="L130" s="30">
        <v>1</v>
      </c>
      <c r="M130" s="9">
        <v>24</v>
      </c>
      <c r="N130" s="2">
        <v>21</v>
      </c>
      <c r="O130" s="2">
        <v>8</v>
      </c>
      <c r="P130" s="2">
        <v>3</v>
      </c>
      <c r="Q130" s="2">
        <v>5</v>
      </c>
      <c r="R130" s="9">
        <v>0</v>
      </c>
      <c r="S130" s="9">
        <v>2</v>
      </c>
      <c r="T130" s="9">
        <v>3</v>
      </c>
      <c r="U130" s="9" t="s">
        <v>122</v>
      </c>
      <c r="V130" s="3">
        <f t="shared" si="1"/>
        <v>1</v>
      </c>
      <c r="W130" s="2"/>
    </row>
    <row r="131" spans="1:23" x14ac:dyDescent="0.2">
      <c r="A131" s="5">
        <v>70</v>
      </c>
      <c r="B131" s="13">
        <v>45928</v>
      </c>
      <c r="C131" s="37" t="s">
        <v>158</v>
      </c>
      <c r="D131" s="17" t="s">
        <v>154</v>
      </c>
      <c r="E131" s="5" t="s">
        <v>91</v>
      </c>
      <c r="F131" s="5" t="s">
        <v>73</v>
      </c>
      <c r="G131" s="5">
        <v>75</v>
      </c>
      <c r="H131" s="5">
        <v>85</v>
      </c>
      <c r="I131" s="9">
        <v>9</v>
      </c>
      <c r="J131" s="8" t="s">
        <v>504</v>
      </c>
      <c r="K131" t="s">
        <v>495</v>
      </c>
      <c r="M131" s="9">
        <v>10</v>
      </c>
      <c r="N131" s="8">
        <v>0</v>
      </c>
      <c r="O131" s="8">
        <v>0</v>
      </c>
      <c r="P131" s="8">
        <v>0</v>
      </c>
      <c r="Q131" s="8">
        <v>0</v>
      </c>
      <c r="R131" s="9">
        <v>0</v>
      </c>
      <c r="S131" s="9">
        <v>0</v>
      </c>
      <c r="T131" s="9">
        <v>2</v>
      </c>
      <c r="U131" s="9" t="s">
        <v>122</v>
      </c>
      <c r="V131" s="3">
        <f t="shared" si="1"/>
        <v>1</v>
      </c>
      <c r="W131" s="8"/>
    </row>
    <row r="132" spans="1:23" x14ac:dyDescent="0.2">
      <c r="A132" s="5">
        <v>70</v>
      </c>
      <c r="B132" s="13">
        <v>45928</v>
      </c>
      <c r="C132" s="37" t="s">
        <v>158</v>
      </c>
      <c r="D132" s="17" t="s">
        <v>154</v>
      </c>
      <c r="E132" s="5" t="s">
        <v>91</v>
      </c>
      <c r="F132" s="5" t="s">
        <v>73</v>
      </c>
      <c r="G132" s="5">
        <v>75</v>
      </c>
      <c r="H132" s="5">
        <v>85</v>
      </c>
      <c r="I132" s="5">
        <v>11</v>
      </c>
      <c r="J132" s="2" t="s">
        <v>509</v>
      </c>
      <c r="K132" t="s">
        <v>56</v>
      </c>
      <c r="L132" s="30">
        <v>1</v>
      </c>
      <c r="M132" s="9">
        <v>26</v>
      </c>
      <c r="N132" s="2">
        <v>11</v>
      </c>
      <c r="O132" s="2">
        <v>5</v>
      </c>
      <c r="P132" s="2">
        <v>1</v>
      </c>
      <c r="Q132" s="2">
        <v>3</v>
      </c>
      <c r="R132" s="9">
        <v>1</v>
      </c>
      <c r="S132" s="9">
        <v>0</v>
      </c>
      <c r="T132" s="9">
        <v>3</v>
      </c>
      <c r="U132" s="9" t="s">
        <v>122</v>
      </c>
      <c r="V132" s="3">
        <f t="shared" si="1"/>
        <v>1</v>
      </c>
      <c r="W132" s="2"/>
    </row>
    <row r="133" spans="1:23" x14ac:dyDescent="0.2">
      <c r="A133" s="5">
        <v>70</v>
      </c>
      <c r="B133" s="13">
        <v>45928</v>
      </c>
      <c r="C133" s="37" t="s">
        <v>158</v>
      </c>
      <c r="D133" s="17" t="s">
        <v>154</v>
      </c>
      <c r="E133" s="5" t="s">
        <v>91</v>
      </c>
      <c r="F133" s="5" t="s">
        <v>73</v>
      </c>
      <c r="G133" s="5">
        <v>75</v>
      </c>
      <c r="H133" s="5">
        <v>85</v>
      </c>
      <c r="I133" s="5">
        <v>13</v>
      </c>
      <c r="J133" s="2" t="s">
        <v>503</v>
      </c>
      <c r="K133" t="s">
        <v>43</v>
      </c>
      <c r="L133" s="30">
        <v>1</v>
      </c>
      <c r="M133" s="9">
        <v>25</v>
      </c>
      <c r="N133" s="2">
        <v>0</v>
      </c>
      <c r="O133" s="2">
        <v>0</v>
      </c>
      <c r="P133" s="2">
        <v>0</v>
      </c>
      <c r="Q133" s="2">
        <v>0</v>
      </c>
      <c r="R133" s="9">
        <v>0</v>
      </c>
      <c r="S133" s="9">
        <v>0</v>
      </c>
      <c r="T133" s="9">
        <v>1</v>
      </c>
      <c r="U133" s="9" t="s">
        <v>122</v>
      </c>
      <c r="V133" s="3">
        <f t="shared" si="1"/>
        <v>1</v>
      </c>
      <c r="W133" s="2"/>
    </row>
    <row r="134" spans="1:23" x14ac:dyDescent="0.2">
      <c r="A134" s="5">
        <v>70</v>
      </c>
      <c r="B134" s="13">
        <v>45928</v>
      </c>
      <c r="C134" s="37" t="s">
        <v>158</v>
      </c>
      <c r="D134" s="17" t="s">
        <v>154</v>
      </c>
      <c r="E134" s="5" t="s">
        <v>91</v>
      </c>
      <c r="F134" s="5" t="s">
        <v>73</v>
      </c>
      <c r="G134" s="5">
        <v>75</v>
      </c>
      <c r="H134" s="5">
        <v>85</v>
      </c>
      <c r="I134" s="5">
        <v>15</v>
      </c>
      <c r="J134" s="2" t="s">
        <v>507</v>
      </c>
      <c r="K134" t="s">
        <v>26</v>
      </c>
      <c r="M134" s="9">
        <v>19</v>
      </c>
      <c r="N134" s="2">
        <v>5</v>
      </c>
      <c r="O134" s="2">
        <v>2</v>
      </c>
      <c r="P134" s="2">
        <v>1</v>
      </c>
      <c r="Q134" s="2">
        <v>1</v>
      </c>
      <c r="R134" s="9">
        <v>0</v>
      </c>
      <c r="S134" s="9">
        <v>0</v>
      </c>
      <c r="T134" s="9">
        <v>3</v>
      </c>
      <c r="U134" s="9" t="s">
        <v>122</v>
      </c>
      <c r="V134" s="3">
        <f t="shared" si="1"/>
        <v>1</v>
      </c>
      <c r="W134" s="2"/>
    </row>
    <row r="135" spans="1:23" x14ac:dyDescent="0.2">
      <c r="A135" s="5">
        <v>70</v>
      </c>
      <c r="B135" s="13">
        <v>45928</v>
      </c>
      <c r="C135" s="37" t="s">
        <v>158</v>
      </c>
      <c r="D135" s="17" t="s">
        <v>154</v>
      </c>
      <c r="E135" s="5" t="s">
        <v>91</v>
      </c>
      <c r="F135" s="5" t="s">
        <v>73</v>
      </c>
      <c r="G135" s="5">
        <v>75</v>
      </c>
      <c r="H135" s="5">
        <v>85</v>
      </c>
      <c r="I135" s="9">
        <v>24</v>
      </c>
      <c r="J135" s="8" t="s">
        <v>506</v>
      </c>
      <c r="K135" t="s">
        <v>496</v>
      </c>
      <c r="L135" s="30">
        <v>1</v>
      </c>
      <c r="M135" s="9">
        <v>34</v>
      </c>
      <c r="N135" s="8">
        <v>20</v>
      </c>
      <c r="O135" s="8">
        <v>6</v>
      </c>
      <c r="P135" s="8">
        <v>4</v>
      </c>
      <c r="Q135" s="8">
        <v>2</v>
      </c>
      <c r="R135" s="9">
        <v>0</v>
      </c>
      <c r="S135" s="9">
        <v>4</v>
      </c>
      <c r="T135" s="9">
        <v>0</v>
      </c>
      <c r="U135" s="9" t="s">
        <v>122</v>
      </c>
      <c r="V135" s="3">
        <f t="shared" si="1"/>
        <v>1</v>
      </c>
      <c r="W135" s="8"/>
    </row>
    <row r="136" spans="1:23" x14ac:dyDescent="0.2">
      <c r="A136" s="5">
        <v>70</v>
      </c>
      <c r="B136" s="13">
        <v>45928</v>
      </c>
      <c r="C136" s="37" t="s">
        <v>158</v>
      </c>
      <c r="D136" s="17" t="s">
        <v>154</v>
      </c>
      <c r="E136" s="5" t="s">
        <v>91</v>
      </c>
      <c r="F136" s="5" t="s">
        <v>73</v>
      </c>
      <c r="G136" s="5">
        <v>75</v>
      </c>
      <c r="H136" s="5">
        <v>85</v>
      </c>
      <c r="I136" s="9">
        <v>34</v>
      </c>
      <c r="J136" s="8" t="s">
        <v>508</v>
      </c>
      <c r="K136" t="s">
        <v>9</v>
      </c>
      <c r="M136" s="9">
        <v>10</v>
      </c>
      <c r="N136" s="8">
        <v>1</v>
      </c>
      <c r="O136" s="8">
        <v>0</v>
      </c>
      <c r="P136" s="8">
        <v>0</v>
      </c>
      <c r="Q136" s="8">
        <v>0</v>
      </c>
      <c r="R136" s="9">
        <v>0</v>
      </c>
      <c r="S136" s="9">
        <v>1</v>
      </c>
      <c r="T136" s="9">
        <v>2</v>
      </c>
      <c r="U136" s="9" t="s">
        <v>122</v>
      </c>
      <c r="V136" s="3">
        <f t="shared" si="1"/>
        <v>1</v>
      </c>
      <c r="W136" s="8"/>
    </row>
    <row r="137" spans="1:23" x14ac:dyDescent="0.2">
      <c r="A137" s="5">
        <v>70</v>
      </c>
      <c r="B137" s="13">
        <v>45928</v>
      </c>
      <c r="C137" s="37" t="s">
        <v>158</v>
      </c>
      <c r="D137" s="17" t="s">
        <v>154</v>
      </c>
      <c r="E137" s="5" t="s">
        <v>91</v>
      </c>
      <c r="F137" s="5" t="s">
        <v>73</v>
      </c>
      <c r="G137" s="5">
        <v>75</v>
      </c>
      <c r="H137" s="5">
        <v>85</v>
      </c>
      <c r="I137" s="3">
        <v>62</v>
      </c>
      <c r="J137" t="s">
        <v>505</v>
      </c>
      <c r="K137" t="s">
        <v>31</v>
      </c>
      <c r="L137" s="30">
        <v>1</v>
      </c>
      <c r="M137" s="9">
        <v>27</v>
      </c>
      <c r="N137" s="8">
        <v>12</v>
      </c>
      <c r="O137" s="8">
        <v>3</v>
      </c>
      <c r="P137" s="8">
        <v>1</v>
      </c>
      <c r="Q137" s="8">
        <v>2</v>
      </c>
      <c r="R137" s="9">
        <v>0</v>
      </c>
      <c r="S137" s="9">
        <v>5</v>
      </c>
      <c r="T137" s="9">
        <v>4</v>
      </c>
      <c r="U137" s="9" t="s">
        <v>122</v>
      </c>
      <c r="V137" s="3">
        <f t="shared" si="1"/>
        <v>1</v>
      </c>
    </row>
    <row r="138" spans="1:23" x14ac:dyDescent="0.2">
      <c r="A138" s="5">
        <v>70</v>
      </c>
      <c r="B138" s="13">
        <v>45928</v>
      </c>
      <c r="C138" s="37" t="s">
        <v>158</v>
      </c>
      <c r="D138" s="17" t="s">
        <v>154</v>
      </c>
      <c r="E138" s="5" t="s">
        <v>91</v>
      </c>
      <c r="F138" s="5" t="s">
        <v>73</v>
      </c>
      <c r="G138" s="5">
        <v>75</v>
      </c>
      <c r="H138" s="5">
        <v>85</v>
      </c>
      <c r="I138" s="5">
        <v>77</v>
      </c>
      <c r="J138" s="2" t="s">
        <v>1104</v>
      </c>
      <c r="K138" t="s">
        <v>1102</v>
      </c>
      <c r="M138" s="9">
        <v>5</v>
      </c>
      <c r="N138" s="2">
        <v>0</v>
      </c>
      <c r="O138" s="2">
        <v>0</v>
      </c>
      <c r="P138" s="2">
        <v>0</v>
      </c>
      <c r="Q138" s="2">
        <v>0</v>
      </c>
      <c r="R138" s="9">
        <v>0</v>
      </c>
      <c r="S138" s="9">
        <v>0</v>
      </c>
      <c r="T138" s="9">
        <v>2</v>
      </c>
      <c r="U138" s="9" t="s">
        <v>122</v>
      </c>
      <c r="V138" s="3">
        <f t="shared" si="1"/>
        <v>1</v>
      </c>
      <c r="W138" s="2"/>
    </row>
    <row r="139" spans="1:23" x14ac:dyDescent="0.2">
      <c r="A139" s="5">
        <v>70</v>
      </c>
      <c r="B139" s="13">
        <v>45928</v>
      </c>
      <c r="C139" s="37" t="s">
        <v>154</v>
      </c>
      <c r="D139" s="17" t="s">
        <v>158</v>
      </c>
      <c r="E139" s="5" t="s">
        <v>90</v>
      </c>
      <c r="F139" s="5" t="s">
        <v>72</v>
      </c>
      <c r="G139" s="5">
        <v>85</v>
      </c>
      <c r="H139" s="5">
        <v>75</v>
      </c>
      <c r="I139" s="5">
        <v>4</v>
      </c>
      <c r="J139" s="2" t="s">
        <v>1100</v>
      </c>
      <c r="K139" t="s">
        <v>1099</v>
      </c>
      <c r="M139" s="9">
        <v>9</v>
      </c>
      <c r="N139" s="2">
        <v>3</v>
      </c>
      <c r="O139" s="2">
        <v>1</v>
      </c>
      <c r="P139" s="2">
        <v>1</v>
      </c>
      <c r="Q139" s="2">
        <v>0</v>
      </c>
      <c r="R139" s="9">
        <v>0</v>
      </c>
      <c r="S139" s="9">
        <v>0</v>
      </c>
      <c r="T139" s="9">
        <v>0</v>
      </c>
      <c r="U139" s="9" t="s">
        <v>122</v>
      </c>
      <c r="V139" s="3">
        <f t="shared" si="1"/>
        <v>1</v>
      </c>
      <c r="W139" s="2"/>
    </row>
    <row r="140" spans="1:23" x14ac:dyDescent="0.2">
      <c r="A140" s="5">
        <v>70</v>
      </c>
      <c r="B140" s="13">
        <v>45928</v>
      </c>
      <c r="C140" s="37" t="s">
        <v>154</v>
      </c>
      <c r="D140" s="17" t="s">
        <v>158</v>
      </c>
      <c r="E140" s="5" t="s">
        <v>90</v>
      </c>
      <c r="F140" s="5" t="s">
        <v>72</v>
      </c>
      <c r="G140" s="5">
        <v>85</v>
      </c>
      <c r="H140" s="5">
        <v>75</v>
      </c>
      <c r="I140" s="3">
        <v>5</v>
      </c>
      <c r="J140" t="s">
        <v>531</v>
      </c>
      <c r="K140" t="s">
        <v>520</v>
      </c>
      <c r="L140" s="30">
        <v>1</v>
      </c>
      <c r="M140" s="9">
        <v>31</v>
      </c>
      <c r="N140" s="2">
        <v>8</v>
      </c>
      <c r="O140" s="2">
        <v>3</v>
      </c>
      <c r="P140" s="2">
        <v>1</v>
      </c>
      <c r="Q140" s="2">
        <v>2</v>
      </c>
      <c r="R140" s="9">
        <v>0</v>
      </c>
      <c r="S140" s="9">
        <v>1</v>
      </c>
      <c r="T140" s="9">
        <v>1</v>
      </c>
      <c r="U140" s="9" t="s">
        <v>122</v>
      </c>
      <c r="V140" s="3">
        <f t="shared" si="1"/>
        <v>1</v>
      </c>
    </row>
    <row r="141" spans="1:23" x14ac:dyDescent="0.2">
      <c r="A141" s="5">
        <v>70</v>
      </c>
      <c r="B141" s="13">
        <v>45928</v>
      </c>
      <c r="C141" s="37" t="s">
        <v>154</v>
      </c>
      <c r="D141" s="17" t="s">
        <v>158</v>
      </c>
      <c r="E141" s="5" t="s">
        <v>90</v>
      </c>
      <c r="F141" s="5" t="s">
        <v>72</v>
      </c>
      <c r="G141" s="5">
        <v>85</v>
      </c>
      <c r="H141" s="5">
        <v>75</v>
      </c>
      <c r="I141" s="5">
        <v>6</v>
      </c>
      <c r="J141" s="2" t="s">
        <v>532</v>
      </c>
      <c r="K141" t="s">
        <v>521</v>
      </c>
      <c r="M141" s="9">
        <v>13</v>
      </c>
      <c r="N141" s="2">
        <v>5</v>
      </c>
      <c r="O141" s="2">
        <v>2</v>
      </c>
      <c r="P141" s="2">
        <v>0</v>
      </c>
      <c r="Q141" s="2">
        <v>2</v>
      </c>
      <c r="R141" s="9">
        <v>0</v>
      </c>
      <c r="S141" s="9">
        <v>1</v>
      </c>
      <c r="T141" s="9">
        <v>2</v>
      </c>
      <c r="U141" s="9" t="s">
        <v>122</v>
      </c>
      <c r="V141" s="3">
        <f t="shared" si="1"/>
        <v>1</v>
      </c>
      <c r="W141" s="2"/>
    </row>
    <row r="142" spans="1:23" x14ac:dyDescent="0.2">
      <c r="A142" s="5">
        <v>70</v>
      </c>
      <c r="B142" s="13">
        <v>45928</v>
      </c>
      <c r="C142" s="37" t="s">
        <v>154</v>
      </c>
      <c r="D142" s="17" t="s">
        <v>158</v>
      </c>
      <c r="E142" s="5" t="s">
        <v>90</v>
      </c>
      <c r="F142" s="5" t="s">
        <v>72</v>
      </c>
      <c r="G142" s="5">
        <v>85</v>
      </c>
      <c r="H142" s="5">
        <v>75</v>
      </c>
      <c r="I142" s="5">
        <v>7</v>
      </c>
      <c r="J142" s="2" t="s">
        <v>533</v>
      </c>
      <c r="K142" t="s">
        <v>29</v>
      </c>
      <c r="L142" s="30">
        <v>1</v>
      </c>
      <c r="M142" s="9">
        <v>17</v>
      </c>
      <c r="N142" s="2">
        <v>11</v>
      </c>
      <c r="O142" s="2">
        <v>3</v>
      </c>
      <c r="P142" s="2">
        <v>2</v>
      </c>
      <c r="Q142" s="2">
        <v>1</v>
      </c>
      <c r="R142" s="33">
        <v>0</v>
      </c>
      <c r="S142" s="9">
        <v>3</v>
      </c>
      <c r="T142" s="9">
        <v>4</v>
      </c>
      <c r="U142" s="9" t="s">
        <v>122</v>
      </c>
      <c r="V142" s="3">
        <f t="shared" si="1"/>
        <v>1</v>
      </c>
      <c r="W142" s="2"/>
    </row>
    <row r="143" spans="1:23" x14ac:dyDescent="0.2">
      <c r="A143" s="5">
        <v>70</v>
      </c>
      <c r="B143" s="13">
        <v>45928</v>
      </c>
      <c r="C143" s="37" t="s">
        <v>154</v>
      </c>
      <c r="D143" s="17" t="s">
        <v>158</v>
      </c>
      <c r="E143" s="5" t="s">
        <v>90</v>
      </c>
      <c r="F143" s="5" t="s">
        <v>72</v>
      </c>
      <c r="G143" s="5">
        <v>85</v>
      </c>
      <c r="H143" s="5">
        <v>75</v>
      </c>
      <c r="I143" s="9">
        <v>8</v>
      </c>
      <c r="J143" s="8" t="s">
        <v>135</v>
      </c>
      <c r="K143" t="s">
        <v>522</v>
      </c>
      <c r="L143" s="30">
        <v>1</v>
      </c>
      <c r="M143" s="9">
        <v>26</v>
      </c>
      <c r="N143" s="8">
        <v>0</v>
      </c>
      <c r="O143" s="8">
        <v>0</v>
      </c>
      <c r="P143" s="8">
        <v>0</v>
      </c>
      <c r="Q143" s="8">
        <v>0</v>
      </c>
      <c r="R143" s="31">
        <v>0</v>
      </c>
      <c r="S143" s="9">
        <v>0</v>
      </c>
      <c r="T143" s="9">
        <v>0</v>
      </c>
      <c r="U143" s="9" t="s">
        <v>122</v>
      </c>
      <c r="V143" s="3">
        <f t="shared" si="1"/>
        <v>1</v>
      </c>
      <c r="W143" s="8"/>
    </row>
    <row r="144" spans="1:23" x14ac:dyDescent="0.2">
      <c r="A144" s="5">
        <v>70</v>
      </c>
      <c r="B144" s="13">
        <v>45928</v>
      </c>
      <c r="C144" s="37" t="s">
        <v>154</v>
      </c>
      <c r="D144" s="17" t="s">
        <v>158</v>
      </c>
      <c r="E144" s="5" t="s">
        <v>90</v>
      </c>
      <c r="F144" s="5" t="s">
        <v>72</v>
      </c>
      <c r="G144" s="5">
        <v>85</v>
      </c>
      <c r="H144" s="5">
        <v>75</v>
      </c>
      <c r="I144" s="5">
        <v>9</v>
      </c>
      <c r="J144" s="2" t="s">
        <v>1235</v>
      </c>
      <c r="K144" t="s">
        <v>1236</v>
      </c>
      <c r="M144" s="9">
        <v>31</v>
      </c>
      <c r="N144" s="8">
        <v>21</v>
      </c>
      <c r="O144" s="8">
        <v>7</v>
      </c>
      <c r="P144" s="8">
        <v>0</v>
      </c>
      <c r="Q144" s="8">
        <v>7</v>
      </c>
      <c r="R144" s="31">
        <v>0</v>
      </c>
      <c r="S144" s="9">
        <v>7</v>
      </c>
      <c r="T144" s="9">
        <v>1</v>
      </c>
      <c r="U144" s="9" t="s">
        <v>122</v>
      </c>
      <c r="V144" s="3">
        <f t="shared" si="1"/>
        <v>1</v>
      </c>
      <c r="W144" s="2"/>
    </row>
    <row r="145" spans="1:23" x14ac:dyDescent="0.2">
      <c r="A145" s="5">
        <v>70</v>
      </c>
      <c r="B145" s="13">
        <v>45928</v>
      </c>
      <c r="C145" s="37" t="s">
        <v>154</v>
      </c>
      <c r="D145" s="17" t="s">
        <v>158</v>
      </c>
      <c r="E145" s="5" t="s">
        <v>90</v>
      </c>
      <c r="F145" s="5" t="s">
        <v>72</v>
      </c>
      <c r="G145" s="5">
        <v>85</v>
      </c>
      <c r="H145" s="5">
        <v>75</v>
      </c>
      <c r="I145" s="5">
        <v>12</v>
      </c>
      <c r="J145" s="2" t="s">
        <v>536</v>
      </c>
      <c r="K145" t="s">
        <v>168</v>
      </c>
      <c r="M145" s="9">
        <v>15</v>
      </c>
      <c r="N145" s="8">
        <v>3</v>
      </c>
      <c r="O145" s="8">
        <v>1</v>
      </c>
      <c r="P145" s="8">
        <v>1</v>
      </c>
      <c r="Q145" s="8">
        <v>0</v>
      </c>
      <c r="R145" s="33">
        <v>0</v>
      </c>
      <c r="S145" s="9">
        <v>0</v>
      </c>
      <c r="T145" s="9">
        <v>4</v>
      </c>
      <c r="U145" s="9" t="s">
        <v>122</v>
      </c>
      <c r="V145" s="3">
        <f t="shared" si="1"/>
        <v>1</v>
      </c>
      <c r="W145" s="2"/>
    </row>
    <row r="146" spans="1:23" x14ac:dyDescent="0.2">
      <c r="A146" s="5">
        <v>70</v>
      </c>
      <c r="B146" s="13">
        <v>45928</v>
      </c>
      <c r="C146" s="37" t="s">
        <v>154</v>
      </c>
      <c r="D146" s="17" t="s">
        <v>158</v>
      </c>
      <c r="E146" s="5" t="s">
        <v>90</v>
      </c>
      <c r="F146" s="5" t="s">
        <v>72</v>
      </c>
      <c r="G146" s="5">
        <v>85</v>
      </c>
      <c r="H146" s="5">
        <v>75</v>
      </c>
      <c r="I146" s="9">
        <v>13</v>
      </c>
      <c r="J146" s="8" t="s">
        <v>537</v>
      </c>
      <c r="K146" t="s">
        <v>29</v>
      </c>
      <c r="L146" s="30">
        <v>1</v>
      </c>
      <c r="M146" s="9">
        <v>30</v>
      </c>
      <c r="N146" s="8">
        <v>12</v>
      </c>
      <c r="O146" s="8">
        <v>5</v>
      </c>
      <c r="P146" s="8">
        <v>1</v>
      </c>
      <c r="Q146" s="8">
        <v>4</v>
      </c>
      <c r="R146" s="30">
        <v>0</v>
      </c>
      <c r="S146" s="9">
        <v>1</v>
      </c>
      <c r="T146" s="9">
        <v>2</v>
      </c>
      <c r="U146" s="9" t="s">
        <v>122</v>
      </c>
      <c r="V146" s="3">
        <f t="shared" si="1"/>
        <v>1</v>
      </c>
      <c r="W146" s="8"/>
    </row>
    <row r="147" spans="1:23" x14ac:dyDescent="0.2">
      <c r="A147" s="5">
        <v>70</v>
      </c>
      <c r="B147" s="13">
        <v>45928</v>
      </c>
      <c r="C147" s="37" t="s">
        <v>154</v>
      </c>
      <c r="D147" s="17" t="s">
        <v>158</v>
      </c>
      <c r="E147" s="5" t="s">
        <v>90</v>
      </c>
      <c r="F147" s="5" t="s">
        <v>72</v>
      </c>
      <c r="G147" s="5">
        <v>85</v>
      </c>
      <c r="H147" s="5">
        <v>75</v>
      </c>
      <c r="I147" s="5">
        <v>15</v>
      </c>
      <c r="J147" s="2" t="s">
        <v>538</v>
      </c>
      <c r="K147" t="s">
        <v>525</v>
      </c>
      <c r="L147" s="30">
        <v>1</v>
      </c>
      <c r="M147" s="9">
        <v>28</v>
      </c>
      <c r="N147" s="8">
        <v>22</v>
      </c>
      <c r="O147" s="8">
        <v>11</v>
      </c>
      <c r="P147" s="8">
        <v>0</v>
      </c>
      <c r="Q147" s="8">
        <v>11</v>
      </c>
      <c r="R147" s="33">
        <v>0</v>
      </c>
      <c r="S147" s="9">
        <v>0</v>
      </c>
      <c r="T147" s="5">
        <v>2</v>
      </c>
      <c r="U147" s="9" t="s">
        <v>122</v>
      </c>
      <c r="V147" s="3">
        <f t="shared" si="1"/>
        <v>1</v>
      </c>
      <c r="W147" s="2"/>
    </row>
    <row r="148" spans="1:23" x14ac:dyDescent="0.2">
      <c r="A148" s="5">
        <v>71</v>
      </c>
      <c r="B148" s="13">
        <v>45928</v>
      </c>
      <c r="C148" s="37" t="s">
        <v>466</v>
      </c>
      <c r="D148" s="17" t="s">
        <v>167</v>
      </c>
      <c r="E148" s="5" t="s">
        <v>91</v>
      </c>
      <c r="F148" s="5" t="s">
        <v>73</v>
      </c>
      <c r="G148" s="5">
        <v>59</v>
      </c>
      <c r="H148" s="5">
        <v>80</v>
      </c>
      <c r="I148" s="5">
        <v>4</v>
      </c>
      <c r="J148" s="2" t="s">
        <v>1097</v>
      </c>
      <c r="K148" s="8" t="s">
        <v>48</v>
      </c>
      <c r="M148" s="9">
        <v>11</v>
      </c>
      <c r="N148" s="8">
        <v>5</v>
      </c>
      <c r="O148" s="8">
        <v>1</v>
      </c>
      <c r="P148" s="8">
        <v>0</v>
      </c>
      <c r="Q148" s="8">
        <v>1</v>
      </c>
      <c r="R148" s="33">
        <v>0</v>
      </c>
      <c r="S148" s="9">
        <v>3</v>
      </c>
      <c r="T148" s="3">
        <v>5</v>
      </c>
      <c r="U148" s="9" t="s">
        <v>122</v>
      </c>
      <c r="V148" s="3">
        <f t="shared" si="1"/>
        <v>1</v>
      </c>
    </row>
    <row r="149" spans="1:23" x14ac:dyDescent="0.2">
      <c r="A149" s="5">
        <v>71</v>
      </c>
      <c r="B149" s="13">
        <v>45928</v>
      </c>
      <c r="C149" s="37" t="s">
        <v>466</v>
      </c>
      <c r="D149" s="17" t="s">
        <v>167</v>
      </c>
      <c r="E149" s="5" t="s">
        <v>91</v>
      </c>
      <c r="F149" s="5" t="s">
        <v>73</v>
      </c>
      <c r="G149" s="5">
        <v>59</v>
      </c>
      <c r="H149" s="5">
        <v>80</v>
      </c>
      <c r="I149" s="3">
        <v>5</v>
      </c>
      <c r="J149" t="s">
        <v>476</v>
      </c>
      <c r="K149" s="8" t="s">
        <v>69</v>
      </c>
      <c r="M149" s="9">
        <v>21</v>
      </c>
      <c r="N149" s="8">
        <v>10</v>
      </c>
      <c r="O149" s="8">
        <v>5</v>
      </c>
      <c r="P149" s="8">
        <v>0</v>
      </c>
      <c r="Q149" s="8">
        <v>4</v>
      </c>
      <c r="R149" s="30">
        <v>1</v>
      </c>
      <c r="S149" s="9">
        <v>0</v>
      </c>
      <c r="T149" s="9">
        <v>0</v>
      </c>
      <c r="U149" s="9" t="s">
        <v>122</v>
      </c>
      <c r="V149" s="3">
        <f t="shared" si="1"/>
        <v>1</v>
      </c>
    </row>
    <row r="150" spans="1:23" x14ac:dyDescent="0.2">
      <c r="A150" s="5">
        <v>71</v>
      </c>
      <c r="B150" s="13">
        <v>45928</v>
      </c>
      <c r="C150" s="37" t="s">
        <v>466</v>
      </c>
      <c r="D150" s="17" t="s">
        <v>167</v>
      </c>
      <c r="E150" s="5" t="s">
        <v>91</v>
      </c>
      <c r="F150" s="5" t="s">
        <v>73</v>
      </c>
      <c r="G150" s="5">
        <v>59</v>
      </c>
      <c r="H150" s="5">
        <v>80</v>
      </c>
      <c r="I150" s="9">
        <v>6</v>
      </c>
      <c r="J150" s="8" t="s">
        <v>477</v>
      </c>
      <c r="K150" s="8" t="s">
        <v>102</v>
      </c>
      <c r="L150" s="30">
        <v>1</v>
      </c>
      <c r="M150" s="9">
        <v>16</v>
      </c>
      <c r="N150" s="8">
        <v>6</v>
      </c>
      <c r="O150" s="8">
        <v>1</v>
      </c>
      <c r="P150" s="8">
        <v>0</v>
      </c>
      <c r="Q150" s="8">
        <v>1</v>
      </c>
      <c r="R150" s="30">
        <v>0</v>
      </c>
      <c r="S150" s="9">
        <v>4</v>
      </c>
      <c r="T150" s="3">
        <v>1</v>
      </c>
      <c r="U150" s="9" t="s">
        <v>122</v>
      </c>
      <c r="V150" s="3">
        <f t="shared" si="1"/>
        <v>1</v>
      </c>
    </row>
    <row r="151" spans="1:23" x14ac:dyDescent="0.2">
      <c r="A151" s="5">
        <v>71</v>
      </c>
      <c r="B151" s="13">
        <v>45928</v>
      </c>
      <c r="C151" s="37" t="s">
        <v>466</v>
      </c>
      <c r="D151" s="17" t="s">
        <v>167</v>
      </c>
      <c r="E151" s="5" t="s">
        <v>91</v>
      </c>
      <c r="F151" s="5" t="s">
        <v>73</v>
      </c>
      <c r="G151" s="5">
        <v>59</v>
      </c>
      <c r="H151" s="5">
        <v>80</v>
      </c>
      <c r="I151" s="5">
        <v>7</v>
      </c>
      <c r="J151" s="2" t="s">
        <v>475</v>
      </c>
      <c r="K151" s="8" t="s">
        <v>467</v>
      </c>
      <c r="M151" s="9">
        <v>7</v>
      </c>
      <c r="N151" s="8">
        <v>2</v>
      </c>
      <c r="O151" s="8">
        <v>1</v>
      </c>
      <c r="P151" s="8">
        <v>0</v>
      </c>
      <c r="Q151" s="8">
        <v>1</v>
      </c>
      <c r="R151" s="30">
        <v>0</v>
      </c>
      <c r="S151" s="9">
        <v>0</v>
      </c>
      <c r="T151" s="3">
        <v>0</v>
      </c>
      <c r="U151" s="9" t="s">
        <v>122</v>
      </c>
      <c r="V151" s="3">
        <f t="shared" si="1"/>
        <v>1</v>
      </c>
    </row>
    <row r="152" spans="1:23" x14ac:dyDescent="0.2">
      <c r="A152" s="5">
        <v>71</v>
      </c>
      <c r="B152" s="13">
        <v>45928</v>
      </c>
      <c r="C152" s="37" t="s">
        <v>466</v>
      </c>
      <c r="D152" s="17" t="s">
        <v>167</v>
      </c>
      <c r="E152" s="5" t="s">
        <v>91</v>
      </c>
      <c r="F152" s="5" t="s">
        <v>73</v>
      </c>
      <c r="G152" s="5">
        <v>59</v>
      </c>
      <c r="H152" s="5">
        <v>80</v>
      </c>
      <c r="I152" s="5">
        <v>8</v>
      </c>
      <c r="J152" s="2" t="s">
        <v>479</v>
      </c>
      <c r="K152" s="8" t="s">
        <v>13</v>
      </c>
      <c r="L152" s="30">
        <v>1</v>
      </c>
      <c r="M152" s="9">
        <v>33</v>
      </c>
      <c r="N152" s="8">
        <v>19</v>
      </c>
      <c r="O152" s="8">
        <v>6</v>
      </c>
      <c r="P152" s="8">
        <v>2</v>
      </c>
      <c r="Q152" s="8">
        <v>4</v>
      </c>
      <c r="R152" s="31">
        <v>0</v>
      </c>
      <c r="S152" s="9">
        <v>5</v>
      </c>
      <c r="T152" s="9">
        <v>0</v>
      </c>
      <c r="U152" s="9" t="s">
        <v>122</v>
      </c>
      <c r="V152" s="3">
        <f t="shared" si="1"/>
        <v>1</v>
      </c>
    </row>
    <row r="153" spans="1:23" x14ac:dyDescent="0.2">
      <c r="A153" s="5">
        <v>71</v>
      </c>
      <c r="B153" s="13">
        <v>45928</v>
      </c>
      <c r="C153" s="37" t="s">
        <v>466</v>
      </c>
      <c r="D153" s="17" t="s">
        <v>167</v>
      </c>
      <c r="E153" s="5" t="s">
        <v>91</v>
      </c>
      <c r="F153" s="5" t="s">
        <v>73</v>
      </c>
      <c r="G153" s="5">
        <v>59</v>
      </c>
      <c r="H153" s="5">
        <v>80</v>
      </c>
      <c r="I153" s="5">
        <v>9</v>
      </c>
      <c r="J153" s="2" t="s">
        <v>480</v>
      </c>
      <c r="K153" s="8" t="s">
        <v>44</v>
      </c>
      <c r="L153" s="30">
        <v>1</v>
      </c>
      <c r="M153" s="9">
        <v>19</v>
      </c>
      <c r="N153" s="8">
        <v>0</v>
      </c>
      <c r="O153" s="8">
        <v>0</v>
      </c>
      <c r="P153" s="8">
        <v>0</v>
      </c>
      <c r="Q153" s="8">
        <v>0</v>
      </c>
      <c r="R153" s="33">
        <v>0</v>
      </c>
      <c r="S153" s="9">
        <v>0</v>
      </c>
      <c r="T153" s="9">
        <v>1</v>
      </c>
      <c r="U153" s="9" t="s">
        <v>122</v>
      </c>
      <c r="V153" s="3">
        <f t="shared" si="1"/>
        <v>1</v>
      </c>
    </row>
    <row r="154" spans="1:23" x14ac:dyDescent="0.2">
      <c r="A154" s="5">
        <v>71</v>
      </c>
      <c r="B154" s="13">
        <v>45928</v>
      </c>
      <c r="C154" s="37" t="s">
        <v>466</v>
      </c>
      <c r="D154" s="17" t="s">
        <v>167</v>
      </c>
      <c r="E154" s="5" t="s">
        <v>91</v>
      </c>
      <c r="F154" s="5" t="s">
        <v>73</v>
      </c>
      <c r="G154" s="5">
        <v>59</v>
      </c>
      <c r="H154" s="5">
        <v>80</v>
      </c>
      <c r="I154" s="3">
        <v>11</v>
      </c>
      <c r="J154" t="s">
        <v>482</v>
      </c>
      <c r="K154" s="8" t="s">
        <v>468</v>
      </c>
      <c r="M154" s="9">
        <v>20</v>
      </c>
      <c r="N154" s="8">
        <v>0</v>
      </c>
      <c r="O154" s="8">
        <v>0</v>
      </c>
      <c r="P154" s="8">
        <v>0</v>
      </c>
      <c r="Q154" s="8">
        <v>0</v>
      </c>
      <c r="R154" s="30">
        <v>0</v>
      </c>
      <c r="S154" s="9">
        <v>0</v>
      </c>
      <c r="T154" s="9">
        <v>0</v>
      </c>
      <c r="U154" s="9" t="s">
        <v>122</v>
      </c>
      <c r="V154" s="3">
        <f t="shared" si="1"/>
        <v>1</v>
      </c>
    </row>
    <row r="155" spans="1:23" x14ac:dyDescent="0.2">
      <c r="A155" s="5">
        <v>71</v>
      </c>
      <c r="B155" s="13">
        <v>45928</v>
      </c>
      <c r="C155" s="37" t="s">
        <v>466</v>
      </c>
      <c r="D155" s="17" t="s">
        <v>167</v>
      </c>
      <c r="E155" s="5" t="s">
        <v>91</v>
      </c>
      <c r="F155" s="5" t="s">
        <v>73</v>
      </c>
      <c r="G155" s="5">
        <v>59</v>
      </c>
      <c r="H155" s="5">
        <v>80</v>
      </c>
      <c r="I155" s="3">
        <v>12</v>
      </c>
      <c r="J155" t="s">
        <v>483</v>
      </c>
      <c r="K155" s="8" t="s">
        <v>30</v>
      </c>
      <c r="L155" s="30">
        <v>1</v>
      </c>
      <c r="M155" s="9">
        <v>26</v>
      </c>
      <c r="N155" s="8">
        <v>7</v>
      </c>
      <c r="O155" s="8">
        <v>3</v>
      </c>
      <c r="P155" s="8">
        <v>1</v>
      </c>
      <c r="Q155" s="8">
        <v>2</v>
      </c>
      <c r="R155" s="30">
        <v>0</v>
      </c>
      <c r="S155" s="9">
        <v>0</v>
      </c>
      <c r="T155" s="3">
        <v>4</v>
      </c>
      <c r="U155" s="9" t="s">
        <v>122</v>
      </c>
      <c r="V155" s="3">
        <f t="shared" si="1"/>
        <v>1</v>
      </c>
    </row>
    <row r="156" spans="1:23" x14ac:dyDescent="0.2">
      <c r="A156" s="5">
        <v>71</v>
      </c>
      <c r="B156" s="13">
        <v>45928</v>
      </c>
      <c r="C156" s="37" t="s">
        <v>466</v>
      </c>
      <c r="D156" s="17" t="s">
        <v>167</v>
      </c>
      <c r="E156" s="5" t="s">
        <v>91</v>
      </c>
      <c r="F156" s="5" t="s">
        <v>73</v>
      </c>
      <c r="G156" s="5">
        <v>59</v>
      </c>
      <c r="H156" s="5">
        <v>80</v>
      </c>
      <c r="I156" s="3">
        <v>13</v>
      </c>
      <c r="J156" t="s">
        <v>484</v>
      </c>
      <c r="K156" s="8" t="s">
        <v>58</v>
      </c>
      <c r="M156" s="9">
        <v>22</v>
      </c>
      <c r="N156" s="8">
        <v>2</v>
      </c>
      <c r="O156" s="8">
        <v>1</v>
      </c>
      <c r="P156" s="8">
        <v>0</v>
      </c>
      <c r="Q156" s="8">
        <v>1</v>
      </c>
      <c r="R156" s="30">
        <v>0</v>
      </c>
      <c r="S156" s="9">
        <v>0</v>
      </c>
      <c r="T156" s="9">
        <v>1</v>
      </c>
      <c r="U156" s="9" t="s">
        <v>122</v>
      </c>
      <c r="V156" s="3">
        <f t="shared" si="1"/>
        <v>1</v>
      </c>
    </row>
    <row r="157" spans="1:23" x14ac:dyDescent="0.2">
      <c r="A157" s="5">
        <v>71</v>
      </c>
      <c r="B157" s="13">
        <v>45928</v>
      </c>
      <c r="C157" s="37" t="s">
        <v>466</v>
      </c>
      <c r="D157" s="17" t="s">
        <v>167</v>
      </c>
      <c r="E157" s="5" t="s">
        <v>91</v>
      </c>
      <c r="F157" s="5" t="s">
        <v>73</v>
      </c>
      <c r="G157" s="5">
        <v>59</v>
      </c>
      <c r="H157" s="5">
        <v>80</v>
      </c>
      <c r="I157" s="5">
        <v>15</v>
      </c>
      <c r="J157" s="2" t="s">
        <v>485</v>
      </c>
      <c r="K157" s="8" t="s">
        <v>469</v>
      </c>
      <c r="L157" s="30">
        <v>1</v>
      </c>
      <c r="M157" s="9">
        <v>25</v>
      </c>
      <c r="N157" s="8">
        <v>8</v>
      </c>
      <c r="O157" s="8">
        <v>4</v>
      </c>
      <c r="P157" s="8">
        <v>0</v>
      </c>
      <c r="Q157" s="8">
        <v>4</v>
      </c>
      <c r="R157" s="30">
        <v>0</v>
      </c>
      <c r="S157" s="9">
        <v>0</v>
      </c>
      <c r="T157" s="9">
        <v>4</v>
      </c>
      <c r="U157" s="9" t="s">
        <v>122</v>
      </c>
      <c r="V157" s="3">
        <f t="shared" si="1"/>
        <v>1</v>
      </c>
    </row>
    <row r="158" spans="1:23" x14ac:dyDescent="0.2">
      <c r="A158" s="5">
        <v>71</v>
      </c>
      <c r="B158" s="13">
        <v>45928</v>
      </c>
      <c r="C158" s="37" t="s">
        <v>167</v>
      </c>
      <c r="D158" s="17" t="s">
        <v>466</v>
      </c>
      <c r="E158" s="5" t="s">
        <v>90</v>
      </c>
      <c r="F158" s="5" t="s">
        <v>72</v>
      </c>
      <c r="G158" s="5">
        <v>80</v>
      </c>
      <c r="H158" s="5">
        <v>59</v>
      </c>
      <c r="I158" s="5">
        <v>4</v>
      </c>
      <c r="J158" s="2" t="s">
        <v>539</v>
      </c>
      <c r="K158" s="8" t="s">
        <v>417</v>
      </c>
      <c r="M158" s="9">
        <v>5</v>
      </c>
      <c r="N158" s="8">
        <v>3</v>
      </c>
      <c r="O158" s="8">
        <v>1</v>
      </c>
      <c r="P158" s="8">
        <v>1</v>
      </c>
      <c r="Q158" s="8">
        <v>0</v>
      </c>
      <c r="R158" s="33">
        <v>0</v>
      </c>
      <c r="S158" s="9">
        <v>0</v>
      </c>
      <c r="T158" s="9">
        <v>0</v>
      </c>
      <c r="U158" s="9" t="s">
        <v>122</v>
      </c>
      <c r="V158" s="3">
        <f t="shared" si="1"/>
        <v>1</v>
      </c>
    </row>
    <row r="159" spans="1:23" x14ac:dyDescent="0.2">
      <c r="A159" s="5">
        <v>71</v>
      </c>
      <c r="B159" s="13">
        <v>45928</v>
      </c>
      <c r="C159" s="37" t="s">
        <v>167</v>
      </c>
      <c r="D159" s="17" t="s">
        <v>466</v>
      </c>
      <c r="E159" s="5" t="s">
        <v>90</v>
      </c>
      <c r="F159" s="5" t="s">
        <v>72</v>
      </c>
      <c r="G159" s="5">
        <v>80</v>
      </c>
      <c r="H159" s="5">
        <v>59</v>
      </c>
      <c r="I159" s="5">
        <v>5</v>
      </c>
      <c r="J159" s="2" t="s">
        <v>540</v>
      </c>
      <c r="K159" s="2" t="s">
        <v>160</v>
      </c>
      <c r="M159" s="9">
        <v>25</v>
      </c>
      <c r="N159" s="2">
        <v>10</v>
      </c>
      <c r="O159" s="2">
        <v>4</v>
      </c>
      <c r="P159" s="2">
        <v>2</v>
      </c>
      <c r="Q159" s="2">
        <v>1</v>
      </c>
      <c r="R159" s="31">
        <v>1</v>
      </c>
      <c r="S159" s="9">
        <v>0</v>
      </c>
      <c r="T159" s="9">
        <v>2</v>
      </c>
      <c r="U159" s="9" t="s">
        <v>122</v>
      </c>
      <c r="V159" s="3">
        <f t="shared" si="1"/>
        <v>1</v>
      </c>
    </row>
    <row r="160" spans="1:23" x14ac:dyDescent="0.2">
      <c r="A160" s="5">
        <v>71</v>
      </c>
      <c r="B160" s="13">
        <v>45928</v>
      </c>
      <c r="C160" s="37" t="s">
        <v>167</v>
      </c>
      <c r="D160" s="17" t="s">
        <v>466</v>
      </c>
      <c r="E160" s="5" t="s">
        <v>90</v>
      </c>
      <c r="F160" s="5" t="s">
        <v>72</v>
      </c>
      <c r="G160" s="5">
        <v>80</v>
      </c>
      <c r="H160" s="5">
        <v>59</v>
      </c>
      <c r="I160" s="5">
        <v>6</v>
      </c>
      <c r="J160" s="2" t="s">
        <v>541</v>
      </c>
      <c r="K160" s="2" t="s">
        <v>55</v>
      </c>
      <c r="L160" s="30">
        <v>1</v>
      </c>
      <c r="M160" s="9">
        <v>17</v>
      </c>
      <c r="N160" s="2">
        <v>8</v>
      </c>
      <c r="O160" s="2">
        <v>4</v>
      </c>
      <c r="P160" s="2">
        <v>0</v>
      </c>
      <c r="Q160" s="2">
        <v>4</v>
      </c>
      <c r="R160" s="31">
        <v>0</v>
      </c>
      <c r="S160" s="9">
        <v>0</v>
      </c>
      <c r="T160" s="9">
        <v>3</v>
      </c>
      <c r="U160" s="9" t="s">
        <v>122</v>
      </c>
      <c r="V160" s="3">
        <f t="shared" si="1"/>
        <v>1</v>
      </c>
    </row>
    <row r="161" spans="1:22" x14ac:dyDescent="0.2">
      <c r="A161" s="5">
        <v>71</v>
      </c>
      <c r="B161" s="13">
        <v>45928</v>
      </c>
      <c r="C161" s="37" t="s">
        <v>167</v>
      </c>
      <c r="D161" s="17" t="s">
        <v>466</v>
      </c>
      <c r="E161" s="5" t="s">
        <v>90</v>
      </c>
      <c r="F161" s="5" t="s">
        <v>72</v>
      </c>
      <c r="G161" s="5">
        <v>80</v>
      </c>
      <c r="H161" s="5">
        <v>59</v>
      </c>
      <c r="I161" s="5">
        <v>7</v>
      </c>
      <c r="J161" s="2" t="s">
        <v>1103</v>
      </c>
      <c r="K161" s="2" t="s">
        <v>66</v>
      </c>
      <c r="M161" s="9">
        <v>19</v>
      </c>
      <c r="N161" s="2">
        <v>15</v>
      </c>
      <c r="O161" s="2">
        <v>6</v>
      </c>
      <c r="P161" s="2">
        <v>2</v>
      </c>
      <c r="Q161" s="2">
        <v>2</v>
      </c>
      <c r="R161" s="30">
        <v>2</v>
      </c>
      <c r="S161" s="9">
        <v>1</v>
      </c>
      <c r="T161" s="9">
        <v>1</v>
      </c>
      <c r="U161" s="9" t="s">
        <v>122</v>
      </c>
      <c r="V161" s="3">
        <f t="shared" si="1"/>
        <v>1</v>
      </c>
    </row>
    <row r="162" spans="1:22" x14ac:dyDescent="0.2">
      <c r="A162" s="5">
        <v>71</v>
      </c>
      <c r="B162" s="13">
        <v>45928</v>
      </c>
      <c r="C162" s="37" t="s">
        <v>167</v>
      </c>
      <c r="D162" s="17" t="s">
        <v>466</v>
      </c>
      <c r="E162" s="5" t="s">
        <v>90</v>
      </c>
      <c r="F162" s="5" t="s">
        <v>72</v>
      </c>
      <c r="G162" s="5">
        <v>80</v>
      </c>
      <c r="H162" s="5">
        <v>59</v>
      </c>
      <c r="I162" s="5">
        <v>8</v>
      </c>
      <c r="J162" s="2" t="s">
        <v>542</v>
      </c>
      <c r="K162" s="2" t="s">
        <v>526</v>
      </c>
      <c r="L162" s="30">
        <v>1</v>
      </c>
      <c r="M162" s="9">
        <v>22</v>
      </c>
      <c r="N162" s="2">
        <v>8</v>
      </c>
      <c r="O162" s="2">
        <v>3</v>
      </c>
      <c r="P162" s="2">
        <v>0</v>
      </c>
      <c r="Q162" s="2">
        <v>3</v>
      </c>
      <c r="R162" s="33">
        <v>0</v>
      </c>
      <c r="S162" s="9">
        <v>2</v>
      </c>
      <c r="T162" s="9">
        <v>1</v>
      </c>
      <c r="U162" s="9" t="s">
        <v>122</v>
      </c>
      <c r="V162" s="3">
        <f t="shared" si="1"/>
        <v>1</v>
      </c>
    </row>
    <row r="163" spans="1:22" x14ac:dyDescent="0.2">
      <c r="A163" s="5">
        <v>71</v>
      </c>
      <c r="B163" s="13">
        <v>45928</v>
      </c>
      <c r="C163" s="37" t="s">
        <v>167</v>
      </c>
      <c r="D163" s="17" t="s">
        <v>466</v>
      </c>
      <c r="E163" s="5" t="s">
        <v>90</v>
      </c>
      <c r="F163" s="5" t="s">
        <v>72</v>
      </c>
      <c r="G163" s="5">
        <v>80</v>
      </c>
      <c r="H163" s="5">
        <v>59</v>
      </c>
      <c r="I163" s="9">
        <v>9</v>
      </c>
      <c r="J163" s="8" t="s">
        <v>543</v>
      </c>
      <c r="K163" t="s">
        <v>33</v>
      </c>
      <c r="L163" s="30">
        <v>1</v>
      </c>
      <c r="M163" s="9">
        <v>27</v>
      </c>
      <c r="N163">
        <v>18</v>
      </c>
      <c r="O163">
        <v>7</v>
      </c>
      <c r="P163">
        <v>2</v>
      </c>
      <c r="Q163">
        <v>4</v>
      </c>
      <c r="R163" s="30">
        <v>1</v>
      </c>
      <c r="S163" s="9">
        <v>2</v>
      </c>
      <c r="T163" s="9">
        <v>2</v>
      </c>
      <c r="U163" s="9" t="s">
        <v>122</v>
      </c>
      <c r="V163" s="3">
        <f t="shared" si="1"/>
        <v>1</v>
      </c>
    </row>
    <row r="164" spans="1:22" x14ac:dyDescent="0.2">
      <c r="A164" s="5">
        <v>71</v>
      </c>
      <c r="B164" s="13">
        <v>45928</v>
      </c>
      <c r="C164" s="37" t="s">
        <v>167</v>
      </c>
      <c r="D164" s="17" t="s">
        <v>466</v>
      </c>
      <c r="E164" s="5" t="s">
        <v>90</v>
      </c>
      <c r="F164" s="5" t="s">
        <v>72</v>
      </c>
      <c r="G164" s="5">
        <v>80</v>
      </c>
      <c r="H164" s="5">
        <v>59</v>
      </c>
      <c r="I164" s="3">
        <v>10</v>
      </c>
      <c r="J164" t="s">
        <v>170</v>
      </c>
      <c r="K164" t="s">
        <v>35</v>
      </c>
      <c r="L164" s="30">
        <v>1</v>
      </c>
      <c r="M164" s="9">
        <v>18</v>
      </c>
      <c r="N164">
        <v>0</v>
      </c>
      <c r="O164">
        <v>0</v>
      </c>
      <c r="P164">
        <v>0</v>
      </c>
      <c r="Q164">
        <v>0</v>
      </c>
      <c r="R164" s="30">
        <v>0</v>
      </c>
      <c r="S164" s="9">
        <v>0</v>
      </c>
      <c r="T164" s="9">
        <v>4</v>
      </c>
      <c r="U164" s="9" t="s">
        <v>122</v>
      </c>
      <c r="V164" s="3">
        <f t="shared" si="1"/>
        <v>1</v>
      </c>
    </row>
    <row r="165" spans="1:22" x14ac:dyDescent="0.2">
      <c r="A165" s="5">
        <v>71</v>
      </c>
      <c r="B165" s="13">
        <v>45928</v>
      </c>
      <c r="C165" s="37" t="s">
        <v>167</v>
      </c>
      <c r="D165" s="17" t="s">
        <v>466</v>
      </c>
      <c r="E165" s="5" t="s">
        <v>90</v>
      </c>
      <c r="F165" s="5" t="s">
        <v>72</v>
      </c>
      <c r="G165" s="5">
        <v>80</v>
      </c>
      <c r="H165" s="5">
        <v>59</v>
      </c>
      <c r="I165" s="5">
        <v>11</v>
      </c>
      <c r="J165" s="2" t="s">
        <v>544</v>
      </c>
      <c r="K165" s="2" t="s">
        <v>527</v>
      </c>
      <c r="M165" s="9">
        <v>7</v>
      </c>
      <c r="N165" s="2">
        <v>0</v>
      </c>
      <c r="O165" s="2">
        <v>0</v>
      </c>
      <c r="P165" s="2">
        <v>0</v>
      </c>
      <c r="Q165" s="2">
        <v>0</v>
      </c>
      <c r="R165" s="33">
        <v>0</v>
      </c>
      <c r="S165" s="9">
        <v>0</v>
      </c>
      <c r="T165" s="5">
        <v>1</v>
      </c>
      <c r="U165" s="9" t="s">
        <v>122</v>
      </c>
      <c r="V165" s="3">
        <f t="shared" si="1"/>
        <v>1</v>
      </c>
    </row>
    <row r="166" spans="1:22" x14ac:dyDescent="0.2">
      <c r="A166" s="5">
        <v>71</v>
      </c>
      <c r="B166" s="13">
        <v>45928</v>
      </c>
      <c r="C166" s="37" t="s">
        <v>167</v>
      </c>
      <c r="D166" s="17" t="s">
        <v>466</v>
      </c>
      <c r="E166" s="5" t="s">
        <v>90</v>
      </c>
      <c r="F166" s="5" t="s">
        <v>72</v>
      </c>
      <c r="G166" s="5">
        <v>80</v>
      </c>
      <c r="H166" s="5">
        <v>59</v>
      </c>
      <c r="I166" s="5">
        <v>13</v>
      </c>
      <c r="J166" s="2" t="s">
        <v>24</v>
      </c>
      <c r="K166" s="2" t="s">
        <v>528</v>
      </c>
      <c r="M166" s="9">
        <v>17</v>
      </c>
      <c r="N166" s="2">
        <v>6</v>
      </c>
      <c r="O166" s="2">
        <v>2</v>
      </c>
      <c r="P166" s="2">
        <v>1</v>
      </c>
      <c r="Q166" s="2">
        <v>1</v>
      </c>
      <c r="R166" s="30">
        <v>0</v>
      </c>
      <c r="S166" s="9">
        <v>1</v>
      </c>
      <c r="T166" s="3">
        <v>4</v>
      </c>
      <c r="U166" s="9" t="s">
        <v>122</v>
      </c>
      <c r="V166" s="3">
        <f t="shared" si="1"/>
        <v>1</v>
      </c>
    </row>
    <row r="167" spans="1:22" x14ac:dyDescent="0.2">
      <c r="A167" s="5">
        <v>71</v>
      </c>
      <c r="B167" s="13">
        <v>45928</v>
      </c>
      <c r="C167" s="37" t="s">
        <v>167</v>
      </c>
      <c r="D167" s="17" t="s">
        <v>466</v>
      </c>
      <c r="E167" s="5" t="s">
        <v>90</v>
      </c>
      <c r="F167" s="5" t="s">
        <v>72</v>
      </c>
      <c r="G167" s="5">
        <v>80</v>
      </c>
      <c r="H167" s="5">
        <v>59</v>
      </c>
      <c r="I167" s="5">
        <v>14</v>
      </c>
      <c r="J167" s="2" t="s">
        <v>546</v>
      </c>
      <c r="K167" s="2" t="s">
        <v>529</v>
      </c>
      <c r="L167" s="30">
        <v>1</v>
      </c>
      <c r="M167" s="9">
        <v>26</v>
      </c>
      <c r="N167" s="2">
        <v>3</v>
      </c>
      <c r="O167" s="2">
        <v>1</v>
      </c>
      <c r="P167" s="2">
        <v>0</v>
      </c>
      <c r="Q167" s="2">
        <v>1</v>
      </c>
      <c r="R167" s="33">
        <v>0</v>
      </c>
      <c r="S167" s="9">
        <v>1</v>
      </c>
      <c r="T167" s="9">
        <v>0</v>
      </c>
      <c r="U167" s="9" t="s">
        <v>122</v>
      </c>
      <c r="V167" s="3">
        <f t="shared" si="1"/>
        <v>1</v>
      </c>
    </row>
    <row r="168" spans="1:22" x14ac:dyDescent="0.2">
      <c r="A168" s="5">
        <v>71</v>
      </c>
      <c r="B168" s="13">
        <v>45928</v>
      </c>
      <c r="C168" s="37" t="s">
        <v>167</v>
      </c>
      <c r="D168" s="17" t="s">
        <v>466</v>
      </c>
      <c r="E168" s="5" t="s">
        <v>90</v>
      </c>
      <c r="F168" s="5" t="s">
        <v>72</v>
      </c>
      <c r="G168" s="5">
        <v>80</v>
      </c>
      <c r="H168" s="5">
        <v>59</v>
      </c>
      <c r="I168" s="3">
        <v>15</v>
      </c>
      <c r="J168" t="s">
        <v>547</v>
      </c>
      <c r="K168" t="s">
        <v>530</v>
      </c>
      <c r="M168" s="9">
        <v>17</v>
      </c>
      <c r="N168">
        <v>9</v>
      </c>
      <c r="O168">
        <v>4</v>
      </c>
      <c r="P168">
        <v>0</v>
      </c>
      <c r="Q168">
        <v>4</v>
      </c>
      <c r="R168" s="30">
        <v>0</v>
      </c>
      <c r="S168" s="9">
        <v>1</v>
      </c>
      <c r="T168" s="3">
        <v>1</v>
      </c>
      <c r="U168" s="9" t="s">
        <v>122</v>
      </c>
      <c r="V168" s="3">
        <f t="shared" si="1"/>
        <v>1</v>
      </c>
    </row>
    <row r="169" spans="1:22" x14ac:dyDescent="0.2">
      <c r="A169" s="5">
        <v>72</v>
      </c>
      <c r="B169" s="13">
        <v>45928</v>
      </c>
      <c r="C169" s="37" t="s">
        <v>100</v>
      </c>
      <c r="D169" s="17" t="s">
        <v>162</v>
      </c>
      <c r="E169" s="5" t="s">
        <v>91</v>
      </c>
      <c r="F169" s="5" t="s">
        <v>72</v>
      </c>
      <c r="G169" s="5">
        <v>71</v>
      </c>
      <c r="H169" s="5">
        <v>63</v>
      </c>
      <c r="I169" s="5">
        <v>4</v>
      </c>
      <c r="J169" s="2" t="s">
        <v>510</v>
      </c>
      <c r="K169" s="2" t="s">
        <v>37</v>
      </c>
      <c r="L169" s="30">
        <v>1</v>
      </c>
      <c r="M169" s="9">
        <v>16</v>
      </c>
      <c r="N169" s="2">
        <v>5</v>
      </c>
      <c r="O169" s="2">
        <v>2</v>
      </c>
      <c r="P169" s="2">
        <v>0</v>
      </c>
      <c r="Q169" s="2">
        <v>2</v>
      </c>
      <c r="R169" s="31">
        <v>0</v>
      </c>
      <c r="S169" s="9">
        <v>1</v>
      </c>
      <c r="T169" s="9">
        <v>5</v>
      </c>
      <c r="U169" s="9" t="s">
        <v>122</v>
      </c>
      <c r="V169" s="3">
        <f t="shared" si="1"/>
        <v>1</v>
      </c>
    </row>
    <row r="170" spans="1:22" x14ac:dyDescent="0.2">
      <c r="A170" s="5">
        <v>72</v>
      </c>
      <c r="B170" s="13">
        <v>45928</v>
      </c>
      <c r="C170" s="37" t="s">
        <v>100</v>
      </c>
      <c r="D170" s="17" t="s">
        <v>162</v>
      </c>
      <c r="E170" s="5" t="s">
        <v>91</v>
      </c>
      <c r="F170" s="5" t="s">
        <v>72</v>
      </c>
      <c r="G170" s="5">
        <v>71</v>
      </c>
      <c r="H170" s="5">
        <v>63</v>
      </c>
      <c r="I170" s="5">
        <v>5</v>
      </c>
      <c r="J170" s="2" t="s">
        <v>511</v>
      </c>
      <c r="K170" s="2" t="s">
        <v>1094</v>
      </c>
      <c r="M170" s="9">
        <v>28</v>
      </c>
      <c r="N170" s="2">
        <v>8</v>
      </c>
      <c r="O170" s="2">
        <v>2</v>
      </c>
      <c r="P170" s="2">
        <v>0</v>
      </c>
      <c r="Q170" s="2">
        <v>2</v>
      </c>
      <c r="R170" s="31">
        <v>0</v>
      </c>
      <c r="S170" s="9">
        <v>4</v>
      </c>
      <c r="T170" s="9">
        <v>2</v>
      </c>
      <c r="U170" s="9" t="s">
        <v>122</v>
      </c>
      <c r="V170" s="3">
        <f t="shared" si="1"/>
        <v>1</v>
      </c>
    </row>
    <row r="171" spans="1:22" x14ac:dyDescent="0.2">
      <c r="A171" s="5">
        <v>72</v>
      </c>
      <c r="B171" s="13">
        <v>45928</v>
      </c>
      <c r="C171" s="37" t="s">
        <v>100</v>
      </c>
      <c r="D171" s="17" t="s">
        <v>162</v>
      </c>
      <c r="E171" s="5" t="s">
        <v>91</v>
      </c>
      <c r="F171" s="5" t="s">
        <v>72</v>
      </c>
      <c r="G171" s="5">
        <v>71</v>
      </c>
      <c r="H171" s="5">
        <v>63</v>
      </c>
      <c r="I171" s="5">
        <v>6</v>
      </c>
      <c r="J171" s="2" t="s">
        <v>512</v>
      </c>
      <c r="K171" s="2" t="s">
        <v>18</v>
      </c>
      <c r="M171" s="9">
        <v>13</v>
      </c>
      <c r="N171" s="2">
        <v>3</v>
      </c>
      <c r="O171" s="2">
        <v>1</v>
      </c>
      <c r="P171" s="2">
        <v>1</v>
      </c>
      <c r="Q171" s="2">
        <v>0</v>
      </c>
      <c r="R171" s="33">
        <v>0</v>
      </c>
      <c r="S171" s="9">
        <v>0</v>
      </c>
      <c r="T171" s="9">
        <v>1</v>
      </c>
      <c r="U171" s="9" t="s">
        <v>122</v>
      </c>
      <c r="V171" s="3">
        <f t="shared" si="1"/>
        <v>1</v>
      </c>
    </row>
    <row r="172" spans="1:22" x14ac:dyDescent="0.2">
      <c r="A172" s="5">
        <v>72</v>
      </c>
      <c r="B172" s="13">
        <v>45928</v>
      </c>
      <c r="C172" s="37" t="s">
        <v>100</v>
      </c>
      <c r="D172" s="17" t="s">
        <v>162</v>
      </c>
      <c r="E172" s="5" t="s">
        <v>91</v>
      </c>
      <c r="F172" s="5" t="s">
        <v>72</v>
      </c>
      <c r="G172" s="5">
        <v>71</v>
      </c>
      <c r="H172" s="5">
        <v>63</v>
      </c>
      <c r="I172" s="3">
        <v>7</v>
      </c>
      <c r="J172" t="s">
        <v>166</v>
      </c>
      <c r="K172" t="s">
        <v>497</v>
      </c>
      <c r="L172" s="30">
        <v>1</v>
      </c>
      <c r="M172" s="9">
        <v>35</v>
      </c>
      <c r="N172">
        <v>9</v>
      </c>
      <c r="O172">
        <v>3</v>
      </c>
      <c r="P172">
        <v>1</v>
      </c>
      <c r="Q172">
        <v>2</v>
      </c>
      <c r="R172" s="30">
        <v>0</v>
      </c>
      <c r="S172" s="9">
        <v>2</v>
      </c>
      <c r="T172" s="9">
        <v>2</v>
      </c>
      <c r="U172" s="9" t="s">
        <v>122</v>
      </c>
      <c r="V172" s="3">
        <f t="shared" si="1"/>
        <v>1</v>
      </c>
    </row>
    <row r="173" spans="1:22" x14ac:dyDescent="0.2">
      <c r="A173" s="5">
        <v>72</v>
      </c>
      <c r="B173" s="13">
        <v>45928</v>
      </c>
      <c r="C173" s="37" t="s">
        <v>100</v>
      </c>
      <c r="D173" s="17" t="s">
        <v>162</v>
      </c>
      <c r="E173" s="5" t="s">
        <v>91</v>
      </c>
      <c r="F173" s="5" t="s">
        <v>72</v>
      </c>
      <c r="G173" s="5">
        <v>71</v>
      </c>
      <c r="H173" s="5">
        <v>63</v>
      </c>
      <c r="I173" s="9">
        <v>8</v>
      </c>
      <c r="J173" s="8" t="s">
        <v>513</v>
      </c>
      <c r="K173" s="8" t="s">
        <v>29</v>
      </c>
      <c r="L173" s="30">
        <v>1</v>
      </c>
      <c r="M173" s="9">
        <v>9</v>
      </c>
      <c r="N173" s="8">
        <v>2</v>
      </c>
      <c r="O173" s="8">
        <v>0</v>
      </c>
      <c r="P173" s="8">
        <v>0</v>
      </c>
      <c r="Q173" s="8">
        <v>0</v>
      </c>
      <c r="R173" s="31">
        <v>0</v>
      </c>
      <c r="S173" s="9">
        <v>2</v>
      </c>
      <c r="T173" s="9">
        <v>4</v>
      </c>
      <c r="U173" s="9" t="s">
        <v>122</v>
      </c>
      <c r="V173" s="3">
        <f t="shared" si="1"/>
        <v>1</v>
      </c>
    </row>
    <row r="174" spans="1:22" x14ac:dyDescent="0.2">
      <c r="A174" s="5">
        <v>72</v>
      </c>
      <c r="B174" s="13">
        <v>45928</v>
      </c>
      <c r="C174" s="37" t="s">
        <v>100</v>
      </c>
      <c r="D174" s="17" t="s">
        <v>162</v>
      </c>
      <c r="E174" s="5" t="s">
        <v>91</v>
      </c>
      <c r="F174" s="5" t="s">
        <v>72</v>
      </c>
      <c r="G174" s="5">
        <v>71</v>
      </c>
      <c r="H174" s="5">
        <v>63</v>
      </c>
      <c r="I174" s="5">
        <v>10</v>
      </c>
      <c r="J174" s="2" t="s">
        <v>514</v>
      </c>
      <c r="K174" s="2" t="s">
        <v>17</v>
      </c>
      <c r="L174" s="30">
        <v>1</v>
      </c>
      <c r="M174" s="9">
        <v>17</v>
      </c>
      <c r="N174" s="2">
        <v>0</v>
      </c>
      <c r="O174" s="2">
        <v>0</v>
      </c>
      <c r="P174" s="2">
        <v>0</v>
      </c>
      <c r="Q174" s="2">
        <v>0</v>
      </c>
      <c r="R174" s="31">
        <v>0</v>
      </c>
      <c r="S174" s="9">
        <v>0</v>
      </c>
      <c r="T174" s="9">
        <v>2</v>
      </c>
      <c r="U174" s="9" t="s">
        <v>122</v>
      </c>
      <c r="V174" s="3">
        <f t="shared" si="1"/>
        <v>1</v>
      </c>
    </row>
    <row r="175" spans="1:22" x14ac:dyDescent="0.2">
      <c r="A175" s="5">
        <v>72</v>
      </c>
      <c r="B175" s="13">
        <v>45928</v>
      </c>
      <c r="C175" s="37" t="s">
        <v>100</v>
      </c>
      <c r="D175" s="17" t="s">
        <v>162</v>
      </c>
      <c r="E175" s="5" t="s">
        <v>91</v>
      </c>
      <c r="F175" s="5" t="s">
        <v>72</v>
      </c>
      <c r="G175" s="5">
        <v>71</v>
      </c>
      <c r="H175" s="5">
        <v>63</v>
      </c>
      <c r="I175" s="5">
        <v>11</v>
      </c>
      <c r="J175" s="2" t="s">
        <v>515</v>
      </c>
      <c r="K175" s="2" t="s">
        <v>113</v>
      </c>
      <c r="M175" s="9">
        <v>14</v>
      </c>
      <c r="N175" s="2">
        <v>8</v>
      </c>
      <c r="O175" s="2">
        <v>3</v>
      </c>
      <c r="P175" s="2">
        <v>2</v>
      </c>
      <c r="Q175" s="2">
        <v>1</v>
      </c>
      <c r="R175" s="30">
        <v>0</v>
      </c>
      <c r="S175" s="9">
        <v>0</v>
      </c>
      <c r="T175" s="9">
        <v>0</v>
      </c>
      <c r="U175" s="9" t="s">
        <v>122</v>
      </c>
      <c r="V175" s="3">
        <f t="shared" si="1"/>
        <v>1</v>
      </c>
    </row>
    <row r="176" spans="1:22" x14ac:dyDescent="0.2">
      <c r="A176" s="5">
        <v>72</v>
      </c>
      <c r="B176" s="13">
        <v>45928</v>
      </c>
      <c r="C176" s="37" t="s">
        <v>100</v>
      </c>
      <c r="D176" s="17" t="s">
        <v>162</v>
      </c>
      <c r="E176" s="5" t="s">
        <v>91</v>
      </c>
      <c r="F176" s="5" t="s">
        <v>72</v>
      </c>
      <c r="G176" s="5">
        <v>71</v>
      </c>
      <c r="H176" s="5">
        <v>63</v>
      </c>
      <c r="I176" s="5">
        <v>12</v>
      </c>
      <c r="J176" s="2" t="s">
        <v>1096</v>
      </c>
      <c r="K176" s="2" t="s">
        <v>1095</v>
      </c>
      <c r="M176" s="9">
        <v>4</v>
      </c>
      <c r="N176" s="2">
        <v>0</v>
      </c>
      <c r="O176" s="2">
        <v>0</v>
      </c>
      <c r="P176" s="2">
        <v>0</v>
      </c>
      <c r="Q176" s="2">
        <v>0</v>
      </c>
      <c r="R176" s="31">
        <v>0</v>
      </c>
      <c r="S176" s="9">
        <v>0</v>
      </c>
      <c r="T176" s="9">
        <v>0</v>
      </c>
      <c r="U176" s="9" t="s">
        <v>122</v>
      </c>
      <c r="V176" s="3">
        <f t="shared" si="1"/>
        <v>1</v>
      </c>
    </row>
    <row r="177" spans="1:22" x14ac:dyDescent="0.2">
      <c r="A177" s="5">
        <v>72</v>
      </c>
      <c r="B177" s="13">
        <v>45928</v>
      </c>
      <c r="C177" s="37" t="s">
        <v>100</v>
      </c>
      <c r="D177" s="17" t="s">
        <v>162</v>
      </c>
      <c r="E177" s="5" t="s">
        <v>91</v>
      </c>
      <c r="F177" s="5" t="s">
        <v>72</v>
      </c>
      <c r="G177" s="5">
        <v>71</v>
      </c>
      <c r="H177" s="5">
        <v>63</v>
      </c>
      <c r="I177" s="9">
        <v>13</v>
      </c>
      <c r="J177" s="8" t="s">
        <v>517</v>
      </c>
      <c r="K177" s="8" t="s">
        <v>498</v>
      </c>
      <c r="L177" s="30">
        <v>1</v>
      </c>
      <c r="M177" s="9">
        <v>31</v>
      </c>
      <c r="N177" s="8">
        <v>19</v>
      </c>
      <c r="O177" s="8">
        <v>6</v>
      </c>
      <c r="P177" s="8">
        <v>0</v>
      </c>
      <c r="Q177" s="8">
        <v>6</v>
      </c>
      <c r="R177" s="31">
        <v>0</v>
      </c>
      <c r="S177" s="9">
        <v>7</v>
      </c>
      <c r="T177" s="3">
        <v>0</v>
      </c>
      <c r="U177" s="9" t="s">
        <v>122</v>
      </c>
      <c r="V177" s="3">
        <f t="shared" si="1"/>
        <v>1</v>
      </c>
    </row>
    <row r="178" spans="1:22" x14ac:dyDescent="0.2">
      <c r="A178" s="5">
        <v>72</v>
      </c>
      <c r="B178" s="13">
        <v>45928</v>
      </c>
      <c r="C178" s="37" t="s">
        <v>100</v>
      </c>
      <c r="D178" s="17" t="s">
        <v>162</v>
      </c>
      <c r="E178" s="5" t="s">
        <v>91</v>
      </c>
      <c r="F178" s="5" t="s">
        <v>72</v>
      </c>
      <c r="G178" s="5">
        <v>71</v>
      </c>
      <c r="H178" s="5">
        <v>63</v>
      </c>
      <c r="I178" s="9">
        <v>14</v>
      </c>
      <c r="J178" s="8" t="s">
        <v>518</v>
      </c>
      <c r="K178" s="8" t="s">
        <v>499</v>
      </c>
      <c r="M178" s="9">
        <v>12</v>
      </c>
      <c r="N178" s="8">
        <v>9</v>
      </c>
      <c r="O178" s="8">
        <v>4</v>
      </c>
      <c r="P178" s="8">
        <v>0</v>
      </c>
      <c r="Q178" s="8">
        <v>4</v>
      </c>
      <c r="R178" s="31">
        <v>0</v>
      </c>
      <c r="S178" s="9">
        <v>1</v>
      </c>
      <c r="T178" s="3">
        <v>3</v>
      </c>
      <c r="U178" s="9" t="s">
        <v>122</v>
      </c>
      <c r="V178" s="3">
        <f t="shared" si="1"/>
        <v>1</v>
      </c>
    </row>
    <row r="179" spans="1:22" x14ac:dyDescent="0.2">
      <c r="A179" s="5">
        <v>72</v>
      </c>
      <c r="B179" s="13">
        <v>45928</v>
      </c>
      <c r="C179" s="37" t="s">
        <v>100</v>
      </c>
      <c r="D179" s="17" t="s">
        <v>162</v>
      </c>
      <c r="E179" s="5" t="s">
        <v>91</v>
      </c>
      <c r="F179" s="5" t="s">
        <v>72</v>
      </c>
      <c r="G179" s="5">
        <v>71</v>
      </c>
      <c r="H179" s="5">
        <v>63</v>
      </c>
      <c r="I179" s="5">
        <v>17</v>
      </c>
      <c r="J179" s="2" t="s">
        <v>519</v>
      </c>
      <c r="K179" s="2" t="s">
        <v>388</v>
      </c>
      <c r="M179" s="9">
        <v>21</v>
      </c>
      <c r="N179" s="2">
        <v>8</v>
      </c>
      <c r="O179" s="2">
        <v>4</v>
      </c>
      <c r="P179" s="2">
        <v>0</v>
      </c>
      <c r="Q179" s="2">
        <v>4</v>
      </c>
      <c r="R179" s="33">
        <v>0</v>
      </c>
      <c r="S179" s="9">
        <v>0</v>
      </c>
      <c r="T179" s="9">
        <v>1</v>
      </c>
      <c r="U179" s="9" t="s">
        <v>122</v>
      </c>
      <c r="V179" s="3">
        <f t="shared" si="1"/>
        <v>1</v>
      </c>
    </row>
    <row r="180" spans="1:22" x14ac:dyDescent="0.2">
      <c r="A180" s="5">
        <v>72</v>
      </c>
      <c r="B180" s="13">
        <v>45928</v>
      </c>
      <c r="C180" s="37" t="s">
        <v>162</v>
      </c>
      <c r="D180" s="17" t="s">
        <v>100</v>
      </c>
      <c r="E180" s="5" t="s">
        <v>90</v>
      </c>
      <c r="F180" s="5" t="s">
        <v>73</v>
      </c>
      <c r="G180" s="5">
        <v>63</v>
      </c>
      <c r="H180" s="5">
        <v>71</v>
      </c>
      <c r="I180" s="5">
        <v>4</v>
      </c>
      <c r="J180" s="2" t="s">
        <v>486</v>
      </c>
      <c r="K180" s="2" t="s">
        <v>470</v>
      </c>
      <c r="M180" s="9">
        <v>6</v>
      </c>
      <c r="N180" s="2">
        <v>2</v>
      </c>
      <c r="O180" s="2">
        <v>1</v>
      </c>
      <c r="P180" s="2">
        <v>0</v>
      </c>
      <c r="Q180" s="2">
        <v>1</v>
      </c>
      <c r="R180" s="31">
        <v>0</v>
      </c>
      <c r="S180" s="9">
        <v>0</v>
      </c>
      <c r="T180" s="9">
        <v>0</v>
      </c>
      <c r="U180" s="9" t="s">
        <v>122</v>
      </c>
      <c r="V180" s="3">
        <f t="shared" si="1"/>
        <v>1</v>
      </c>
    </row>
    <row r="181" spans="1:22" x14ac:dyDescent="0.2">
      <c r="A181" s="5">
        <v>72</v>
      </c>
      <c r="B181" s="13">
        <v>45928</v>
      </c>
      <c r="C181" s="37" t="s">
        <v>162</v>
      </c>
      <c r="D181" s="17" t="s">
        <v>100</v>
      </c>
      <c r="E181" s="5" t="s">
        <v>90</v>
      </c>
      <c r="F181" s="5" t="s">
        <v>73</v>
      </c>
      <c r="G181" s="5">
        <v>63</v>
      </c>
      <c r="H181" s="5">
        <v>71</v>
      </c>
      <c r="I181" s="5">
        <v>5</v>
      </c>
      <c r="J181" s="2" t="s">
        <v>1237</v>
      </c>
      <c r="K181" s="2" t="s">
        <v>1238</v>
      </c>
      <c r="L181" s="30">
        <v>1</v>
      </c>
      <c r="M181" s="9">
        <v>18</v>
      </c>
      <c r="N181" s="2">
        <v>1</v>
      </c>
      <c r="O181" s="2">
        <v>0</v>
      </c>
      <c r="P181" s="2">
        <v>0</v>
      </c>
      <c r="Q181" s="2">
        <v>0</v>
      </c>
      <c r="R181" s="31">
        <v>0</v>
      </c>
      <c r="S181" s="9">
        <v>1</v>
      </c>
      <c r="T181" s="9">
        <v>3</v>
      </c>
      <c r="U181" s="9" t="s">
        <v>122</v>
      </c>
      <c r="V181" s="3">
        <f t="shared" si="1"/>
        <v>1</v>
      </c>
    </row>
    <row r="182" spans="1:22" x14ac:dyDescent="0.2">
      <c r="A182" s="5">
        <v>72</v>
      </c>
      <c r="B182" s="13">
        <v>45928</v>
      </c>
      <c r="C182" s="37" t="s">
        <v>162</v>
      </c>
      <c r="D182" s="17" t="s">
        <v>100</v>
      </c>
      <c r="E182" s="5" t="s">
        <v>90</v>
      </c>
      <c r="F182" s="5" t="s">
        <v>73</v>
      </c>
      <c r="G182" s="5">
        <v>63</v>
      </c>
      <c r="H182" s="5">
        <v>71</v>
      </c>
      <c r="I182" s="9">
        <v>6</v>
      </c>
      <c r="J182" s="8" t="s">
        <v>1239</v>
      </c>
      <c r="K182" s="8" t="s">
        <v>139</v>
      </c>
      <c r="M182" s="9">
        <v>31</v>
      </c>
      <c r="N182" s="8">
        <v>16</v>
      </c>
      <c r="O182" s="8">
        <v>6</v>
      </c>
      <c r="P182" s="8">
        <v>1</v>
      </c>
      <c r="Q182" s="8">
        <v>5</v>
      </c>
      <c r="R182" s="31">
        <v>0</v>
      </c>
      <c r="S182" s="9">
        <v>3</v>
      </c>
      <c r="T182" s="3">
        <v>2</v>
      </c>
      <c r="U182" s="9" t="s">
        <v>122</v>
      </c>
      <c r="V182" s="3">
        <f t="shared" si="1"/>
        <v>1</v>
      </c>
    </row>
    <row r="183" spans="1:22" x14ac:dyDescent="0.2">
      <c r="A183" s="5">
        <v>72</v>
      </c>
      <c r="B183" s="13">
        <v>45928</v>
      </c>
      <c r="C183" s="37" t="s">
        <v>162</v>
      </c>
      <c r="D183" s="17" t="s">
        <v>100</v>
      </c>
      <c r="E183" s="5" t="s">
        <v>90</v>
      </c>
      <c r="F183" s="5" t="s">
        <v>73</v>
      </c>
      <c r="G183" s="5">
        <v>63</v>
      </c>
      <c r="H183" s="5">
        <v>71</v>
      </c>
      <c r="I183" s="3">
        <v>7</v>
      </c>
      <c r="J183" t="s">
        <v>190</v>
      </c>
      <c r="K183" t="s">
        <v>1098</v>
      </c>
      <c r="M183" s="9">
        <v>5</v>
      </c>
      <c r="N183">
        <v>0</v>
      </c>
      <c r="O183">
        <v>0</v>
      </c>
      <c r="P183">
        <v>0</v>
      </c>
      <c r="Q183">
        <v>0</v>
      </c>
      <c r="R183" s="30">
        <v>0</v>
      </c>
      <c r="S183" s="9">
        <v>0</v>
      </c>
      <c r="T183" s="9">
        <v>0</v>
      </c>
      <c r="U183" s="9" t="s">
        <v>122</v>
      </c>
      <c r="V183" s="3">
        <f t="shared" si="1"/>
        <v>1</v>
      </c>
    </row>
    <row r="184" spans="1:22" x14ac:dyDescent="0.2">
      <c r="A184" s="5">
        <v>72</v>
      </c>
      <c r="B184" s="13">
        <v>45928</v>
      </c>
      <c r="C184" s="37" t="s">
        <v>162</v>
      </c>
      <c r="D184" s="17" t="s">
        <v>100</v>
      </c>
      <c r="E184" s="5" t="s">
        <v>90</v>
      </c>
      <c r="F184" s="5" t="s">
        <v>73</v>
      </c>
      <c r="G184" s="5">
        <v>63</v>
      </c>
      <c r="H184" s="5">
        <v>71</v>
      </c>
      <c r="I184" s="9">
        <v>8</v>
      </c>
      <c r="J184" s="8" t="s">
        <v>488</v>
      </c>
      <c r="K184" s="8" t="s">
        <v>200</v>
      </c>
      <c r="L184" s="30">
        <v>1</v>
      </c>
      <c r="M184" s="9">
        <v>22</v>
      </c>
      <c r="N184" s="8">
        <v>15</v>
      </c>
      <c r="O184" s="8">
        <v>5</v>
      </c>
      <c r="P184" s="8">
        <v>4</v>
      </c>
      <c r="Q184" s="8">
        <v>1</v>
      </c>
      <c r="R184" s="31">
        <v>0</v>
      </c>
      <c r="S184" s="9">
        <v>1</v>
      </c>
      <c r="T184" s="3">
        <v>2</v>
      </c>
      <c r="U184" s="9" t="s">
        <v>122</v>
      </c>
      <c r="V184" s="3">
        <f t="shared" si="1"/>
        <v>1</v>
      </c>
    </row>
    <row r="185" spans="1:22" x14ac:dyDescent="0.2">
      <c r="A185" s="5">
        <v>72</v>
      </c>
      <c r="B185" s="13">
        <v>45928</v>
      </c>
      <c r="C185" s="37" t="s">
        <v>162</v>
      </c>
      <c r="D185" s="17" t="s">
        <v>100</v>
      </c>
      <c r="E185" s="5" t="s">
        <v>90</v>
      </c>
      <c r="F185" s="5" t="s">
        <v>73</v>
      </c>
      <c r="G185" s="5">
        <v>63</v>
      </c>
      <c r="H185" s="5">
        <v>71</v>
      </c>
      <c r="I185" s="5">
        <v>9</v>
      </c>
      <c r="J185" s="2" t="s">
        <v>489</v>
      </c>
      <c r="K185" s="2" t="s">
        <v>472</v>
      </c>
      <c r="L185" s="30">
        <v>1</v>
      </c>
      <c r="M185" s="9">
        <v>23</v>
      </c>
      <c r="N185" s="2">
        <v>8</v>
      </c>
      <c r="O185" s="2">
        <v>4</v>
      </c>
      <c r="P185" s="2">
        <v>0</v>
      </c>
      <c r="Q185" s="2">
        <v>4</v>
      </c>
      <c r="R185" s="33">
        <v>0</v>
      </c>
      <c r="S185" s="9">
        <v>0</v>
      </c>
      <c r="T185" s="5">
        <v>3</v>
      </c>
      <c r="U185" s="9" t="s">
        <v>122</v>
      </c>
      <c r="V185" s="3">
        <f t="shared" si="1"/>
        <v>1</v>
      </c>
    </row>
    <row r="186" spans="1:22" x14ac:dyDescent="0.2">
      <c r="A186" s="5">
        <v>72</v>
      </c>
      <c r="B186" s="13">
        <v>45928</v>
      </c>
      <c r="C186" s="37" t="s">
        <v>162</v>
      </c>
      <c r="D186" s="17" t="s">
        <v>100</v>
      </c>
      <c r="E186" s="5" t="s">
        <v>90</v>
      </c>
      <c r="F186" s="5" t="s">
        <v>73</v>
      </c>
      <c r="G186" s="5">
        <v>63</v>
      </c>
      <c r="H186" s="5">
        <v>71</v>
      </c>
      <c r="I186" s="5">
        <v>10</v>
      </c>
      <c r="J186" s="2" t="s">
        <v>490</v>
      </c>
      <c r="K186" s="2" t="s">
        <v>473</v>
      </c>
      <c r="M186" s="9">
        <v>13</v>
      </c>
      <c r="N186" s="2">
        <v>6</v>
      </c>
      <c r="O186" s="2">
        <v>2</v>
      </c>
      <c r="P186" s="2">
        <v>0</v>
      </c>
      <c r="Q186" s="2">
        <v>2</v>
      </c>
      <c r="R186" s="31">
        <v>0</v>
      </c>
      <c r="S186" s="9">
        <v>2</v>
      </c>
      <c r="T186" s="3">
        <v>1</v>
      </c>
      <c r="U186" s="9" t="s">
        <v>122</v>
      </c>
      <c r="V186" s="3">
        <f t="shared" si="1"/>
        <v>1</v>
      </c>
    </row>
    <row r="187" spans="1:22" x14ac:dyDescent="0.2">
      <c r="A187" s="5">
        <v>72</v>
      </c>
      <c r="B187" s="13">
        <v>45928</v>
      </c>
      <c r="C187" s="37" t="s">
        <v>162</v>
      </c>
      <c r="D187" s="17" t="s">
        <v>100</v>
      </c>
      <c r="E187" s="5" t="s">
        <v>90</v>
      </c>
      <c r="F187" s="5" t="s">
        <v>73</v>
      </c>
      <c r="G187" s="5">
        <v>63</v>
      </c>
      <c r="H187" s="5">
        <v>71</v>
      </c>
      <c r="I187" s="3">
        <v>11</v>
      </c>
      <c r="J187" t="s">
        <v>491</v>
      </c>
      <c r="K187" t="s">
        <v>52</v>
      </c>
      <c r="L187" s="30">
        <v>1</v>
      </c>
      <c r="M187" s="9">
        <v>27</v>
      </c>
      <c r="N187">
        <v>4</v>
      </c>
      <c r="O187">
        <v>2</v>
      </c>
      <c r="P187">
        <v>0</v>
      </c>
      <c r="Q187">
        <v>2</v>
      </c>
      <c r="R187" s="30">
        <v>0</v>
      </c>
      <c r="S187" s="9">
        <v>0</v>
      </c>
      <c r="T187" s="9">
        <v>3</v>
      </c>
      <c r="U187" s="9" t="s">
        <v>122</v>
      </c>
      <c r="V187" s="3">
        <f t="shared" si="1"/>
        <v>1</v>
      </c>
    </row>
    <row r="188" spans="1:22" x14ac:dyDescent="0.2">
      <c r="A188" s="5">
        <v>72</v>
      </c>
      <c r="B188" s="13">
        <v>45928</v>
      </c>
      <c r="C188" s="37" t="s">
        <v>162</v>
      </c>
      <c r="D188" s="17" t="s">
        <v>100</v>
      </c>
      <c r="E188" s="5" t="s">
        <v>90</v>
      </c>
      <c r="F188" s="5" t="s">
        <v>73</v>
      </c>
      <c r="G188" s="5">
        <v>63</v>
      </c>
      <c r="H188" s="5">
        <v>71</v>
      </c>
      <c r="I188" s="9">
        <v>12</v>
      </c>
      <c r="J188" s="8" t="s">
        <v>492</v>
      </c>
      <c r="K188" t="s">
        <v>474</v>
      </c>
      <c r="M188" s="9">
        <v>15</v>
      </c>
      <c r="N188">
        <v>2</v>
      </c>
      <c r="O188">
        <v>1</v>
      </c>
      <c r="P188">
        <v>0</v>
      </c>
      <c r="Q188">
        <v>1</v>
      </c>
      <c r="R188" s="32">
        <v>0</v>
      </c>
      <c r="S188" s="9">
        <v>0</v>
      </c>
      <c r="T188" s="9">
        <v>1</v>
      </c>
      <c r="U188" s="9" t="s">
        <v>122</v>
      </c>
      <c r="V188" s="3">
        <f t="shared" si="1"/>
        <v>1</v>
      </c>
    </row>
    <row r="189" spans="1:22" x14ac:dyDescent="0.2">
      <c r="A189" s="5">
        <v>72</v>
      </c>
      <c r="B189" s="13">
        <v>45928</v>
      </c>
      <c r="C189" s="37" t="s">
        <v>162</v>
      </c>
      <c r="D189" s="17" t="s">
        <v>100</v>
      </c>
      <c r="E189" s="5" t="s">
        <v>90</v>
      </c>
      <c r="F189" s="5" t="s">
        <v>73</v>
      </c>
      <c r="G189" s="5">
        <v>63</v>
      </c>
      <c r="H189" s="5">
        <v>71</v>
      </c>
      <c r="I189" s="5">
        <v>13</v>
      </c>
      <c r="J189" s="2" t="s">
        <v>493</v>
      </c>
      <c r="K189" s="2" t="s">
        <v>291</v>
      </c>
      <c r="L189" s="30">
        <v>1</v>
      </c>
      <c r="M189" s="9">
        <v>20</v>
      </c>
      <c r="N189" s="2">
        <v>7</v>
      </c>
      <c r="O189" s="2">
        <v>2</v>
      </c>
      <c r="P189" s="2">
        <v>1</v>
      </c>
      <c r="Q189" s="2">
        <v>1</v>
      </c>
      <c r="R189" s="31">
        <v>0</v>
      </c>
      <c r="S189" s="9">
        <v>2</v>
      </c>
      <c r="T189" s="9">
        <v>2</v>
      </c>
      <c r="U189" s="9" t="s">
        <v>122</v>
      </c>
      <c r="V189" s="3">
        <f t="shared" si="1"/>
        <v>1</v>
      </c>
    </row>
    <row r="190" spans="1:22" x14ac:dyDescent="0.2">
      <c r="A190" s="5">
        <v>72</v>
      </c>
      <c r="B190" s="13">
        <v>45928</v>
      </c>
      <c r="C190" s="37" t="s">
        <v>162</v>
      </c>
      <c r="D190" s="17" t="s">
        <v>100</v>
      </c>
      <c r="E190" s="5" t="s">
        <v>90</v>
      </c>
      <c r="F190" s="5" t="s">
        <v>73</v>
      </c>
      <c r="G190" s="5">
        <v>63</v>
      </c>
      <c r="H190" s="5">
        <v>71</v>
      </c>
      <c r="I190" s="5">
        <v>15</v>
      </c>
      <c r="J190" s="2" t="s">
        <v>494</v>
      </c>
      <c r="K190" s="2" t="s">
        <v>16</v>
      </c>
      <c r="M190" s="9">
        <v>20</v>
      </c>
      <c r="N190" s="2">
        <v>2</v>
      </c>
      <c r="O190" s="2">
        <v>1</v>
      </c>
      <c r="P190" s="2">
        <v>0</v>
      </c>
      <c r="Q190" s="2">
        <v>1</v>
      </c>
      <c r="R190" s="31">
        <v>0</v>
      </c>
      <c r="S190" s="9">
        <v>0</v>
      </c>
      <c r="T190" s="9">
        <v>1</v>
      </c>
      <c r="U190" s="9" t="s">
        <v>122</v>
      </c>
      <c r="V190" s="3">
        <f t="shared" si="1"/>
        <v>1</v>
      </c>
    </row>
    <row r="191" spans="1:22" x14ac:dyDescent="0.2">
      <c r="A191" s="5"/>
      <c r="B191" s="14"/>
      <c r="C191" s="37"/>
      <c r="D191" s="17"/>
      <c r="E191" s="5"/>
      <c r="F191" s="5"/>
      <c r="G191" s="5"/>
      <c r="H191" s="5"/>
      <c r="I191" s="5"/>
      <c r="J191" s="2"/>
      <c r="K191" s="2"/>
      <c r="L191" s="31"/>
      <c r="O191" s="5"/>
      <c r="P191" s="5"/>
      <c r="Q191" s="5"/>
      <c r="R191" s="5"/>
      <c r="S191" s="5"/>
      <c r="T191" s="5"/>
      <c r="V191" s="5"/>
    </row>
    <row r="192" spans="1:22" x14ac:dyDescent="0.2">
      <c r="A192" s="5"/>
      <c r="B192" s="14"/>
      <c r="C192" s="37"/>
      <c r="D192" s="17"/>
      <c r="E192" s="5"/>
      <c r="F192" s="5"/>
      <c r="G192" s="5"/>
      <c r="H192" s="5"/>
      <c r="I192" s="5"/>
      <c r="J192" s="2"/>
      <c r="K192" s="2"/>
      <c r="L192" s="31"/>
      <c r="N192" s="9"/>
      <c r="P192" s="5"/>
      <c r="Q192" s="5"/>
      <c r="R192" s="5"/>
      <c r="S192" s="5"/>
      <c r="T192" s="5"/>
    </row>
    <row r="193" spans="1:22" x14ac:dyDescent="0.2">
      <c r="A193" s="5"/>
      <c r="B193" s="14"/>
      <c r="C193" s="37"/>
      <c r="D193" s="17"/>
      <c r="E193" s="5"/>
      <c r="F193" s="5"/>
      <c r="G193" s="5"/>
      <c r="H193" s="5"/>
      <c r="I193" s="5"/>
      <c r="J193" s="2"/>
      <c r="K193" s="2"/>
      <c r="L193" s="33"/>
      <c r="N193" s="9"/>
      <c r="P193" s="5"/>
      <c r="Q193" s="5"/>
      <c r="R193" s="5"/>
      <c r="S193" s="5"/>
      <c r="T193" s="5"/>
      <c r="U193" s="9"/>
      <c r="V193" s="5"/>
    </row>
    <row r="194" spans="1:22" x14ac:dyDescent="0.2">
      <c r="A194" s="5"/>
      <c r="B194" s="13"/>
      <c r="C194" s="37"/>
      <c r="D194" s="17"/>
      <c r="E194" s="5"/>
      <c r="F194" s="5"/>
      <c r="G194" s="5"/>
      <c r="H194" s="5"/>
      <c r="I194" s="5"/>
      <c r="J194" s="2"/>
      <c r="K194" s="2"/>
      <c r="L194" s="31"/>
      <c r="O194" s="5"/>
      <c r="P194" s="5"/>
      <c r="Q194" s="5"/>
      <c r="R194" s="5"/>
      <c r="S194" s="5"/>
      <c r="T194" s="5"/>
      <c r="V194" s="5"/>
    </row>
    <row r="195" spans="1:22" x14ac:dyDescent="0.2">
      <c r="A195" s="5"/>
      <c r="B195" s="14"/>
      <c r="C195" s="37"/>
      <c r="D195" s="17"/>
      <c r="E195" s="5"/>
      <c r="F195" s="5"/>
      <c r="G195" s="5"/>
      <c r="H195" s="5"/>
      <c r="I195" s="5"/>
      <c r="J195" s="2"/>
      <c r="K195" s="2"/>
      <c r="L195" s="31"/>
      <c r="N195" s="9"/>
      <c r="P195" s="5"/>
      <c r="Q195" s="5"/>
      <c r="R195" s="5"/>
      <c r="S195" s="5"/>
      <c r="T195" s="5"/>
    </row>
    <row r="196" spans="1:22" x14ac:dyDescent="0.2">
      <c r="A196" s="9"/>
      <c r="B196" s="36"/>
      <c r="C196" s="26"/>
      <c r="D196" s="26"/>
      <c r="E196" s="9"/>
      <c r="F196" s="9"/>
      <c r="G196" s="9"/>
      <c r="H196" s="9"/>
      <c r="I196" s="9"/>
      <c r="J196" s="8"/>
      <c r="K196" s="8"/>
      <c r="L196" s="31"/>
      <c r="O196" s="9"/>
      <c r="P196" s="9"/>
      <c r="Q196" s="9"/>
      <c r="R196" s="9"/>
      <c r="S196" s="9"/>
      <c r="T196" s="9"/>
      <c r="U196" s="9"/>
    </row>
    <row r="197" spans="1:22" x14ac:dyDescent="0.2">
      <c r="A197" s="9"/>
      <c r="B197" s="13"/>
      <c r="C197" s="26"/>
      <c r="D197" s="26"/>
      <c r="E197" s="9"/>
      <c r="F197" s="9"/>
      <c r="I197" s="9"/>
      <c r="J197" s="8"/>
      <c r="K197" s="8"/>
      <c r="L197" s="31"/>
      <c r="O197" s="9"/>
      <c r="P197" s="9"/>
      <c r="Q197" s="9"/>
      <c r="R197" s="9"/>
      <c r="S197" s="9"/>
      <c r="T197" s="9"/>
      <c r="U197" s="9"/>
      <c r="V197" s="5"/>
    </row>
    <row r="198" spans="1:22" x14ac:dyDescent="0.2">
      <c r="A198" s="5"/>
      <c r="B198" s="14"/>
      <c r="C198" s="37"/>
      <c r="D198" s="17"/>
      <c r="E198" s="5"/>
      <c r="F198" s="5"/>
      <c r="G198" s="5"/>
      <c r="H198" s="5"/>
      <c r="I198" s="5"/>
      <c r="J198" s="2"/>
      <c r="K198" s="2"/>
      <c r="N198" s="9"/>
      <c r="P198" s="5"/>
      <c r="R198" s="5"/>
      <c r="T198" s="5"/>
      <c r="V198" s="5"/>
    </row>
    <row r="199" spans="1:22" x14ac:dyDescent="0.2">
      <c r="A199" s="5"/>
      <c r="B199" s="14"/>
      <c r="C199" s="37"/>
      <c r="D199" s="17"/>
      <c r="E199" s="5"/>
      <c r="F199" s="5"/>
      <c r="G199" s="5"/>
      <c r="H199" s="5"/>
      <c r="I199" s="5"/>
      <c r="J199" s="2"/>
      <c r="K199" s="2"/>
      <c r="L199" s="31"/>
      <c r="O199" s="5"/>
      <c r="P199" s="5"/>
      <c r="Q199" s="5"/>
      <c r="R199" s="5"/>
      <c r="S199" s="5"/>
      <c r="T199" s="5"/>
      <c r="V199" s="5"/>
    </row>
    <row r="200" spans="1:22" x14ac:dyDescent="0.2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2"/>
      <c r="L200" s="31"/>
      <c r="M200" s="28"/>
      <c r="N200" s="9"/>
      <c r="P200" s="5"/>
      <c r="Q200" s="5"/>
      <c r="R200" s="5"/>
      <c r="S200" s="5"/>
      <c r="T200" s="5"/>
    </row>
    <row r="201" spans="1:22" x14ac:dyDescent="0.2">
      <c r="A201" s="9"/>
      <c r="B201" s="36"/>
      <c r="C201" s="26"/>
      <c r="D201" s="26"/>
      <c r="E201" s="9"/>
      <c r="F201" s="9"/>
      <c r="G201" s="9"/>
      <c r="H201" s="9"/>
      <c r="I201" s="9"/>
      <c r="J201" s="8"/>
      <c r="K201" s="8"/>
      <c r="P201" s="9"/>
      <c r="R201" s="9"/>
      <c r="T201" s="9"/>
      <c r="U201" s="9"/>
      <c r="V201" s="5"/>
    </row>
    <row r="202" spans="1:22" x14ac:dyDescent="0.2">
      <c r="A202" s="5"/>
      <c r="B202" s="13"/>
      <c r="C202" s="37"/>
      <c r="D202" s="17"/>
      <c r="E202" s="5"/>
      <c r="F202" s="5"/>
      <c r="G202" s="5"/>
      <c r="H202" s="5"/>
      <c r="I202" s="5"/>
      <c r="J202" s="2"/>
      <c r="K202" s="2"/>
      <c r="L202" s="31"/>
      <c r="N202" s="9"/>
      <c r="P202" s="5"/>
      <c r="Q202" s="5"/>
      <c r="R202" s="5"/>
      <c r="S202" s="5"/>
      <c r="T202" s="5"/>
      <c r="V202" s="5"/>
    </row>
    <row r="203" spans="1:22" x14ac:dyDescent="0.2">
      <c r="A203" s="5"/>
      <c r="B203" s="13"/>
      <c r="C203" s="37"/>
      <c r="D203" s="17"/>
      <c r="E203" s="5"/>
      <c r="F203" s="5"/>
      <c r="G203" s="5"/>
      <c r="H203" s="5"/>
      <c r="I203" s="5"/>
      <c r="J203" s="2"/>
      <c r="K203" s="2"/>
      <c r="L203" s="31"/>
      <c r="N203" s="9"/>
      <c r="P203" s="5"/>
      <c r="Q203" s="5"/>
      <c r="R203" s="5"/>
      <c r="S203" s="5"/>
      <c r="T203" s="5"/>
    </row>
    <row r="204" spans="1:22" x14ac:dyDescent="0.2">
      <c r="A204" s="5"/>
      <c r="B204" s="14"/>
      <c r="C204" s="37"/>
      <c r="D204" s="17"/>
      <c r="E204" s="5"/>
      <c r="F204" s="5"/>
      <c r="G204" s="5"/>
      <c r="H204" s="5"/>
      <c r="I204" s="5"/>
      <c r="J204" s="2"/>
      <c r="K204" s="2"/>
      <c r="L204" s="31"/>
      <c r="O204" s="5"/>
      <c r="P204" s="5"/>
      <c r="Q204" s="5"/>
      <c r="R204" s="5"/>
      <c r="S204" s="5"/>
      <c r="T204" s="5"/>
      <c r="U204" s="9"/>
    </row>
    <row r="205" spans="1:22" x14ac:dyDescent="0.2">
      <c r="A205" s="5"/>
      <c r="B205" s="14"/>
      <c r="C205" s="37"/>
      <c r="D205" s="17"/>
      <c r="E205" s="5"/>
      <c r="F205" s="5"/>
      <c r="G205" s="5"/>
      <c r="H205" s="5"/>
      <c r="I205" s="5"/>
      <c r="J205" s="2"/>
      <c r="K205" s="2"/>
      <c r="L205" s="31"/>
      <c r="N205" s="9"/>
      <c r="P205" s="5"/>
      <c r="Q205" s="5"/>
      <c r="R205" s="5"/>
      <c r="S205" s="5"/>
      <c r="T205" s="5"/>
      <c r="U205" s="9"/>
    </row>
    <row r="206" spans="1:22" x14ac:dyDescent="0.2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2"/>
      <c r="L206" s="31"/>
      <c r="N206" s="9"/>
      <c r="P206" s="5"/>
      <c r="Q206" s="5"/>
      <c r="R206" s="5"/>
      <c r="S206" s="5"/>
      <c r="T206" s="5"/>
      <c r="U206" s="9"/>
      <c r="V206" s="5"/>
    </row>
    <row r="207" spans="1:22" x14ac:dyDescent="0.2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2"/>
      <c r="L207" s="31"/>
      <c r="N207" s="9"/>
      <c r="P207" s="5"/>
      <c r="Q207" s="5"/>
      <c r="R207" s="5"/>
      <c r="S207" s="5"/>
      <c r="T207" s="5"/>
      <c r="V207" s="5"/>
    </row>
    <row r="208" spans="1:22" x14ac:dyDescent="0.2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2"/>
      <c r="L208" s="33"/>
      <c r="N208" s="5"/>
      <c r="O208" s="9"/>
      <c r="Q208" s="5"/>
      <c r="R208" s="5"/>
      <c r="S208" s="5"/>
      <c r="T208" s="5"/>
    </row>
    <row r="209" spans="1:29" x14ac:dyDescent="0.2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2"/>
      <c r="L209" s="31"/>
      <c r="O209" s="5"/>
      <c r="P209" s="5"/>
      <c r="Q209" s="5"/>
      <c r="R209" s="5"/>
      <c r="S209" s="5"/>
      <c r="T209" s="5"/>
      <c r="U209" s="9"/>
      <c r="V209" s="5"/>
    </row>
    <row r="210" spans="1:29" x14ac:dyDescent="0.2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2"/>
      <c r="L210" s="31"/>
      <c r="N210" s="9"/>
      <c r="P210" s="5"/>
      <c r="Q210" s="5"/>
      <c r="R210" s="5"/>
      <c r="S210" s="5"/>
      <c r="T210" s="5"/>
    </row>
    <row r="211" spans="1:29" x14ac:dyDescent="0.2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2"/>
      <c r="L211" s="31"/>
      <c r="N211" s="9"/>
      <c r="P211" s="5"/>
      <c r="Q211" s="5"/>
      <c r="R211" s="5"/>
      <c r="S211" s="5"/>
      <c r="T211" s="5"/>
      <c r="U211" s="9"/>
    </row>
    <row r="212" spans="1:29" x14ac:dyDescent="0.2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2"/>
      <c r="L212" s="33"/>
      <c r="N212" s="9"/>
      <c r="P212" s="5"/>
      <c r="Q212" s="5"/>
      <c r="R212" s="5"/>
      <c r="S212" s="5"/>
      <c r="T212" s="5"/>
      <c r="U212" s="9"/>
      <c r="V212" s="5"/>
    </row>
    <row r="213" spans="1:29" x14ac:dyDescent="0.2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2"/>
      <c r="L213" s="31"/>
      <c r="O213" s="5"/>
      <c r="P213" s="5"/>
      <c r="Q213" s="5"/>
      <c r="R213" s="5"/>
      <c r="S213" s="5"/>
      <c r="T213" s="5"/>
      <c r="V213" s="5"/>
    </row>
    <row r="214" spans="1:29" x14ac:dyDescent="0.2">
      <c r="A214" s="5"/>
      <c r="B214" s="13"/>
      <c r="C214" s="37"/>
      <c r="D214" s="17"/>
      <c r="E214" s="5"/>
      <c r="F214" s="5"/>
      <c r="G214" s="5"/>
      <c r="H214" s="5"/>
      <c r="I214" s="5"/>
      <c r="J214" s="2"/>
      <c r="K214" s="2"/>
      <c r="L214" s="31"/>
      <c r="N214" s="9"/>
      <c r="P214" s="5"/>
      <c r="Q214" s="5"/>
      <c r="R214" s="5"/>
      <c r="S214" s="5"/>
      <c r="T214" s="5"/>
    </row>
    <row r="215" spans="1:29" x14ac:dyDescent="0.2">
      <c r="A215" s="9"/>
      <c r="B215" s="36"/>
      <c r="C215" s="26"/>
      <c r="D215" s="26"/>
      <c r="E215" s="9"/>
      <c r="F215" s="9"/>
      <c r="G215" s="9"/>
      <c r="H215" s="9"/>
      <c r="I215" s="9"/>
      <c r="J215" s="8"/>
      <c r="K215" s="8"/>
      <c r="P215" s="9"/>
      <c r="R215" s="9"/>
      <c r="U215" s="9"/>
      <c r="V215" s="5"/>
    </row>
    <row r="216" spans="1:29" x14ac:dyDescent="0.2">
      <c r="A216" s="5"/>
      <c r="B216" s="13"/>
      <c r="C216" s="37"/>
      <c r="D216" s="17"/>
      <c r="E216" s="5"/>
      <c r="F216" s="5"/>
      <c r="G216" s="5"/>
      <c r="H216" s="5"/>
      <c r="I216" s="5"/>
      <c r="J216" s="2"/>
      <c r="K216" s="2"/>
      <c r="L216" s="33"/>
      <c r="N216" s="9"/>
      <c r="P216" s="5"/>
      <c r="Q216" s="5"/>
      <c r="R216" s="5"/>
      <c r="S216" s="5"/>
      <c r="T216" s="5"/>
      <c r="V216" s="5"/>
    </row>
    <row r="217" spans="1:29" x14ac:dyDescent="0.2">
      <c r="A217" s="5"/>
      <c r="B217" s="14"/>
      <c r="C217" s="37"/>
      <c r="D217" s="17"/>
      <c r="E217" s="5"/>
      <c r="F217" s="5"/>
      <c r="G217" s="5"/>
      <c r="H217" s="5"/>
      <c r="I217" s="5"/>
      <c r="J217" s="2"/>
      <c r="K217" s="2"/>
      <c r="L217" s="31"/>
      <c r="O217" s="5"/>
      <c r="P217" s="5"/>
      <c r="Q217" s="5"/>
      <c r="R217" s="5"/>
      <c r="S217" s="5"/>
      <c r="T217" s="5"/>
      <c r="V217" s="5"/>
    </row>
    <row r="218" spans="1:29" x14ac:dyDescent="0.2">
      <c r="A218" s="5"/>
      <c r="B218" s="14"/>
      <c r="C218" s="37"/>
      <c r="D218" s="17"/>
      <c r="E218" s="5"/>
      <c r="F218" s="5"/>
      <c r="G218" s="5"/>
      <c r="H218" s="5"/>
      <c r="I218" s="5"/>
      <c r="J218" s="2"/>
      <c r="K218" s="2"/>
      <c r="L218" s="31"/>
      <c r="N218" s="9"/>
      <c r="P218" s="5"/>
      <c r="Q218" s="5"/>
      <c r="R218" s="5"/>
      <c r="S218" s="5"/>
      <c r="T218" s="5"/>
    </row>
    <row r="219" spans="1:29" x14ac:dyDescent="0.2">
      <c r="A219" s="9"/>
      <c r="B219" s="36"/>
      <c r="C219" s="26"/>
      <c r="D219" s="26"/>
      <c r="E219" s="9"/>
      <c r="F219" s="9"/>
      <c r="G219" s="9"/>
      <c r="H219" s="9"/>
      <c r="I219" s="9"/>
      <c r="J219" s="8"/>
      <c r="K219" s="8"/>
      <c r="L219" s="31"/>
      <c r="O219" s="9"/>
      <c r="P219" s="9"/>
      <c r="Q219" s="9"/>
      <c r="R219" s="9"/>
      <c r="S219" s="9"/>
      <c r="T219" s="9"/>
      <c r="U219" s="9"/>
    </row>
    <row r="220" spans="1:29" x14ac:dyDescent="0.2">
      <c r="A220" s="5"/>
      <c r="B220" s="14"/>
      <c r="C220" s="37"/>
      <c r="D220" s="17"/>
      <c r="E220" s="5"/>
      <c r="F220" s="5"/>
      <c r="G220" s="5"/>
      <c r="H220" s="5"/>
      <c r="I220" s="5"/>
      <c r="J220" s="2"/>
      <c r="K220" s="2"/>
      <c r="L220" s="31"/>
      <c r="O220" s="5"/>
      <c r="P220" s="5"/>
      <c r="Q220" s="5"/>
      <c r="R220" s="5"/>
      <c r="S220" s="5"/>
      <c r="T220" s="5"/>
      <c r="U220" s="9"/>
      <c r="V220" s="5"/>
    </row>
    <row r="221" spans="1:29" x14ac:dyDescent="0.2">
      <c r="A221" s="5"/>
      <c r="B221" s="14"/>
      <c r="C221" s="37"/>
      <c r="D221" s="17"/>
      <c r="E221" s="5"/>
      <c r="F221" s="5"/>
      <c r="G221" s="5"/>
      <c r="H221" s="5"/>
      <c r="I221" s="5"/>
      <c r="J221" s="2"/>
      <c r="K221" s="2"/>
      <c r="L221" s="31"/>
      <c r="N221" s="9"/>
      <c r="P221" s="5"/>
      <c r="Q221" s="5"/>
      <c r="R221" s="5"/>
      <c r="S221" s="5"/>
      <c r="T221" s="5"/>
      <c r="AC221" s="3"/>
    </row>
    <row r="222" spans="1:29" x14ac:dyDescent="0.2">
      <c r="A222" s="9"/>
      <c r="B222" s="13"/>
      <c r="C222" s="26"/>
      <c r="D222" s="26"/>
      <c r="E222" s="9"/>
      <c r="F222" s="9"/>
      <c r="I222" s="9"/>
      <c r="J222" s="8"/>
      <c r="K222" s="8"/>
      <c r="L222" s="31"/>
      <c r="O222" s="9"/>
      <c r="P222" s="9"/>
      <c r="Q222" s="9"/>
      <c r="R222" s="9"/>
      <c r="S222" s="9"/>
      <c r="T222" s="9"/>
      <c r="U222" s="9"/>
      <c r="AC222" s="3"/>
    </row>
    <row r="223" spans="1:29" x14ac:dyDescent="0.2">
      <c r="A223" s="5"/>
      <c r="B223" s="14"/>
      <c r="C223" s="37"/>
      <c r="D223" s="17"/>
      <c r="E223" s="5"/>
      <c r="F223" s="5"/>
      <c r="G223" s="5"/>
      <c r="H223" s="5"/>
      <c r="I223" s="5"/>
      <c r="J223" s="2"/>
      <c r="K223" s="2"/>
      <c r="L223" s="31"/>
      <c r="N223" s="9"/>
      <c r="P223" s="5"/>
      <c r="Q223" s="5"/>
      <c r="R223" s="5"/>
      <c r="S223" s="5"/>
      <c r="T223" s="5"/>
      <c r="U223" s="9"/>
      <c r="V223" s="5"/>
      <c r="AC223" s="3"/>
    </row>
    <row r="224" spans="1:29" x14ac:dyDescent="0.2">
      <c r="A224" s="5"/>
      <c r="B224" s="14"/>
      <c r="C224" s="37"/>
      <c r="D224" s="17"/>
      <c r="E224" s="5"/>
      <c r="F224" s="5"/>
      <c r="G224" s="5"/>
      <c r="H224" s="5"/>
      <c r="I224" s="5"/>
      <c r="J224" s="2"/>
      <c r="K224" s="2"/>
      <c r="L224" s="31"/>
      <c r="N224" s="9"/>
      <c r="P224" s="5"/>
      <c r="Q224" s="5"/>
      <c r="R224" s="5"/>
      <c r="S224" s="5"/>
      <c r="T224" s="5"/>
      <c r="V224" s="5"/>
      <c r="AC224" s="3"/>
    </row>
    <row r="225" spans="1:44" x14ac:dyDescent="0.2">
      <c r="A225" s="5"/>
      <c r="B225" s="13"/>
      <c r="C225" s="37"/>
      <c r="D225" s="17"/>
      <c r="E225" s="5"/>
      <c r="F225" s="5"/>
      <c r="G225" s="5"/>
      <c r="H225" s="5"/>
      <c r="I225" s="5"/>
      <c r="J225" s="2"/>
      <c r="K225" s="2"/>
      <c r="N225" s="9"/>
      <c r="P225" s="5"/>
      <c r="Q225" s="5"/>
      <c r="R225" s="5"/>
      <c r="S225" s="5"/>
      <c r="T225" s="5"/>
      <c r="V225" s="5"/>
      <c r="AC225" s="3"/>
    </row>
    <row r="226" spans="1:44" x14ac:dyDescent="0.2">
      <c r="A226" s="5"/>
      <c r="B226" s="14"/>
      <c r="C226" s="37"/>
      <c r="D226" s="17"/>
      <c r="E226" s="5"/>
      <c r="F226" s="5"/>
      <c r="G226" s="5"/>
      <c r="H226" s="5"/>
      <c r="I226" s="5"/>
      <c r="J226" s="2"/>
      <c r="K226" s="2"/>
      <c r="L226" s="31"/>
      <c r="M226" s="28"/>
      <c r="N226" s="9"/>
      <c r="P226" s="5"/>
      <c r="Q226" s="5"/>
      <c r="R226" s="5"/>
      <c r="S226" s="5"/>
      <c r="T226" s="5"/>
      <c r="AC226" s="3"/>
    </row>
    <row r="227" spans="1:44" x14ac:dyDescent="0.2">
      <c r="A227" s="5"/>
      <c r="B227" s="14"/>
      <c r="C227" s="37"/>
      <c r="D227" s="17"/>
      <c r="E227" s="5"/>
      <c r="F227" s="5"/>
      <c r="G227" s="5"/>
      <c r="H227" s="5"/>
      <c r="I227" s="5"/>
      <c r="J227" s="2"/>
      <c r="K227" s="2"/>
      <c r="L227" s="31"/>
      <c r="O227" s="5"/>
      <c r="P227" s="5"/>
      <c r="Q227" s="5"/>
      <c r="R227" s="5"/>
      <c r="S227" s="5"/>
      <c r="T227" s="5"/>
      <c r="U227" s="9"/>
      <c r="AC227" s="3"/>
    </row>
    <row r="228" spans="1:44" x14ac:dyDescent="0.2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2"/>
      <c r="L228" s="31"/>
      <c r="N228" s="9"/>
      <c r="P228" s="5"/>
      <c r="Q228" s="5"/>
      <c r="R228" s="5"/>
      <c r="S228" s="5"/>
      <c r="T228" s="5"/>
      <c r="U228" s="9"/>
      <c r="AC228" s="3"/>
    </row>
    <row r="229" spans="1:44" x14ac:dyDescent="0.2">
      <c r="A229" s="9"/>
      <c r="B229" s="36"/>
      <c r="C229" s="26"/>
      <c r="D229" s="26"/>
      <c r="E229" s="9"/>
      <c r="F229" s="9"/>
      <c r="G229" s="9"/>
      <c r="H229" s="9"/>
      <c r="I229" s="9"/>
      <c r="J229" s="8"/>
      <c r="N229" s="9"/>
      <c r="P229" s="9"/>
      <c r="R229" s="9"/>
      <c r="S229" s="9"/>
      <c r="T229" s="9"/>
      <c r="U229" s="9"/>
      <c r="V229" s="5"/>
      <c r="AC229" s="3"/>
    </row>
    <row r="230" spans="1:44" x14ac:dyDescent="0.2">
      <c r="A230" s="5"/>
      <c r="B230" s="13"/>
      <c r="C230" s="37"/>
      <c r="D230" s="17"/>
      <c r="E230" s="5"/>
      <c r="F230" s="5"/>
      <c r="G230" s="5"/>
      <c r="H230" s="5"/>
      <c r="I230" s="5"/>
      <c r="K230" s="2"/>
      <c r="N230" s="9"/>
      <c r="P230" s="5"/>
      <c r="Q230" s="5"/>
      <c r="R230" s="5"/>
      <c r="S230" s="5"/>
      <c r="T230" s="5"/>
      <c r="V230" s="5"/>
      <c r="AC230" s="3"/>
    </row>
    <row r="231" spans="1:44" x14ac:dyDescent="0.2">
      <c r="A231" s="5"/>
      <c r="B231" s="14"/>
      <c r="C231" s="37"/>
      <c r="D231" s="17"/>
      <c r="E231" s="5"/>
      <c r="F231" s="5"/>
      <c r="G231" s="5"/>
      <c r="H231" s="5"/>
      <c r="I231" s="5"/>
      <c r="J231" s="2"/>
      <c r="K231" s="2"/>
      <c r="N231" s="9"/>
      <c r="P231" s="5"/>
      <c r="R231" s="5"/>
      <c r="T231" s="5"/>
      <c r="V231" s="5"/>
      <c r="AC231" s="3"/>
    </row>
    <row r="232" spans="1:44" x14ac:dyDescent="0.2">
      <c r="A232" s="5"/>
      <c r="B232" s="14"/>
      <c r="C232" s="37"/>
      <c r="D232" s="17"/>
      <c r="E232" s="5"/>
      <c r="F232" s="5"/>
      <c r="G232" s="5"/>
      <c r="H232" s="5"/>
      <c r="I232" s="5"/>
      <c r="J232" s="2"/>
      <c r="K232" s="2"/>
      <c r="L232" s="33"/>
      <c r="O232" s="9"/>
      <c r="Q232" s="5"/>
      <c r="S232" s="5"/>
      <c r="AC232" s="3"/>
    </row>
    <row r="233" spans="1:44" x14ac:dyDescent="0.2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2"/>
      <c r="L233" s="31"/>
      <c r="N233" s="9"/>
      <c r="P233" s="5"/>
      <c r="Q233" s="5"/>
      <c r="R233" s="5"/>
      <c r="S233" s="5"/>
      <c r="T233" s="5"/>
      <c r="U233" s="9"/>
      <c r="V233" s="5"/>
      <c r="AC233" s="3"/>
    </row>
    <row r="234" spans="1:44" x14ac:dyDescent="0.2">
      <c r="A234" s="5"/>
      <c r="B234" s="13"/>
      <c r="C234" s="37"/>
      <c r="D234" s="17"/>
      <c r="E234" s="5"/>
      <c r="F234" s="5"/>
      <c r="G234" s="5"/>
      <c r="H234" s="5"/>
      <c r="I234" s="5"/>
      <c r="J234" s="2"/>
      <c r="K234" s="2"/>
      <c r="L234" s="33"/>
      <c r="N234" s="9"/>
      <c r="P234" s="5"/>
      <c r="Q234" s="5"/>
      <c r="R234" s="5"/>
      <c r="S234" s="5"/>
      <c r="T234" s="5"/>
      <c r="V234" s="5"/>
      <c r="AC234" s="3"/>
    </row>
    <row r="235" spans="1:44" x14ac:dyDescent="0.2">
      <c r="A235" s="5"/>
      <c r="B235" s="14"/>
      <c r="C235" s="37"/>
      <c r="D235" s="17"/>
      <c r="E235" s="5"/>
      <c r="F235" s="5"/>
      <c r="G235" s="5"/>
      <c r="H235" s="5"/>
      <c r="I235" s="5"/>
      <c r="J235" s="2"/>
      <c r="K235" s="2"/>
      <c r="L235" s="31"/>
      <c r="N235" s="9"/>
      <c r="P235" s="5"/>
      <c r="Q235" s="5"/>
      <c r="R235" s="5"/>
      <c r="S235" s="5"/>
      <c r="T235" s="5"/>
      <c r="V235" s="5"/>
      <c r="AC235" s="3"/>
    </row>
    <row r="236" spans="1:44" x14ac:dyDescent="0.2">
      <c r="A236" s="5"/>
      <c r="B236" s="13"/>
      <c r="C236" s="37"/>
      <c r="D236" s="17"/>
      <c r="E236" s="5"/>
      <c r="F236" s="5"/>
      <c r="G236" s="5"/>
      <c r="H236" s="5"/>
      <c r="I236" s="5"/>
      <c r="J236" s="2"/>
      <c r="K236" s="2"/>
      <c r="L236" s="31"/>
      <c r="N236" s="9"/>
      <c r="P236" s="5"/>
      <c r="Q236" s="5"/>
      <c r="R236" s="5"/>
      <c r="S236" s="5"/>
      <c r="T236" s="5"/>
      <c r="V236" s="5"/>
      <c r="AC236" s="3"/>
    </row>
    <row r="237" spans="1:44" x14ac:dyDescent="0.2">
      <c r="A237" s="5"/>
      <c r="B237" s="14"/>
      <c r="C237" s="37"/>
      <c r="D237" s="17"/>
      <c r="E237" s="5"/>
      <c r="F237" s="5"/>
      <c r="G237" s="5"/>
      <c r="H237" s="5"/>
      <c r="I237" s="5"/>
      <c r="J237" s="2"/>
      <c r="K237" s="2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 x14ac:dyDescent="0.2">
      <c r="A238" s="5"/>
      <c r="B238" s="14"/>
      <c r="C238" s="37"/>
      <c r="D238" s="17"/>
      <c r="E238" s="5"/>
      <c r="F238" s="5"/>
      <c r="G238" s="5"/>
      <c r="H238" s="5"/>
      <c r="I238" s="5"/>
      <c r="J238" s="2"/>
      <c r="K238" s="2"/>
      <c r="L238" s="33"/>
      <c r="O238" s="9"/>
      <c r="Q238" s="5"/>
      <c r="R238" s="5"/>
      <c r="S238" s="5"/>
      <c r="T238" s="5"/>
      <c r="AC238" s="3"/>
      <c r="AR238"/>
    </row>
    <row r="239" spans="1:44" x14ac:dyDescent="0.2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2"/>
      <c r="L239" s="31"/>
      <c r="O239" s="5"/>
      <c r="P239" s="5"/>
      <c r="Q239" s="5"/>
      <c r="R239" s="5"/>
      <c r="S239" s="5"/>
      <c r="T239" s="5"/>
      <c r="U239" s="9"/>
      <c r="V239" s="5"/>
      <c r="AC239" s="3"/>
      <c r="AR239"/>
    </row>
    <row r="240" spans="1:44" x14ac:dyDescent="0.2">
      <c r="A240" s="5"/>
      <c r="B240" s="13"/>
      <c r="C240" s="37"/>
      <c r="D240" s="17"/>
      <c r="E240" s="5"/>
      <c r="F240" s="5"/>
      <c r="G240" s="5"/>
      <c r="H240" s="5"/>
      <c r="I240" s="5"/>
      <c r="J240" s="2"/>
      <c r="K240" s="2"/>
      <c r="L240" s="31"/>
      <c r="N240" s="9"/>
      <c r="P240" s="5"/>
      <c r="Q240" s="5"/>
      <c r="R240" s="5"/>
      <c r="S240" s="5"/>
      <c r="T240" s="5"/>
      <c r="AC240" s="3"/>
      <c r="AR240"/>
    </row>
    <row r="241" spans="1:44" x14ac:dyDescent="0.2">
      <c r="A241" s="5"/>
      <c r="B241" s="14"/>
      <c r="C241" s="37"/>
      <c r="D241" s="17"/>
      <c r="E241" s="5"/>
      <c r="F241" s="5"/>
      <c r="G241" s="5"/>
      <c r="H241" s="5"/>
      <c r="I241" s="5"/>
      <c r="J241" s="2"/>
      <c r="K241" s="2"/>
      <c r="L241" s="31"/>
      <c r="N241" s="9"/>
      <c r="P241" s="5"/>
      <c r="Q241" s="5"/>
      <c r="R241" s="5"/>
      <c r="S241" s="5"/>
      <c r="T241" s="5"/>
      <c r="U241" s="9"/>
      <c r="V241" s="5"/>
      <c r="AC241" s="3"/>
      <c r="AR241"/>
    </row>
    <row r="242" spans="1:44" x14ac:dyDescent="0.2">
      <c r="A242" s="5"/>
      <c r="B242" s="13"/>
      <c r="C242" s="37"/>
      <c r="D242" s="17"/>
      <c r="E242" s="5"/>
      <c r="F242" s="5"/>
      <c r="G242" s="5"/>
      <c r="H242" s="5"/>
      <c r="I242" s="5"/>
      <c r="K242" s="2"/>
      <c r="N242" s="9"/>
      <c r="P242" s="5"/>
      <c r="Q242" s="5"/>
      <c r="R242" s="5"/>
      <c r="S242" s="5"/>
      <c r="T242" s="5"/>
      <c r="V242" s="5"/>
      <c r="AC242" s="3"/>
      <c r="AR242"/>
    </row>
    <row r="243" spans="1:44" x14ac:dyDescent="0.2">
      <c r="A243" s="5"/>
      <c r="B243" s="14"/>
      <c r="C243" s="37"/>
      <c r="D243" s="17"/>
      <c r="E243" s="5"/>
      <c r="F243" s="5"/>
      <c r="G243" s="5"/>
      <c r="H243" s="5"/>
      <c r="I243" s="5"/>
      <c r="J243" s="2"/>
      <c r="K243" s="2"/>
      <c r="L243" s="31"/>
      <c r="N243" s="9"/>
      <c r="P243" s="5"/>
      <c r="Q243" s="5"/>
      <c r="R243" s="5"/>
      <c r="S243" s="5"/>
      <c r="T243" s="5"/>
      <c r="AC243" s="3"/>
      <c r="AR243"/>
    </row>
    <row r="244" spans="1:44" x14ac:dyDescent="0.2">
      <c r="A244" s="9"/>
      <c r="B244" s="13"/>
      <c r="C244" s="26"/>
      <c r="D244" s="26"/>
      <c r="E244" s="9"/>
      <c r="F244" s="9"/>
      <c r="I244" s="9"/>
      <c r="J244" s="8"/>
      <c r="K244" s="8"/>
      <c r="O244" s="9"/>
      <c r="P244" s="9"/>
      <c r="Q244" s="9"/>
      <c r="R244" s="9"/>
      <c r="S244" s="9"/>
      <c r="T244" s="9"/>
      <c r="U244" s="9"/>
      <c r="V244" s="5"/>
      <c r="AC244" s="3"/>
      <c r="AR244"/>
    </row>
    <row r="245" spans="1:44" x14ac:dyDescent="0.2">
      <c r="A245" s="5"/>
      <c r="B245" s="14"/>
      <c r="C245" s="37"/>
      <c r="D245" s="17"/>
      <c r="E245" s="5"/>
      <c r="F245" s="5"/>
      <c r="G245" s="5"/>
      <c r="H245" s="5"/>
      <c r="I245" s="5"/>
      <c r="J245" s="2"/>
      <c r="K245" s="2"/>
      <c r="N245" s="9"/>
      <c r="P245" s="5"/>
      <c r="R245" s="5"/>
      <c r="T245" s="5"/>
      <c r="V245" s="5"/>
      <c r="AC245" s="3"/>
      <c r="AR245"/>
    </row>
    <row r="246" spans="1:44" x14ac:dyDescent="0.2">
      <c r="A246" s="5"/>
      <c r="B246" s="14"/>
      <c r="C246" s="37"/>
      <c r="D246" s="17"/>
      <c r="E246" s="5"/>
      <c r="F246" s="5"/>
      <c r="G246" s="5"/>
      <c r="H246" s="5"/>
      <c r="I246" s="5"/>
      <c r="J246" s="2"/>
      <c r="K246" s="2"/>
      <c r="L246" s="31"/>
      <c r="N246" s="9"/>
      <c r="P246" s="5"/>
      <c r="Q246" s="5"/>
      <c r="R246" s="5"/>
      <c r="S246" s="5"/>
      <c r="T246" s="5"/>
      <c r="V246" s="5"/>
      <c r="AC246" s="3"/>
      <c r="AR246"/>
    </row>
    <row r="247" spans="1:44" x14ac:dyDescent="0.2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2"/>
      <c r="L247" s="31"/>
      <c r="O247" s="5"/>
      <c r="P247" s="5"/>
      <c r="Q247" s="5"/>
      <c r="R247" s="5"/>
      <c r="S247" s="5"/>
      <c r="T247" s="5"/>
      <c r="V247" s="5"/>
      <c r="AC247" s="3"/>
      <c r="AR247"/>
    </row>
    <row r="248" spans="1:44" x14ac:dyDescent="0.2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2"/>
      <c r="L248" s="31"/>
      <c r="N248" s="9"/>
      <c r="P248" s="5"/>
      <c r="Q248" s="5"/>
      <c r="R248" s="5"/>
      <c r="S248" s="5"/>
      <c r="T248" s="5"/>
      <c r="V248" s="5"/>
      <c r="AC248" s="3"/>
      <c r="AR248"/>
    </row>
    <row r="249" spans="1:44" x14ac:dyDescent="0.2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2"/>
      <c r="L249" s="31"/>
      <c r="N249" s="9"/>
      <c r="P249" s="5"/>
      <c r="Q249" s="5"/>
      <c r="R249" s="5"/>
      <c r="S249" s="5"/>
      <c r="T249" s="5"/>
      <c r="V249" s="5"/>
      <c r="AC249" s="3"/>
      <c r="AR249"/>
    </row>
    <row r="250" spans="1:44" x14ac:dyDescent="0.2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2"/>
      <c r="L250" s="31"/>
      <c r="N250" s="9"/>
      <c r="P250" s="5"/>
      <c r="Q250" s="5"/>
      <c r="R250" s="5"/>
      <c r="S250" s="5"/>
      <c r="T250" s="5"/>
      <c r="AC250" s="3"/>
      <c r="AR250"/>
    </row>
    <row r="251" spans="1:44" x14ac:dyDescent="0.2">
      <c r="A251" s="9"/>
      <c r="B251" s="36"/>
      <c r="C251" s="26"/>
      <c r="D251" s="26"/>
      <c r="E251" s="9"/>
      <c r="F251" s="9"/>
      <c r="G251" s="9"/>
      <c r="H251" s="9"/>
      <c r="I251" s="9"/>
      <c r="J251" s="8"/>
      <c r="N251" s="9"/>
      <c r="P251" s="9"/>
      <c r="R251" s="9"/>
      <c r="T251" s="9"/>
      <c r="U251" s="9"/>
      <c r="V251" s="5"/>
      <c r="AC251" s="3"/>
      <c r="AR251"/>
    </row>
    <row r="252" spans="1:44" x14ac:dyDescent="0.2">
      <c r="A252" s="5"/>
      <c r="B252" s="13"/>
      <c r="C252" s="37"/>
      <c r="D252" s="17"/>
      <c r="E252" s="5"/>
      <c r="F252" s="5"/>
      <c r="G252" s="5"/>
      <c r="H252" s="5"/>
      <c r="I252" s="5"/>
      <c r="J252" s="2"/>
      <c r="K252" s="2"/>
      <c r="L252" s="33"/>
      <c r="N252" s="9"/>
      <c r="P252" s="5"/>
      <c r="Q252" s="5"/>
      <c r="R252" s="5"/>
      <c r="S252" s="5"/>
      <c r="T252" s="5"/>
      <c r="V252" s="5"/>
      <c r="AC252" s="3"/>
      <c r="AR252"/>
    </row>
    <row r="253" spans="1:44" x14ac:dyDescent="0.2">
      <c r="A253" s="5"/>
      <c r="B253" s="13"/>
      <c r="C253" s="37"/>
      <c r="D253" s="17"/>
      <c r="E253" s="5"/>
      <c r="F253" s="5"/>
      <c r="G253" s="5"/>
      <c r="H253" s="5"/>
      <c r="I253" s="5"/>
      <c r="J253" s="2"/>
      <c r="K253" s="2"/>
      <c r="L253" s="33"/>
      <c r="N253" s="9"/>
      <c r="P253" s="5"/>
      <c r="Q253" s="5"/>
      <c r="R253" s="5"/>
      <c r="S253" s="5"/>
      <c r="T253" s="5"/>
      <c r="V253" s="5"/>
      <c r="AC253" s="3"/>
      <c r="AR253"/>
    </row>
    <row r="254" spans="1:44" x14ac:dyDescent="0.2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2"/>
      <c r="L254" s="31"/>
      <c r="N254" s="9"/>
      <c r="P254" s="5"/>
      <c r="Q254" s="5"/>
      <c r="R254" s="5"/>
      <c r="S254" s="5"/>
      <c r="T254" s="5"/>
      <c r="V254" s="5"/>
      <c r="AC254" s="3"/>
      <c r="AR254"/>
    </row>
    <row r="255" spans="1:44" x14ac:dyDescent="0.2">
      <c r="A255" s="5"/>
      <c r="B255" s="14"/>
      <c r="C255" s="37"/>
      <c r="D255" s="17"/>
      <c r="E255" s="5"/>
      <c r="F255" s="5"/>
      <c r="G255" s="5"/>
      <c r="H255" s="5"/>
      <c r="I255" s="5"/>
      <c r="J255" s="2"/>
      <c r="K255" s="2"/>
      <c r="L255" s="31"/>
      <c r="N255" s="9"/>
      <c r="P255" s="5"/>
      <c r="Q255" s="5"/>
      <c r="R255" s="5"/>
      <c r="S255" s="5"/>
      <c r="T255" s="5"/>
      <c r="V255" s="5"/>
      <c r="AC255" s="3"/>
      <c r="AR255"/>
    </row>
    <row r="256" spans="1:44" x14ac:dyDescent="0.2">
      <c r="A256" s="5"/>
      <c r="B256" s="14"/>
      <c r="C256" s="37"/>
      <c r="D256" s="17"/>
      <c r="E256" s="5"/>
      <c r="F256" s="5"/>
      <c r="G256" s="5"/>
      <c r="H256" s="5"/>
      <c r="I256" s="5"/>
      <c r="J256" s="2"/>
      <c r="K256" s="2"/>
      <c r="L256" s="31"/>
      <c r="M256" s="28"/>
      <c r="N256" s="9"/>
      <c r="P256" s="5"/>
      <c r="Q256" s="5"/>
      <c r="R256" s="5"/>
      <c r="S256" s="5"/>
      <c r="T256" s="5"/>
      <c r="AC256" s="3"/>
      <c r="AR256"/>
    </row>
    <row r="257" spans="1:44" x14ac:dyDescent="0.2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2"/>
      <c r="L257" s="31"/>
      <c r="N257" s="9"/>
      <c r="P257" s="5"/>
      <c r="Q257" s="5"/>
      <c r="R257" s="5"/>
      <c r="S257" s="5"/>
      <c r="T257" s="5"/>
      <c r="U257" s="9"/>
      <c r="AC257" s="3"/>
      <c r="AR257"/>
    </row>
    <row r="258" spans="1:44" x14ac:dyDescent="0.2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2"/>
      <c r="L258" s="31"/>
      <c r="N258" s="9"/>
      <c r="P258" s="5"/>
      <c r="Q258" s="5"/>
      <c r="R258" s="5"/>
      <c r="S258" s="5"/>
      <c r="T258" s="5"/>
      <c r="U258" s="9"/>
      <c r="V258" s="5"/>
      <c r="AC258" s="3"/>
      <c r="AR258"/>
    </row>
    <row r="259" spans="1:44" x14ac:dyDescent="0.2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2"/>
      <c r="L259" s="31"/>
      <c r="O259" s="5"/>
      <c r="P259" s="5"/>
      <c r="Q259" s="5"/>
      <c r="R259" s="5"/>
      <c r="S259" s="5"/>
      <c r="T259" s="5"/>
      <c r="AC259" s="3"/>
      <c r="AR259"/>
    </row>
    <row r="260" spans="1:44" x14ac:dyDescent="0.2">
      <c r="A260" s="9"/>
      <c r="B260" s="36"/>
      <c r="C260" s="26"/>
      <c r="D260" s="26"/>
      <c r="E260" s="9"/>
      <c r="F260" s="9"/>
      <c r="G260" s="9"/>
      <c r="H260" s="9"/>
      <c r="I260" s="9"/>
      <c r="J260" s="8"/>
      <c r="K260" s="8"/>
      <c r="L260" s="31"/>
      <c r="O260" s="9"/>
      <c r="P260" s="9"/>
      <c r="Q260" s="9"/>
      <c r="R260" s="9"/>
      <c r="S260" s="9"/>
      <c r="T260" s="9"/>
      <c r="U260" s="9"/>
      <c r="AC260" s="3"/>
      <c r="AR260"/>
    </row>
    <row r="261" spans="1:44" x14ac:dyDescent="0.2">
      <c r="A261" s="5"/>
      <c r="B261" s="14"/>
      <c r="C261" s="37"/>
      <c r="D261" s="17"/>
      <c r="E261" s="5"/>
      <c r="F261" s="5"/>
      <c r="G261" s="5"/>
      <c r="H261" s="5"/>
      <c r="I261" s="5"/>
      <c r="J261" s="2"/>
      <c r="K261" s="2"/>
      <c r="L261" s="31"/>
      <c r="O261" s="5"/>
      <c r="P261" s="5"/>
      <c r="Q261" s="5"/>
      <c r="R261" s="5"/>
      <c r="S261" s="5"/>
      <c r="T261" s="5"/>
      <c r="U261" s="9"/>
      <c r="AC261" s="3"/>
      <c r="AR261"/>
    </row>
    <row r="262" spans="1:44" x14ac:dyDescent="0.2">
      <c r="A262" s="5"/>
      <c r="B262" s="14"/>
      <c r="C262" s="37"/>
      <c r="D262" s="17"/>
      <c r="E262" s="5"/>
      <c r="F262" s="5"/>
      <c r="G262" s="5"/>
      <c r="H262" s="5"/>
      <c r="I262" s="5"/>
      <c r="J262" s="2"/>
      <c r="K262" s="2"/>
      <c r="L262" s="31"/>
      <c r="N262" s="9"/>
      <c r="P262" s="5"/>
      <c r="Q262" s="5"/>
      <c r="R262" s="5"/>
      <c r="S262" s="5"/>
      <c r="T262" s="5"/>
      <c r="U262" s="9"/>
      <c r="V262" s="5"/>
      <c r="AC262" s="3"/>
      <c r="AR262"/>
    </row>
    <row r="263" spans="1:44" x14ac:dyDescent="0.2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2"/>
      <c r="L263" s="33"/>
      <c r="O263" s="9"/>
      <c r="Q263" s="5"/>
      <c r="S263" s="5"/>
      <c r="AC263" s="3"/>
      <c r="AR263"/>
    </row>
    <row r="264" spans="1:44" x14ac:dyDescent="0.2">
      <c r="A264" s="9"/>
      <c r="B264" s="36"/>
      <c r="C264" s="26"/>
      <c r="D264" s="26"/>
      <c r="E264" s="9"/>
      <c r="F264" s="9"/>
      <c r="G264" s="9"/>
      <c r="H264" s="9"/>
      <c r="I264" s="9"/>
      <c r="J264" s="8"/>
      <c r="K264" s="8"/>
      <c r="L264" s="31"/>
      <c r="O264" s="9"/>
      <c r="P264" s="9"/>
      <c r="Q264" s="9"/>
      <c r="R264" s="9"/>
      <c r="S264" s="9"/>
      <c r="T264" s="9"/>
      <c r="U264" s="9"/>
      <c r="AC264" s="3"/>
      <c r="AR264"/>
    </row>
    <row r="265" spans="1:44" x14ac:dyDescent="0.2">
      <c r="A265" s="5"/>
      <c r="B265" s="14"/>
      <c r="C265" s="37"/>
      <c r="D265" s="17"/>
      <c r="E265" s="5"/>
      <c r="F265" s="5"/>
      <c r="G265" s="5"/>
      <c r="H265" s="5"/>
      <c r="I265" s="5"/>
      <c r="J265" s="2"/>
      <c r="K265" s="2"/>
      <c r="L265" s="31"/>
      <c r="N265" s="9"/>
      <c r="P265" s="5"/>
      <c r="Q265" s="5"/>
      <c r="R265" s="5"/>
      <c r="S265" s="5"/>
      <c r="T265" s="5"/>
      <c r="U265" s="9"/>
      <c r="V265" s="5"/>
      <c r="AC265" s="3"/>
      <c r="AR265"/>
    </row>
    <row r="266" spans="1:44" x14ac:dyDescent="0.2">
      <c r="A266" s="5"/>
      <c r="B266" s="13"/>
      <c r="C266" s="37"/>
      <c r="D266" s="17"/>
      <c r="E266" s="5"/>
      <c r="F266" s="5"/>
      <c r="G266" s="5"/>
      <c r="H266" s="5"/>
      <c r="I266" s="5"/>
      <c r="J266" s="2"/>
      <c r="K266" s="2"/>
      <c r="L266" s="31"/>
      <c r="O266" s="5"/>
      <c r="P266" s="5"/>
      <c r="Q266" s="5"/>
      <c r="R266" s="5"/>
      <c r="S266" s="5"/>
      <c r="T266" s="5"/>
      <c r="V266" s="5"/>
      <c r="AC266" s="3"/>
      <c r="AR266"/>
    </row>
    <row r="267" spans="1:44" x14ac:dyDescent="0.2">
      <c r="A267" s="5"/>
      <c r="B267" s="13"/>
      <c r="C267" s="37"/>
      <c r="D267" s="17"/>
      <c r="E267" s="5"/>
      <c r="F267" s="5"/>
      <c r="G267" s="5"/>
      <c r="H267" s="5"/>
      <c r="I267" s="5"/>
      <c r="J267" s="2"/>
      <c r="K267" s="2"/>
      <c r="N267" s="9"/>
      <c r="P267" s="5"/>
      <c r="Q267" s="5"/>
      <c r="R267" s="5"/>
      <c r="S267" s="5"/>
      <c r="T267" s="5"/>
      <c r="AC267" s="3"/>
      <c r="AR267"/>
    </row>
    <row r="268" spans="1:44" x14ac:dyDescent="0.2">
      <c r="A268" s="5"/>
      <c r="B268" s="14"/>
      <c r="C268" s="37"/>
      <c r="D268" s="17"/>
      <c r="E268" s="5"/>
      <c r="F268" s="5"/>
      <c r="G268" s="5"/>
      <c r="H268" s="5"/>
      <c r="I268" s="5"/>
      <c r="J268" s="2"/>
      <c r="K268" s="2"/>
      <c r="L268" s="31"/>
      <c r="O268" s="5"/>
      <c r="P268" s="5"/>
      <c r="Q268" s="5"/>
      <c r="R268" s="5"/>
      <c r="S268" s="5"/>
      <c r="T268" s="5"/>
      <c r="U268" s="9"/>
      <c r="AC268" s="3"/>
      <c r="AR268"/>
    </row>
    <row r="269" spans="1:44" x14ac:dyDescent="0.2">
      <c r="A269" s="5"/>
      <c r="B269" s="14"/>
      <c r="C269" s="37"/>
      <c r="D269" s="17"/>
      <c r="E269" s="5"/>
      <c r="F269" s="5"/>
      <c r="G269" s="5"/>
      <c r="H269" s="5"/>
      <c r="I269" s="5"/>
      <c r="J269" s="2"/>
      <c r="K269" s="2"/>
      <c r="L269" s="31"/>
      <c r="N269" s="9"/>
      <c r="P269" s="5"/>
      <c r="Q269" s="5"/>
      <c r="R269" s="5"/>
      <c r="S269" s="5"/>
      <c r="T269" s="5"/>
      <c r="U269" s="9"/>
      <c r="AC269" s="3"/>
      <c r="AR269"/>
    </row>
    <row r="270" spans="1:44" x14ac:dyDescent="0.2">
      <c r="A270" s="9"/>
      <c r="B270" s="36"/>
      <c r="C270" s="26"/>
      <c r="D270" s="26"/>
      <c r="E270" s="9"/>
      <c r="F270" s="9"/>
      <c r="G270" s="9"/>
      <c r="H270" s="9"/>
      <c r="I270" s="9"/>
      <c r="J270" s="8"/>
      <c r="K270" s="8"/>
      <c r="L270" s="31"/>
      <c r="O270" s="9"/>
      <c r="P270" s="9"/>
      <c r="Q270" s="9"/>
      <c r="R270" s="9"/>
      <c r="S270" s="9"/>
      <c r="T270" s="9"/>
      <c r="U270" s="9"/>
      <c r="AB270" s="3"/>
      <c r="AC270" s="3"/>
      <c r="AQ270"/>
      <c r="AR270"/>
    </row>
    <row r="271" spans="1:44" x14ac:dyDescent="0.2">
      <c r="A271" s="5"/>
      <c r="B271" s="14"/>
      <c r="C271" s="37"/>
      <c r="D271" s="17"/>
      <c r="E271" s="5"/>
      <c r="F271" s="5"/>
      <c r="G271" s="5"/>
      <c r="H271" s="5"/>
      <c r="I271" s="5"/>
      <c r="J271" s="2"/>
      <c r="K271" s="2"/>
      <c r="L271" s="31"/>
      <c r="O271" s="5"/>
      <c r="P271" s="5"/>
      <c r="Q271" s="5"/>
      <c r="R271" s="5"/>
      <c r="S271" s="5"/>
      <c r="T271" s="5"/>
      <c r="U271" s="9"/>
      <c r="V271" s="5"/>
      <c r="AB271" s="3"/>
      <c r="AC271" s="3"/>
      <c r="AQ271"/>
      <c r="AR271"/>
    </row>
    <row r="272" spans="1:44" x14ac:dyDescent="0.2">
      <c r="A272" s="5"/>
      <c r="B272" s="13"/>
      <c r="C272" s="37"/>
      <c r="D272" s="17"/>
      <c r="E272" s="5"/>
      <c r="F272" s="5"/>
      <c r="G272" s="5"/>
      <c r="H272" s="5"/>
      <c r="I272" s="5"/>
      <c r="J272" s="2"/>
      <c r="K272" s="2"/>
      <c r="N272" s="9"/>
      <c r="P272" s="5"/>
      <c r="Q272" s="5"/>
      <c r="R272" s="5"/>
      <c r="S272" s="5"/>
      <c r="T272" s="5"/>
      <c r="V272" s="5"/>
      <c r="AC272" s="3"/>
      <c r="AR272"/>
    </row>
    <row r="273" spans="1:44" x14ac:dyDescent="0.2">
      <c r="A273" s="5"/>
      <c r="B273" s="13"/>
      <c r="C273" s="37"/>
      <c r="D273" s="17"/>
      <c r="E273" s="5"/>
      <c r="F273" s="5"/>
      <c r="G273" s="5"/>
      <c r="H273" s="5"/>
      <c r="I273" s="5"/>
      <c r="J273" s="2"/>
      <c r="K273" s="2"/>
      <c r="O273" s="5"/>
      <c r="Q273" s="5"/>
      <c r="S273" s="5"/>
      <c r="AC273" s="3"/>
      <c r="AR273"/>
    </row>
    <row r="274" spans="1:44" x14ac:dyDescent="0.2">
      <c r="A274" s="5"/>
      <c r="B274" s="14"/>
      <c r="C274" s="37"/>
      <c r="D274" s="17"/>
      <c r="E274" s="5"/>
      <c r="F274" s="5"/>
      <c r="G274" s="5"/>
      <c r="H274" s="5"/>
      <c r="I274" s="5"/>
      <c r="J274" s="2"/>
      <c r="K274" s="2"/>
      <c r="L274" s="31"/>
      <c r="N274" s="9"/>
      <c r="P274" s="5"/>
      <c r="Q274" s="5"/>
      <c r="R274" s="5"/>
      <c r="S274" s="5"/>
      <c r="T274" s="5"/>
      <c r="U274" s="9"/>
      <c r="AC274" s="3"/>
      <c r="AR274"/>
    </row>
    <row r="275" spans="1:44" x14ac:dyDescent="0.2">
      <c r="A275" s="9"/>
      <c r="B275" s="36"/>
      <c r="C275" s="26"/>
      <c r="D275" s="26"/>
      <c r="E275" s="9"/>
      <c r="F275" s="9"/>
      <c r="G275" s="9"/>
      <c r="H275" s="9"/>
      <c r="I275" s="9"/>
      <c r="J275" s="8"/>
      <c r="K275" s="8"/>
      <c r="L275" s="31"/>
      <c r="O275" s="9"/>
      <c r="P275" s="9"/>
      <c r="Q275" s="9"/>
      <c r="R275" s="9"/>
      <c r="S275" s="9"/>
      <c r="T275" s="9"/>
      <c r="U275" s="9"/>
      <c r="AC275" s="3"/>
      <c r="AR275"/>
    </row>
    <row r="276" spans="1:44" x14ac:dyDescent="0.2">
      <c r="A276" s="5"/>
      <c r="B276" s="14"/>
      <c r="C276" s="37"/>
      <c r="D276" s="17"/>
      <c r="E276" s="5"/>
      <c r="F276" s="5"/>
      <c r="G276" s="5"/>
      <c r="H276" s="5"/>
      <c r="I276" s="5"/>
      <c r="J276" s="2"/>
      <c r="K276" s="2"/>
      <c r="L276" s="31"/>
      <c r="O276" s="5"/>
      <c r="P276" s="5"/>
      <c r="Q276" s="5"/>
      <c r="R276" s="5"/>
      <c r="S276" s="5"/>
      <c r="T276" s="5"/>
      <c r="U276" s="9"/>
      <c r="V276" s="5"/>
      <c r="AC276" s="3"/>
      <c r="AR276"/>
    </row>
    <row r="277" spans="1:44" x14ac:dyDescent="0.2">
      <c r="A277" s="5"/>
      <c r="B277" s="14"/>
      <c r="C277" s="37"/>
      <c r="D277" s="17"/>
      <c r="E277" s="5"/>
      <c r="F277" s="5"/>
      <c r="G277" s="5"/>
      <c r="H277" s="5"/>
      <c r="I277" s="5"/>
      <c r="J277" s="2"/>
      <c r="K277" s="2"/>
      <c r="L277" s="33"/>
      <c r="N277" s="9"/>
      <c r="P277" s="5"/>
      <c r="Q277" s="5"/>
      <c r="R277" s="5"/>
      <c r="S277" s="5"/>
      <c r="T277" s="5"/>
      <c r="V277" s="5"/>
      <c r="AC277" s="3"/>
      <c r="AR277"/>
    </row>
    <row r="278" spans="1:44" x14ac:dyDescent="0.2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2"/>
      <c r="L278" s="31"/>
      <c r="O278" s="5"/>
      <c r="P278" s="5"/>
      <c r="Q278" s="5"/>
      <c r="R278" s="5"/>
      <c r="S278" s="5"/>
      <c r="T278" s="5"/>
      <c r="V278" s="5"/>
      <c r="AC278" s="3"/>
      <c r="AR278"/>
    </row>
    <row r="279" spans="1:44" x14ac:dyDescent="0.2">
      <c r="A279" s="5"/>
      <c r="B279" s="13"/>
      <c r="C279" s="37"/>
      <c r="D279" s="17"/>
      <c r="E279" s="5"/>
      <c r="F279" s="5"/>
      <c r="G279" s="5"/>
      <c r="H279" s="5"/>
      <c r="I279" s="5"/>
      <c r="J279" s="2"/>
      <c r="K279" s="2"/>
      <c r="L279" s="33"/>
      <c r="N279" s="9"/>
      <c r="P279" s="5"/>
      <c r="Q279" s="5"/>
      <c r="R279" s="5"/>
      <c r="S279" s="5"/>
      <c r="T279" s="5"/>
      <c r="AC279" s="3"/>
      <c r="AR279"/>
    </row>
    <row r="280" spans="1:44" x14ac:dyDescent="0.2">
      <c r="A280" s="9"/>
      <c r="B280" s="13"/>
      <c r="C280" s="26"/>
      <c r="D280" s="26"/>
      <c r="E280" s="9"/>
      <c r="F280" s="9"/>
      <c r="I280" s="9"/>
      <c r="J280" s="8"/>
      <c r="P280" s="9"/>
      <c r="U280" s="9"/>
      <c r="V280" s="5"/>
      <c r="AC280" s="3"/>
      <c r="AR280"/>
    </row>
    <row r="281" spans="1:44" x14ac:dyDescent="0.2">
      <c r="A281" s="5"/>
      <c r="B281" s="13"/>
      <c r="C281" s="37"/>
      <c r="D281" s="17"/>
      <c r="E281" s="5"/>
      <c r="F281" s="5"/>
      <c r="G281" s="5"/>
      <c r="H281" s="5"/>
      <c r="I281" s="5"/>
      <c r="J281" s="2"/>
      <c r="K281" s="2"/>
      <c r="L281" s="33"/>
      <c r="N281" s="9"/>
      <c r="P281" s="5"/>
      <c r="Q281" s="5"/>
      <c r="R281" s="5"/>
      <c r="S281" s="5"/>
      <c r="T281" s="5"/>
      <c r="V281" s="5"/>
      <c r="AC281" s="3"/>
      <c r="AR281"/>
    </row>
    <row r="282" spans="1:44" x14ac:dyDescent="0.2">
      <c r="A282" s="5"/>
      <c r="B282" s="14"/>
      <c r="C282" s="37"/>
      <c r="D282" s="17"/>
      <c r="E282" s="5"/>
      <c r="F282" s="5"/>
      <c r="G282" s="5"/>
      <c r="H282" s="5"/>
      <c r="I282" s="5"/>
      <c r="J282" s="2"/>
      <c r="K282" s="2"/>
      <c r="L282" s="31"/>
      <c r="M282" s="28"/>
      <c r="N282" s="9"/>
      <c r="P282" s="5"/>
      <c r="Q282" s="5"/>
      <c r="R282" s="5"/>
      <c r="S282" s="5"/>
      <c r="T282" s="5"/>
      <c r="AC282" s="3"/>
      <c r="AR282"/>
    </row>
    <row r="283" spans="1:44" x14ac:dyDescent="0.2">
      <c r="A283" s="9"/>
      <c r="B283" s="36"/>
      <c r="C283" s="26"/>
      <c r="D283" s="26"/>
      <c r="E283" s="9"/>
      <c r="F283" s="9"/>
      <c r="G283" s="9"/>
      <c r="H283" s="9"/>
      <c r="I283" s="9"/>
      <c r="J283" s="8"/>
      <c r="N283" s="9"/>
      <c r="Q283" s="9"/>
      <c r="T283" s="9"/>
      <c r="U283" s="9"/>
      <c r="AC283" s="3"/>
      <c r="AR283"/>
    </row>
    <row r="284" spans="1:44" x14ac:dyDescent="0.2">
      <c r="A284" s="5"/>
      <c r="B284" s="14"/>
      <c r="C284" s="37"/>
      <c r="D284" s="17"/>
      <c r="E284" s="5"/>
      <c r="F284" s="5"/>
      <c r="G284" s="5"/>
      <c r="H284" s="5"/>
      <c r="I284" s="5"/>
      <c r="J284" s="2"/>
      <c r="K284" s="2"/>
      <c r="L284" s="33"/>
      <c r="N284" s="9"/>
      <c r="P284" s="5"/>
      <c r="Q284" s="5"/>
      <c r="R284" s="5"/>
      <c r="S284" s="5"/>
      <c r="T284" s="5"/>
      <c r="U284" s="9"/>
      <c r="V284" s="5"/>
      <c r="AC284" s="3"/>
      <c r="AR284"/>
    </row>
    <row r="285" spans="1:44" x14ac:dyDescent="0.2">
      <c r="A285" s="5"/>
      <c r="B285" s="13"/>
      <c r="C285" s="37"/>
      <c r="D285" s="17"/>
      <c r="E285" s="5"/>
      <c r="F285" s="5"/>
      <c r="G285" s="5"/>
      <c r="H285" s="5"/>
      <c r="I285" s="5"/>
      <c r="J285" s="2"/>
      <c r="K285" s="2"/>
      <c r="N285" s="9"/>
      <c r="P285" s="5"/>
      <c r="Q285" s="5"/>
      <c r="R285" s="5"/>
      <c r="S285" s="5"/>
      <c r="T285" s="5"/>
      <c r="V285" s="5"/>
      <c r="AC285" s="3"/>
      <c r="AR285"/>
    </row>
    <row r="286" spans="1:44" x14ac:dyDescent="0.2">
      <c r="A286" s="5"/>
      <c r="B286" s="13"/>
      <c r="C286" s="37"/>
      <c r="D286" s="17"/>
      <c r="E286" s="5"/>
      <c r="F286" s="5"/>
      <c r="G286" s="5"/>
      <c r="H286" s="5"/>
      <c r="I286" s="5"/>
      <c r="J286" s="2"/>
      <c r="K286" s="2"/>
      <c r="N286" s="9"/>
      <c r="Q286" s="5"/>
      <c r="S286" s="5"/>
      <c r="V286" s="5"/>
      <c r="AC286" s="3"/>
      <c r="AR286"/>
    </row>
    <row r="287" spans="1:44" x14ac:dyDescent="0.2">
      <c r="A287" s="5"/>
      <c r="B287" s="14"/>
      <c r="C287" s="37"/>
      <c r="D287" s="17"/>
      <c r="E287" s="5"/>
      <c r="F287" s="5"/>
      <c r="G287" s="5"/>
      <c r="H287" s="5"/>
      <c r="I287" s="5"/>
      <c r="J287" s="2"/>
      <c r="K287" s="2"/>
      <c r="L287" s="31"/>
      <c r="N287" s="9"/>
      <c r="P287" s="5"/>
      <c r="Q287" s="5"/>
      <c r="R287" s="5"/>
      <c r="S287" s="5"/>
      <c r="T287" s="5"/>
      <c r="V287" s="5"/>
      <c r="AC287" s="3"/>
    </row>
    <row r="288" spans="1:44" x14ac:dyDescent="0.2">
      <c r="A288" s="5"/>
      <c r="B288" s="14"/>
      <c r="C288" s="37"/>
      <c r="D288" s="17"/>
      <c r="E288" s="5"/>
      <c r="F288" s="5"/>
      <c r="G288" s="5"/>
      <c r="H288" s="5"/>
      <c r="I288" s="5"/>
      <c r="J288" s="2"/>
      <c r="K288" s="2"/>
      <c r="L288" s="31"/>
      <c r="N288" s="9"/>
      <c r="P288" s="5"/>
      <c r="Q288" s="5"/>
      <c r="R288" s="5"/>
      <c r="S288" s="5"/>
      <c r="T288" s="5"/>
      <c r="V288" s="5"/>
      <c r="AC288" s="3"/>
    </row>
    <row r="289" spans="1:44" x14ac:dyDescent="0.2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2"/>
      <c r="L289" s="31"/>
      <c r="N289" s="9"/>
      <c r="P289" s="5"/>
      <c r="Q289" s="5"/>
      <c r="R289" s="5"/>
      <c r="S289" s="5"/>
      <c r="T289" s="5"/>
      <c r="V289" s="5"/>
      <c r="AC289" s="3"/>
      <c r="AR289"/>
    </row>
    <row r="290" spans="1:44" x14ac:dyDescent="0.2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2"/>
      <c r="L290" s="31"/>
      <c r="O290" s="5"/>
      <c r="P290" s="5"/>
      <c r="Q290" s="5"/>
      <c r="R290" s="5"/>
      <c r="S290" s="5"/>
      <c r="T290" s="5"/>
      <c r="V290" s="5"/>
      <c r="AC290" s="3"/>
      <c r="AR290"/>
    </row>
    <row r="291" spans="1:44" x14ac:dyDescent="0.2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2"/>
      <c r="L291" s="31"/>
      <c r="N291" s="9"/>
      <c r="P291" s="5"/>
      <c r="Q291" s="5"/>
      <c r="R291" s="5"/>
      <c r="S291" s="5"/>
      <c r="T291" s="5"/>
      <c r="V291" s="5"/>
      <c r="AC291" s="3"/>
      <c r="AR291"/>
    </row>
    <row r="292" spans="1:44" x14ac:dyDescent="0.2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2"/>
      <c r="L292" s="31"/>
      <c r="N292" s="9"/>
      <c r="P292" s="5"/>
      <c r="Q292" s="5"/>
      <c r="R292" s="5"/>
      <c r="S292" s="5"/>
      <c r="T292" s="5"/>
      <c r="V292" s="5"/>
      <c r="AC292" s="3"/>
      <c r="AR292"/>
    </row>
    <row r="293" spans="1:44" x14ac:dyDescent="0.2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2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 x14ac:dyDescent="0.2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2"/>
      <c r="L294" s="31"/>
      <c r="O294" s="5"/>
      <c r="P294" s="5"/>
      <c r="Q294" s="5"/>
      <c r="R294" s="5"/>
      <c r="S294" s="5"/>
      <c r="T294" s="5"/>
      <c r="V294" s="5"/>
      <c r="AC294" s="3"/>
      <c r="AR294"/>
    </row>
    <row r="295" spans="1:44" x14ac:dyDescent="0.2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2"/>
      <c r="L295" s="31"/>
      <c r="N295" s="9"/>
      <c r="P295" s="5"/>
      <c r="Q295" s="5"/>
      <c r="R295" s="5"/>
      <c r="S295" s="5"/>
      <c r="T295" s="5"/>
      <c r="V295" s="5"/>
      <c r="AC295" s="3"/>
      <c r="AR295"/>
    </row>
    <row r="296" spans="1:44" x14ac:dyDescent="0.2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2"/>
      <c r="L296" s="31"/>
      <c r="N296" s="9"/>
      <c r="P296" s="5"/>
      <c r="Q296" s="5"/>
      <c r="R296" s="5"/>
      <c r="S296" s="5"/>
      <c r="T296" s="5"/>
      <c r="V296" s="5"/>
      <c r="AC296" s="3"/>
      <c r="AR296"/>
    </row>
    <row r="297" spans="1:44" x14ac:dyDescent="0.2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2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 x14ac:dyDescent="0.2">
      <c r="A298" s="5"/>
      <c r="B298" s="13"/>
      <c r="C298" s="37"/>
      <c r="D298" s="17"/>
      <c r="E298" s="5"/>
      <c r="F298" s="5"/>
      <c r="G298" s="5"/>
      <c r="H298" s="5"/>
      <c r="I298" s="5"/>
      <c r="J298" s="2"/>
      <c r="K298" s="2"/>
      <c r="N298" s="9"/>
      <c r="P298" s="5"/>
      <c r="Q298" s="5"/>
      <c r="R298" s="5"/>
      <c r="S298" s="5"/>
      <c r="T298" s="5"/>
      <c r="V298" s="5"/>
      <c r="AC298" s="3"/>
      <c r="AR298"/>
    </row>
    <row r="299" spans="1:44" x14ac:dyDescent="0.2">
      <c r="A299" s="5"/>
      <c r="B299" s="13"/>
      <c r="C299" s="37"/>
      <c r="D299" s="17"/>
      <c r="E299" s="5"/>
      <c r="F299" s="5"/>
      <c r="G299" s="5"/>
      <c r="H299" s="5"/>
      <c r="I299" s="5"/>
      <c r="J299" s="2"/>
      <c r="K299" s="2"/>
      <c r="N299" s="9"/>
      <c r="Q299" s="5"/>
      <c r="S299" s="5"/>
      <c r="V299" s="5"/>
      <c r="AC299" s="3"/>
      <c r="AR299"/>
    </row>
    <row r="300" spans="1:44" x14ac:dyDescent="0.2">
      <c r="A300" s="5"/>
      <c r="B300" s="14"/>
      <c r="C300" s="37"/>
      <c r="D300" s="17"/>
      <c r="E300" s="5"/>
      <c r="F300" s="5"/>
      <c r="G300" s="5"/>
      <c r="H300" s="5"/>
      <c r="I300" s="5"/>
      <c r="J300" s="2"/>
      <c r="K300" s="2"/>
      <c r="L300" s="31"/>
      <c r="N300" s="9"/>
      <c r="P300" s="5"/>
      <c r="Q300" s="5"/>
      <c r="R300" s="5"/>
      <c r="S300" s="5"/>
      <c r="T300" s="5"/>
      <c r="AC300" s="3"/>
      <c r="AR300"/>
    </row>
    <row r="301" spans="1:44" x14ac:dyDescent="0.2">
      <c r="A301" s="5"/>
      <c r="B301" s="14"/>
      <c r="C301" s="37"/>
      <c r="D301" s="17"/>
      <c r="E301" s="5"/>
      <c r="F301" s="5"/>
      <c r="G301" s="5"/>
      <c r="H301" s="5"/>
      <c r="I301" s="5"/>
      <c r="J301" s="2"/>
      <c r="K301" s="2"/>
      <c r="L301" s="31"/>
      <c r="N301" s="9"/>
      <c r="P301" s="5"/>
      <c r="Q301" s="5"/>
      <c r="R301" s="5"/>
      <c r="S301" s="5"/>
      <c r="T301" s="5"/>
      <c r="U301" s="9"/>
      <c r="AC301" s="3"/>
      <c r="AR301"/>
    </row>
    <row r="302" spans="1:44" x14ac:dyDescent="0.2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2"/>
      <c r="L302" s="33"/>
      <c r="N302" s="9"/>
      <c r="P302" s="5"/>
      <c r="Q302" s="5"/>
      <c r="R302" s="5"/>
      <c r="S302" s="5"/>
      <c r="T302" s="5"/>
      <c r="U302" s="9"/>
      <c r="V302" s="5"/>
      <c r="AC302" s="3"/>
      <c r="AR302"/>
    </row>
    <row r="303" spans="1:44" x14ac:dyDescent="0.2">
      <c r="A303" s="5"/>
      <c r="B303" s="13"/>
      <c r="C303" s="37"/>
      <c r="D303" s="17"/>
      <c r="E303" s="5"/>
      <c r="F303" s="5"/>
      <c r="G303" s="5"/>
      <c r="H303" s="5"/>
      <c r="I303" s="5"/>
      <c r="J303" s="2"/>
      <c r="K303" s="2"/>
      <c r="L303" s="31"/>
      <c r="O303" s="5"/>
      <c r="P303" s="5"/>
      <c r="Q303" s="5"/>
      <c r="R303" s="5"/>
      <c r="S303" s="5"/>
      <c r="T303" s="5"/>
      <c r="V303" s="5"/>
      <c r="AC303" s="3"/>
      <c r="AR303"/>
    </row>
    <row r="304" spans="1:44" x14ac:dyDescent="0.2">
      <c r="A304" s="5"/>
      <c r="B304" s="14"/>
      <c r="C304" s="37"/>
      <c r="D304" s="17"/>
      <c r="E304" s="5"/>
      <c r="F304" s="5"/>
      <c r="G304" s="5"/>
      <c r="H304" s="5"/>
      <c r="I304" s="5"/>
      <c r="J304" s="2"/>
      <c r="K304" s="2"/>
      <c r="L304" s="31"/>
      <c r="N304" s="9"/>
      <c r="P304" s="5"/>
      <c r="Q304" s="5"/>
      <c r="R304" s="5"/>
      <c r="S304" s="5"/>
      <c r="T304" s="5"/>
      <c r="AC304" s="3"/>
      <c r="AR304"/>
    </row>
    <row r="305" spans="1:44" x14ac:dyDescent="0.2">
      <c r="A305" s="5"/>
      <c r="B305" s="14"/>
      <c r="C305" s="37"/>
      <c r="D305" s="17"/>
      <c r="E305" s="5"/>
      <c r="F305" s="5"/>
      <c r="G305" s="5"/>
      <c r="H305" s="5"/>
      <c r="I305" s="5"/>
      <c r="J305" s="2"/>
      <c r="K305" s="2"/>
      <c r="L305" s="31"/>
      <c r="O305" s="5"/>
      <c r="P305" s="5"/>
      <c r="Q305" s="5"/>
      <c r="R305" s="5"/>
      <c r="S305" s="5"/>
      <c r="T305" s="5"/>
      <c r="U305" s="9"/>
      <c r="AC305" s="3"/>
      <c r="AR305"/>
    </row>
    <row r="306" spans="1:44" x14ac:dyDescent="0.2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2"/>
      <c r="L306" s="31"/>
      <c r="N306" s="9"/>
      <c r="P306" s="5"/>
      <c r="Q306" s="5"/>
      <c r="R306" s="5"/>
      <c r="S306" s="5"/>
      <c r="T306" s="5"/>
      <c r="U306" s="9"/>
      <c r="V306" s="5"/>
      <c r="AC306" s="3"/>
      <c r="AR306"/>
    </row>
    <row r="307" spans="1:44" x14ac:dyDescent="0.2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2"/>
      <c r="L307" s="31"/>
      <c r="O307" s="5"/>
      <c r="P307" s="5"/>
      <c r="Q307" s="5"/>
      <c r="R307" s="5"/>
      <c r="S307" s="5"/>
      <c r="T307" s="5"/>
      <c r="V307" s="5"/>
      <c r="AC307" s="3"/>
      <c r="AR307"/>
    </row>
    <row r="308" spans="1:44" x14ac:dyDescent="0.2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2"/>
      <c r="L308" s="31"/>
      <c r="M308" s="28"/>
      <c r="N308" s="9"/>
      <c r="P308" s="5"/>
      <c r="Q308" s="5"/>
      <c r="R308" s="5"/>
      <c r="S308" s="5"/>
      <c r="T308" s="5"/>
      <c r="AC308" s="3"/>
      <c r="AR308"/>
    </row>
    <row r="309" spans="1:44" x14ac:dyDescent="0.2">
      <c r="A309" s="9"/>
      <c r="B309" s="36"/>
      <c r="C309" s="26"/>
      <c r="D309" s="26"/>
      <c r="E309" s="9"/>
      <c r="F309" s="9"/>
      <c r="G309" s="9"/>
      <c r="H309" s="9"/>
      <c r="I309" s="9"/>
      <c r="J309" s="8"/>
      <c r="N309" s="9"/>
      <c r="Q309" s="9"/>
      <c r="T309" s="9"/>
      <c r="U309" s="9"/>
      <c r="AC309" s="3"/>
      <c r="AR309"/>
    </row>
    <row r="310" spans="1:44" x14ac:dyDescent="0.2">
      <c r="A310" s="5"/>
      <c r="B310" s="14"/>
      <c r="C310" s="37"/>
      <c r="D310" s="17"/>
      <c r="E310" s="5"/>
      <c r="F310" s="5"/>
      <c r="G310" s="5"/>
      <c r="H310" s="5"/>
      <c r="I310" s="5"/>
      <c r="J310" s="2"/>
      <c r="K310" s="2"/>
      <c r="L310" s="31"/>
      <c r="O310" s="5"/>
      <c r="P310" s="5"/>
      <c r="Q310" s="5"/>
      <c r="R310" s="5"/>
      <c r="S310" s="5"/>
      <c r="T310" s="5"/>
      <c r="U310" s="9"/>
      <c r="AC310" s="3"/>
      <c r="AR310"/>
    </row>
    <row r="311" spans="1:44" x14ac:dyDescent="0.2">
      <c r="A311" s="9"/>
      <c r="B311" s="13"/>
      <c r="C311" s="26"/>
      <c r="D311" s="26"/>
      <c r="E311" s="9"/>
      <c r="F311" s="9"/>
      <c r="I311" s="9"/>
      <c r="J311" s="8"/>
      <c r="K311" s="8"/>
      <c r="L311" s="31"/>
      <c r="O311" s="9"/>
      <c r="P311" s="9"/>
      <c r="Q311" s="9"/>
      <c r="R311" s="9"/>
      <c r="S311" s="9"/>
      <c r="T311" s="9"/>
      <c r="U311" s="9"/>
      <c r="AC311" s="3"/>
      <c r="AR311"/>
    </row>
    <row r="312" spans="1:44" x14ac:dyDescent="0.2">
      <c r="A312" s="5"/>
      <c r="B312" s="14"/>
      <c r="C312" s="37"/>
      <c r="D312" s="17"/>
      <c r="E312" s="5"/>
      <c r="F312" s="5"/>
      <c r="G312" s="5"/>
      <c r="H312" s="5"/>
      <c r="I312" s="5"/>
      <c r="J312" s="2"/>
      <c r="K312" s="2"/>
      <c r="L312" s="31"/>
      <c r="N312" s="9"/>
      <c r="P312" s="5"/>
      <c r="Q312" s="5"/>
      <c r="R312" s="5"/>
      <c r="S312" s="5"/>
      <c r="T312" s="5"/>
      <c r="U312" s="9"/>
      <c r="V312" s="5"/>
      <c r="AC312" s="3"/>
      <c r="AR312"/>
    </row>
    <row r="313" spans="1:44" x14ac:dyDescent="0.2">
      <c r="A313" s="5"/>
      <c r="B313" s="13"/>
      <c r="C313" s="37"/>
      <c r="D313" s="17"/>
      <c r="E313" s="5"/>
      <c r="F313" s="5"/>
      <c r="G313" s="5"/>
      <c r="H313" s="5"/>
      <c r="I313" s="5"/>
      <c r="J313" s="2"/>
      <c r="K313" s="2"/>
      <c r="N313" s="9"/>
      <c r="Q313" s="5"/>
      <c r="S313" s="5"/>
      <c r="AC313" s="3"/>
      <c r="AR313"/>
    </row>
    <row r="314" spans="1:44" x14ac:dyDescent="0.2">
      <c r="A314" s="9"/>
      <c r="B314" s="36"/>
      <c r="C314" s="26"/>
      <c r="D314" s="26"/>
      <c r="E314" s="9"/>
      <c r="F314" s="9"/>
      <c r="G314" s="9"/>
      <c r="H314" s="9"/>
      <c r="I314" s="9"/>
      <c r="J314" s="8"/>
      <c r="K314" s="8"/>
      <c r="L314" s="31"/>
      <c r="O314" s="9"/>
      <c r="P314" s="9"/>
      <c r="Q314" s="9"/>
      <c r="R314" s="9"/>
      <c r="S314" s="9"/>
      <c r="T314" s="9"/>
      <c r="U314" s="9"/>
      <c r="AC314" s="3"/>
      <c r="AR314"/>
    </row>
    <row r="315" spans="1:44" x14ac:dyDescent="0.2">
      <c r="A315" s="9"/>
      <c r="B315" s="36"/>
      <c r="C315" s="26"/>
      <c r="D315" s="26"/>
      <c r="E315" s="9"/>
      <c r="F315" s="9"/>
      <c r="G315" s="9"/>
      <c r="H315" s="9"/>
      <c r="I315" s="9"/>
      <c r="J315" s="8"/>
      <c r="K315" s="8"/>
      <c r="L315" s="31"/>
      <c r="O315" s="9"/>
      <c r="P315" s="9"/>
      <c r="Q315" s="9"/>
      <c r="R315" s="9"/>
      <c r="S315" s="9"/>
      <c r="T315" s="9"/>
      <c r="U315" s="9"/>
      <c r="V315" s="5"/>
      <c r="AC315" s="3"/>
      <c r="AR315"/>
    </row>
    <row r="316" spans="1:44" x14ac:dyDescent="0.2">
      <c r="A316" s="5"/>
      <c r="B316" s="13"/>
      <c r="C316" s="37"/>
      <c r="D316" s="17"/>
      <c r="E316" s="5"/>
      <c r="F316" s="5"/>
      <c r="G316" s="5"/>
      <c r="H316" s="5"/>
      <c r="I316" s="5"/>
      <c r="J316" s="2"/>
      <c r="K316" s="2"/>
      <c r="N316" s="9"/>
      <c r="P316" s="5"/>
      <c r="Q316" s="5"/>
      <c r="R316" s="5"/>
      <c r="S316" s="5"/>
      <c r="T316" s="5"/>
      <c r="V316" s="5"/>
      <c r="AC316" s="3"/>
      <c r="AR316"/>
    </row>
    <row r="317" spans="1:44" x14ac:dyDescent="0.2">
      <c r="A317" s="5"/>
      <c r="B317" s="13"/>
      <c r="C317" s="37"/>
      <c r="D317" s="17"/>
      <c r="E317" s="5"/>
      <c r="F317" s="5"/>
      <c r="G317" s="5"/>
      <c r="H317" s="5"/>
      <c r="I317" s="5"/>
      <c r="J317" s="2"/>
      <c r="K317" s="2"/>
      <c r="L317" s="31"/>
      <c r="N317" s="9"/>
      <c r="P317" s="5"/>
      <c r="Q317" s="5"/>
      <c r="R317" s="5"/>
      <c r="S317" s="5"/>
      <c r="T317" s="5"/>
      <c r="V317" s="5"/>
      <c r="AC317" s="3"/>
      <c r="AR317"/>
    </row>
    <row r="318" spans="1:44" x14ac:dyDescent="0.2">
      <c r="A318" s="5"/>
      <c r="B318" s="14"/>
      <c r="C318" s="37"/>
      <c r="D318" s="17"/>
      <c r="E318" s="5"/>
      <c r="F318" s="5"/>
      <c r="G318" s="5"/>
      <c r="H318" s="5"/>
      <c r="I318" s="5"/>
      <c r="J318" s="2"/>
      <c r="K318" s="2"/>
      <c r="L318" s="33"/>
      <c r="N318" s="5"/>
      <c r="O318" s="9"/>
      <c r="Q318" s="5"/>
      <c r="R318" s="5"/>
      <c r="S318" s="5"/>
      <c r="T318" s="5"/>
      <c r="V318" s="5"/>
      <c r="AC318" s="3"/>
      <c r="AR318"/>
    </row>
    <row r="319" spans="1:44" x14ac:dyDescent="0.2">
      <c r="A319" s="5"/>
      <c r="B319" s="13"/>
      <c r="C319" s="37"/>
      <c r="D319" s="17"/>
      <c r="E319" s="5"/>
      <c r="F319" s="5"/>
      <c r="G319" s="5"/>
      <c r="H319" s="5"/>
      <c r="I319" s="5"/>
      <c r="J319" s="2"/>
      <c r="K319" s="2"/>
      <c r="N319" s="9"/>
      <c r="P319" s="5"/>
      <c r="Q319" s="5"/>
      <c r="R319" s="5"/>
      <c r="S319" s="5"/>
      <c r="T319" s="5"/>
      <c r="V319" s="5"/>
      <c r="AC319" s="3"/>
      <c r="AR319"/>
    </row>
    <row r="320" spans="1:44" x14ac:dyDescent="0.2">
      <c r="A320" s="5"/>
      <c r="B320" s="14"/>
      <c r="C320" s="37"/>
      <c r="D320" s="17"/>
      <c r="E320" s="5"/>
      <c r="F320" s="5"/>
      <c r="G320" s="5"/>
      <c r="H320" s="5"/>
      <c r="I320" s="5"/>
      <c r="J320" s="2"/>
      <c r="K320" s="2"/>
      <c r="L320" s="31"/>
      <c r="N320" s="9"/>
      <c r="P320" s="5"/>
      <c r="Q320" s="5"/>
      <c r="R320" s="5"/>
      <c r="S320" s="5"/>
      <c r="T320" s="5"/>
      <c r="V320" s="5"/>
      <c r="AC320" s="3"/>
      <c r="AR320"/>
    </row>
    <row r="321" spans="1:44" x14ac:dyDescent="0.2">
      <c r="A321" s="5"/>
      <c r="B321" s="13"/>
      <c r="C321" s="37"/>
      <c r="D321" s="17"/>
      <c r="E321" s="5"/>
      <c r="F321" s="5"/>
      <c r="G321" s="5"/>
      <c r="H321" s="5"/>
      <c r="I321" s="5"/>
      <c r="J321" s="2"/>
      <c r="K321" s="2"/>
      <c r="L321" s="33"/>
      <c r="N321" s="9"/>
      <c r="P321" s="5"/>
      <c r="Q321" s="5"/>
      <c r="R321" s="5"/>
      <c r="S321" s="5"/>
      <c r="T321" s="5"/>
      <c r="V321" s="5"/>
      <c r="AC321" s="3"/>
      <c r="AR321"/>
    </row>
    <row r="322" spans="1:44" x14ac:dyDescent="0.2">
      <c r="A322" s="5"/>
      <c r="B322" s="14"/>
      <c r="C322" s="37"/>
      <c r="D322" s="17"/>
      <c r="E322" s="5"/>
      <c r="F322" s="5"/>
      <c r="G322" s="5"/>
      <c r="H322" s="5"/>
      <c r="I322" s="5"/>
      <c r="J322" s="2"/>
      <c r="K322" s="2"/>
      <c r="L322" s="31"/>
      <c r="N322" s="9"/>
      <c r="P322" s="5"/>
      <c r="Q322" s="5"/>
      <c r="R322" s="5"/>
      <c r="S322" s="5"/>
      <c r="T322" s="5"/>
      <c r="V322" s="5"/>
      <c r="AC322" s="3"/>
      <c r="AR322"/>
    </row>
    <row r="323" spans="1:44" x14ac:dyDescent="0.2">
      <c r="A323" s="5"/>
      <c r="B323" s="14"/>
      <c r="C323" s="37"/>
      <c r="D323" s="17"/>
      <c r="E323" s="5"/>
      <c r="F323" s="5"/>
      <c r="G323" s="5"/>
      <c r="H323" s="5"/>
      <c r="I323" s="5"/>
      <c r="J323" s="2"/>
      <c r="K323" s="2"/>
      <c r="L323" s="31"/>
      <c r="N323" s="9"/>
      <c r="P323" s="5"/>
      <c r="Q323" s="5"/>
      <c r="R323" s="5"/>
      <c r="S323" s="5"/>
      <c r="T323" s="5"/>
      <c r="AC323" s="3"/>
      <c r="AR323"/>
    </row>
    <row r="324" spans="1:44" x14ac:dyDescent="0.2">
      <c r="A324" s="9"/>
      <c r="B324" s="36"/>
      <c r="C324" s="26"/>
      <c r="D324" s="26"/>
      <c r="E324" s="9"/>
      <c r="F324" s="9"/>
      <c r="G324" s="9"/>
      <c r="H324" s="9"/>
      <c r="I324" s="9"/>
      <c r="J324" s="8"/>
      <c r="K324" s="8"/>
      <c r="L324" s="31"/>
      <c r="O324" s="9"/>
      <c r="P324" s="9"/>
      <c r="Q324" s="9"/>
      <c r="R324" s="9"/>
      <c r="S324" s="9"/>
      <c r="T324" s="9"/>
      <c r="U324" s="9"/>
      <c r="AC324" s="3"/>
      <c r="AR324"/>
    </row>
    <row r="325" spans="1:44" x14ac:dyDescent="0.2">
      <c r="A325" s="5"/>
      <c r="B325" s="14"/>
      <c r="C325" s="37"/>
      <c r="D325" s="17"/>
      <c r="E325" s="5"/>
      <c r="F325" s="5"/>
      <c r="G325" s="5"/>
      <c r="H325" s="5"/>
      <c r="I325" s="5"/>
      <c r="J325" s="2"/>
      <c r="K325" s="2"/>
      <c r="L325" s="31"/>
      <c r="N325" s="9"/>
      <c r="P325" s="5"/>
      <c r="Q325" s="5"/>
      <c r="R325" s="5"/>
      <c r="S325" s="5"/>
      <c r="T325" s="5"/>
      <c r="U325" s="9"/>
      <c r="AC325" s="3"/>
      <c r="AR325"/>
    </row>
    <row r="326" spans="1:44" x14ac:dyDescent="0.2">
      <c r="A326" s="5"/>
      <c r="B326" s="14"/>
      <c r="C326" s="37"/>
      <c r="D326" s="17"/>
      <c r="E326" s="5"/>
      <c r="F326" s="5"/>
      <c r="G326" s="5"/>
      <c r="H326" s="5"/>
      <c r="I326" s="5"/>
      <c r="J326" s="2"/>
      <c r="K326" s="2"/>
      <c r="L326" s="31"/>
      <c r="O326" s="5"/>
      <c r="P326" s="5"/>
      <c r="Q326" s="5"/>
      <c r="R326" s="5"/>
      <c r="S326" s="5"/>
      <c r="T326" s="5"/>
      <c r="U326" s="9"/>
      <c r="AC326" s="3"/>
      <c r="AR326"/>
    </row>
    <row r="327" spans="1:44" x14ac:dyDescent="0.2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2"/>
      <c r="L327" s="31"/>
      <c r="O327" s="5"/>
      <c r="P327" s="5"/>
      <c r="Q327" s="5"/>
      <c r="R327" s="5"/>
      <c r="S327" s="5"/>
      <c r="T327" s="5"/>
      <c r="U327" s="9"/>
      <c r="V327" s="5"/>
      <c r="AC327" s="3"/>
      <c r="AR327"/>
    </row>
    <row r="328" spans="1:44" x14ac:dyDescent="0.2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2"/>
      <c r="L328" s="33"/>
      <c r="N328" s="5"/>
      <c r="O328" s="9"/>
      <c r="Q328" s="5"/>
      <c r="R328" s="5"/>
      <c r="S328" s="5"/>
      <c r="T328" s="5"/>
      <c r="AC328" s="3"/>
      <c r="AR328"/>
    </row>
    <row r="329" spans="1:44" x14ac:dyDescent="0.2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2"/>
      <c r="L329" s="31"/>
      <c r="N329" s="9"/>
      <c r="P329" s="5"/>
      <c r="Q329" s="5"/>
      <c r="R329" s="5"/>
      <c r="S329" s="5"/>
      <c r="T329" s="5"/>
      <c r="U329" s="9"/>
      <c r="V329" s="5"/>
      <c r="AC329" s="3"/>
      <c r="AR329"/>
    </row>
    <row r="330" spans="1:44" x14ac:dyDescent="0.2">
      <c r="A330" s="5"/>
      <c r="B330" s="13"/>
      <c r="C330" s="37"/>
      <c r="D330" s="17"/>
      <c r="E330" s="5"/>
      <c r="F330" s="5"/>
      <c r="G330" s="5"/>
      <c r="H330" s="5"/>
      <c r="I330" s="5"/>
      <c r="J330" s="2"/>
      <c r="K330" s="2"/>
      <c r="L330" s="31"/>
      <c r="N330" s="9"/>
      <c r="P330" s="5"/>
      <c r="Q330" s="5"/>
      <c r="R330" s="5"/>
      <c r="S330" s="5"/>
      <c r="T330" s="5"/>
      <c r="AC330" s="3"/>
      <c r="AR330"/>
    </row>
    <row r="331" spans="1:44" x14ac:dyDescent="0.2">
      <c r="A331" s="9"/>
      <c r="B331" s="13"/>
      <c r="C331" s="26"/>
      <c r="D331" s="26"/>
      <c r="E331" s="9"/>
      <c r="F331" s="9"/>
      <c r="I331" s="9"/>
      <c r="J331" s="8"/>
      <c r="K331" s="8"/>
      <c r="O331" s="9"/>
      <c r="P331" s="9"/>
      <c r="Q331" s="9"/>
      <c r="R331" s="9"/>
      <c r="S331" s="9"/>
      <c r="T331" s="9"/>
      <c r="U331" s="9"/>
      <c r="V331" s="5"/>
      <c r="AC331" s="3"/>
      <c r="AR331"/>
    </row>
    <row r="332" spans="1:44" x14ac:dyDescent="0.2">
      <c r="A332" s="5"/>
      <c r="B332" s="13"/>
      <c r="C332" s="37"/>
      <c r="D332" s="17"/>
      <c r="E332" s="5"/>
      <c r="F332" s="5"/>
      <c r="G332" s="5"/>
      <c r="H332" s="5"/>
      <c r="I332" s="5"/>
      <c r="J332" s="2"/>
      <c r="K332" s="2"/>
      <c r="L332" s="31"/>
      <c r="N332" s="9"/>
      <c r="P332" s="5"/>
      <c r="Q332" s="5"/>
      <c r="R332" s="5"/>
      <c r="S332" s="5"/>
      <c r="T332" s="5"/>
      <c r="AC332" s="3"/>
      <c r="AR332"/>
    </row>
    <row r="333" spans="1:44" x14ac:dyDescent="0.2">
      <c r="A333" s="5"/>
      <c r="B333" s="14"/>
      <c r="C333" s="37"/>
      <c r="D333" s="17"/>
      <c r="E333" s="5"/>
      <c r="F333" s="5"/>
      <c r="G333" s="5"/>
      <c r="H333" s="5"/>
      <c r="I333" s="5"/>
      <c r="J333" s="2"/>
      <c r="K333" s="2"/>
      <c r="L333" s="31"/>
      <c r="N333" s="9"/>
      <c r="P333" s="5"/>
      <c r="Q333" s="5"/>
      <c r="R333" s="5"/>
      <c r="S333" s="5"/>
      <c r="T333" s="5"/>
      <c r="U333" s="9"/>
      <c r="AC333" s="3"/>
      <c r="AR333"/>
    </row>
    <row r="334" spans="1:44" x14ac:dyDescent="0.2">
      <c r="A334" s="5"/>
      <c r="B334" s="14"/>
      <c r="C334" s="37"/>
      <c r="D334" s="17"/>
      <c r="E334" s="5"/>
      <c r="F334" s="5"/>
      <c r="G334" s="5"/>
      <c r="H334" s="5"/>
      <c r="I334" s="5"/>
      <c r="J334" s="2"/>
      <c r="K334" s="2"/>
      <c r="L334" s="31"/>
      <c r="N334" s="9"/>
      <c r="P334" s="5"/>
      <c r="Q334" s="5"/>
      <c r="R334" s="5"/>
      <c r="S334" s="5"/>
      <c r="T334" s="5"/>
      <c r="U334" s="9"/>
      <c r="AC334" s="3"/>
      <c r="AR334"/>
    </row>
    <row r="335" spans="1:44" x14ac:dyDescent="0.2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2"/>
      <c r="L335" s="31"/>
      <c r="O335" s="5"/>
      <c r="P335" s="5"/>
      <c r="Q335" s="5"/>
      <c r="R335" s="5"/>
      <c r="S335" s="5"/>
      <c r="T335" s="5"/>
      <c r="U335" s="9"/>
      <c r="AC335" s="3"/>
      <c r="AR335"/>
    </row>
    <row r="336" spans="1:44" x14ac:dyDescent="0.2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2"/>
      <c r="L336" s="31"/>
      <c r="O336" s="5"/>
      <c r="P336" s="5"/>
      <c r="Q336" s="5"/>
      <c r="R336" s="5"/>
      <c r="S336" s="5"/>
      <c r="T336" s="5"/>
      <c r="U336" s="9"/>
      <c r="AC336" s="3"/>
      <c r="AR336"/>
    </row>
    <row r="337" spans="1:44" x14ac:dyDescent="0.2">
      <c r="A337" s="9"/>
      <c r="B337" s="13"/>
      <c r="C337" s="26"/>
      <c r="D337" s="26"/>
      <c r="E337" s="9"/>
      <c r="F337" s="9"/>
      <c r="I337" s="9"/>
      <c r="J337" s="8"/>
      <c r="K337" s="8"/>
      <c r="L337" s="31"/>
      <c r="O337" s="9"/>
      <c r="P337" s="9"/>
      <c r="Q337" s="9"/>
      <c r="R337" s="9"/>
      <c r="S337" s="9"/>
      <c r="T337" s="9"/>
      <c r="U337" s="9"/>
      <c r="V337" s="5"/>
      <c r="AC337" s="3"/>
      <c r="AR337"/>
    </row>
    <row r="338" spans="1:44" x14ac:dyDescent="0.2">
      <c r="A338" s="5"/>
      <c r="B338" s="14"/>
      <c r="C338" s="37"/>
      <c r="D338" s="17"/>
      <c r="E338" s="5"/>
      <c r="F338" s="5"/>
      <c r="G338" s="5"/>
      <c r="H338" s="5"/>
      <c r="I338" s="5"/>
      <c r="J338" s="2"/>
      <c r="K338" s="2"/>
      <c r="L338" s="31"/>
      <c r="O338" s="5"/>
      <c r="P338" s="5"/>
      <c r="Q338" s="5"/>
      <c r="R338" s="5"/>
      <c r="S338" s="5"/>
      <c r="T338" s="5"/>
      <c r="AC338" s="3"/>
      <c r="AR338"/>
    </row>
    <row r="339" spans="1:44" x14ac:dyDescent="0.2">
      <c r="A339" s="9"/>
      <c r="B339" s="36"/>
      <c r="C339" s="26"/>
      <c r="D339" s="26"/>
      <c r="E339" s="9"/>
      <c r="F339" s="9"/>
      <c r="G339" s="9"/>
      <c r="H339" s="9"/>
      <c r="I339" s="9"/>
      <c r="J339" s="8"/>
      <c r="K339" s="8"/>
      <c r="L339" s="31"/>
      <c r="O339" s="9"/>
      <c r="P339" s="9"/>
      <c r="Q339" s="9"/>
      <c r="R339" s="9"/>
      <c r="S339" s="9"/>
      <c r="T339" s="9"/>
      <c r="U339" s="9"/>
      <c r="V339" s="5"/>
      <c r="AC339" s="3"/>
      <c r="AR339"/>
    </row>
    <row r="340" spans="1:44" x14ac:dyDescent="0.2">
      <c r="A340" s="5"/>
      <c r="B340" s="14"/>
      <c r="C340" s="37"/>
      <c r="D340" s="17"/>
      <c r="E340" s="5"/>
      <c r="F340" s="5"/>
      <c r="G340" s="5"/>
      <c r="H340" s="5"/>
      <c r="I340" s="5"/>
      <c r="J340" s="2"/>
      <c r="K340" s="2"/>
      <c r="N340" s="9"/>
      <c r="P340" s="5"/>
      <c r="R340" s="5"/>
      <c r="T340" s="5"/>
      <c r="AC340" s="3"/>
      <c r="AR340"/>
    </row>
    <row r="341" spans="1:44" x14ac:dyDescent="0.2">
      <c r="A341" s="9"/>
      <c r="B341" s="36"/>
      <c r="C341" s="26"/>
      <c r="D341" s="26"/>
      <c r="E341" s="9"/>
      <c r="F341" s="9"/>
      <c r="G341" s="9"/>
      <c r="H341" s="9"/>
      <c r="I341" s="9"/>
      <c r="J341" s="8"/>
      <c r="K341" s="8"/>
      <c r="L341" s="32"/>
      <c r="P341" s="9"/>
      <c r="U341" s="9"/>
      <c r="V341" s="5"/>
      <c r="AC341" s="3"/>
      <c r="AR341"/>
    </row>
    <row r="342" spans="1:44" x14ac:dyDescent="0.2">
      <c r="A342" s="5"/>
      <c r="B342" s="13"/>
      <c r="C342" s="37"/>
      <c r="D342" s="17"/>
      <c r="E342" s="5"/>
      <c r="F342" s="5"/>
      <c r="G342" s="5"/>
      <c r="H342" s="5"/>
      <c r="I342" s="5"/>
      <c r="J342" s="2"/>
      <c r="K342" s="2"/>
      <c r="L342" s="31"/>
      <c r="N342" s="9"/>
      <c r="P342" s="5"/>
      <c r="Q342" s="5"/>
      <c r="R342" s="5"/>
      <c r="S342" s="5"/>
      <c r="T342" s="5"/>
      <c r="AC342" s="3"/>
      <c r="AR342"/>
    </row>
    <row r="343" spans="1:44" x14ac:dyDescent="0.2">
      <c r="A343" s="9"/>
      <c r="B343" s="36"/>
      <c r="C343" s="26"/>
      <c r="D343" s="26"/>
      <c r="E343" s="9"/>
      <c r="F343" s="9"/>
      <c r="G343" s="9"/>
      <c r="H343" s="9"/>
      <c r="I343" s="9"/>
      <c r="J343" s="8"/>
      <c r="N343" s="9"/>
      <c r="P343" s="9"/>
      <c r="R343" s="9"/>
      <c r="T343" s="9"/>
      <c r="U343" s="9"/>
      <c r="V343" s="5"/>
      <c r="AC343" s="3"/>
      <c r="AR343"/>
    </row>
    <row r="344" spans="1:44" x14ac:dyDescent="0.2">
      <c r="A344" s="5"/>
      <c r="B344" s="13"/>
      <c r="C344" s="37"/>
      <c r="D344" s="17"/>
      <c r="E344" s="5"/>
      <c r="F344" s="5"/>
      <c r="G344" s="5"/>
      <c r="H344" s="5"/>
      <c r="I344" s="5"/>
      <c r="J344" s="2"/>
      <c r="K344" s="2"/>
      <c r="L344" s="31"/>
      <c r="O344" s="5"/>
      <c r="P344" s="5"/>
      <c r="Q344" s="5"/>
      <c r="R344" s="5"/>
      <c r="S344" s="5"/>
      <c r="T344" s="5"/>
      <c r="V344" s="5"/>
      <c r="AC344" s="3"/>
      <c r="AR344"/>
    </row>
    <row r="345" spans="1:44" x14ac:dyDescent="0.2">
      <c r="A345" s="5"/>
      <c r="B345" s="14"/>
      <c r="C345" s="37"/>
      <c r="D345" s="17"/>
      <c r="E345" s="5"/>
      <c r="F345" s="5"/>
      <c r="G345" s="5"/>
      <c r="H345" s="5"/>
      <c r="I345" s="5"/>
      <c r="J345" s="2"/>
      <c r="K345" s="2"/>
      <c r="L345" s="31"/>
      <c r="O345" s="5"/>
      <c r="P345" s="5"/>
      <c r="Q345" s="5"/>
      <c r="R345" s="5"/>
      <c r="S345" s="5"/>
      <c r="T345" s="5"/>
      <c r="AC345" s="3"/>
      <c r="AR345"/>
    </row>
    <row r="346" spans="1:44" x14ac:dyDescent="0.2">
      <c r="A346" s="5"/>
      <c r="B346" s="14"/>
      <c r="C346" s="37"/>
      <c r="D346" s="17"/>
      <c r="E346" s="5"/>
      <c r="F346" s="5"/>
      <c r="G346" s="5"/>
      <c r="H346" s="5"/>
      <c r="I346" s="5"/>
      <c r="J346" s="2"/>
      <c r="K346" s="2"/>
      <c r="L346" s="31"/>
      <c r="N346" s="9"/>
      <c r="P346" s="5"/>
      <c r="Q346" s="5"/>
      <c r="R346" s="5"/>
      <c r="S346" s="5"/>
      <c r="T346" s="5"/>
      <c r="U346" s="9"/>
      <c r="V346" s="5"/>
      <c r="AC346" s="3"/>
      <c r="AR346"/>
    </row>
    <row r="347" spans="1:44" x14ac:dyDescent="0.2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2"/>
      <c r="L347" s="31"/>
      <c r="N347" s="9"/>
      <c r="P347" s="5"/>
      <c r="Q347" s="5"/>
      <c r="R347" s="5"/>
      <c r="S347" s="5"/>
      <c r="T347" s="5"/>
      <c r="V347" s="5"/>
      <c r="AC347" s="3"/>
      <c r="AR347"/>
    </row>
    <row r="348" spans="1:44" x14ac:dyDescent="0.2">
      <c r="A348" s="5"/>
      <c r="B348" s="13"/>
      <c r="C348" s="37"/>
      <c r="D348" s="17"/>
      <c r="E348" s="5"/>
      <c r="F348" s="5"/>
      <c r="G348" s="5"/>
      <c r="H348" s="5"/>
      <c r="I348" s="5"/>
      <c r="J348" s="2"/>
      <c r="K348" s="2"/>
      <c r="N348" s="9"/>
      <c r="Q348" s="5"/>
      <c r="S348" s="5"/>
      <c r="V348" s="5"/>
      <c r="AC348" s="3"/>
      <c r="AR348"/>
    </row>
    <row r="349" spans="1:44" x14ac:dyDescent="0.2">
      <c r="A349" s="5"/>
      <c r="B349" s="14"/>
      <c r="C349" s="37"/>
      <c r="D349" s="17"/>
      <c r="E349" s="5"/>
      <c r="F349" s="5"/>
      <c r="G349" s="5"/>
      <c r="H349" s="5"/>
      <c r="I349" s="5"/>
      <c r="J349" s="2"/>
      <c r="K349" s="2"/>
      <c r="L349" s="31"/>
      <c r="N349" s="9"/>
      <c r="P349" s="5"/>
      <c r="Q349" s="5"/>
      <c r="R349" s="5"/>
      <c r="S349" s="5"/>
      <c r="T349" s="5"/>
      <c r="V349" s="5"/>
      <c r="AC349" s="3"/>
      <c r="AR349"/>
    </row>
    <row r="350" spans="1:44" x14ac:dyDescent="0.2">
      <c r="A350" s="5"/>
      <c r="B350" s="13"/>
      <c r="C350" s="37"/>
      <c r="D350" s="17"/>
      <c r="E350" s="5"/>
      <c r="F350" s="5"/>
      <c r="G350" s="5"/>
      <c r="H350" s="5"/>
      <c r="I350" s="5"/>
      <c r="J350" s="2"/>
      <c r="K350" s="2"/>
      <c r="N350" s="9"/>
      <c r="P350" s="5"/>
      <c r="Q350" s="5"/>
      <c r="R350" s="5"/>
      <c r="S350" s="5"/>
      <c r="T350" s="5"/>
      <c r="V350" s="5"/>
      <c r="AC350" s="3"/>
      <c r="AR350"/>
    </row>
    <row r="351" spans="1:44" x14ac:dyDescent="0.2">
      <c r="A351" s="5"/>
      <c r="B351" s="13"/>
      <c r="C351" s="37"/>
      <c r="D351" s="17"/>
      <c r="E351" s="5"/>
      <c r="F351" s="5"/>
      <c r="G351" s="5"/>
      <c r="H351" s="5"/>
      <c r="I351" s="5"/>
      <c r="J351" s="2"/>
      <c r="K351" s="2"/>
      <c r="N351" s="9"/>
      <c r="P351" s="5"/>
      <c r="Q351" s="5"/>
      <c r="R351" s="5"/>
      <c r="S351" s="5"/>
      <c r="T351" s="5"/>
      <c r="V351" s="5"/>
      <c r="AC351" s="3"/>
      <c r="AR351"/>
    </row>
    <row r="352" spans="1:44" x14ac:dyDescent="0.2">
      <c r="A352" s="5"/>
      <c r="B352" s="14"/>
      <c r="C352" s="37"/>
      <c r="D352" s="17"/>
      <c r="E352" s="5"/>
      <c r="F352" s="5"/>
      <c r="G352" s="5"/>
      <c r="H352" s="5"/>
      <c r="I352" s="5"/>
      <c r="J352" s="2"/>
      <c r="K352" s="2"/>
      <c r="L352" s="31"/>
      <c r="N352" s="9"/>
      <c r="P352" s="5"/>
      <c r="Q352" s="5"/>
      <c r="R352" s="5"/>
      <c r="S352" s="5"/>
      <c r="T352" s="5"/>
      <c r="V352" s="5"/>
      <c r="AC352" s="3"/>
      <c r="AR352"/>
    </row>
    <row r="353" spans="1:44" x14ac:dyDescent="0.2">
      <c r="A353" s="5"/>
      <c r="B353" s="13"/>
      <c r="C353" s="37"/>
      <c r="D353" s="17"/>
      <c r="E353" s="5"/>
      <c r="F353" s="5"/>
      <c r="G353" s="5"/>
      <c r="H353" s="5"/>
      <c r="I353" s="5"/>
      <c r="K353" s="2"/>
      <c r="L353" s="33"/>
      <c r="N353" s="9"/>
      <c r="P353" s="5"/>
      <c r="Q353" s="5"/>
      <c r="R353" s="5"/>
      <c r="S353" s="5"/>
      <c r="T353" s="5"/>
      <c r="V353" s="5"/>
      <c r="AC353" s="3"/>
      <c r="AR353"/>
    </row>
    <row r="354" spans="1:44" x14ac:dyDescent="0.2">
      <c r="A354" s="5"/>
      <c r="B354" s="14"/>
      <c r="C354" s="37"/>
      <c r="D354" s="17"/>
      <c r="E354" s="5"/>
      <c r="F354" s="5"/>
      <c r="G354" s="5"/>
      <c r="H354" s="5"/>
      <c r="I354" s="5"/>
      <c r="J354" s="2"/>
      <c r="K354" s="2"/>
      <c r="L354" s="31"/>
      <c r="N354" s="9"/>
      <c r="P354" s="5"/>
      <c r="Q354" s="5"/>
      <c r="R354" s="5"/>
      <c r="S354" s="5"/>
      <c r="T354" s="5"/>
      <c r="V354" s="5"/>
      <c r="AC354" s="3"/>
      <c r="AR354"/>
    </row>
    <row r="355" spans="1:44" x14ac:dyDescent="0.2">
      <c r="A355" s="5"/>
      <c r="B355" s="14"/>
      <c r="C355" s="37"/>
      <c r="D355" s="17"/>
      <c r="E355" s="5"/>
      <c r="F355" s="5"/>
      <c r="G355" s="5"/>
      <c r="H355" s="5"/>
      <c r="I355" s="5"/>
      <c r="J355" s="2"/>
      <c r="K355" s="2"/>
      <c r="L355" s="31"/>
      <c r="N355" s="9"/>
      <c r="P355" s="5"/>
      <c r="Q355" s="5"/>
      <c r="R355" s="5"/>
      <c r="S355" s="5"/>
      <c r="T355" s="5"/>
      <c r="AC355" s="3"/>
      <c r="AR355"/>
    </row>
    <row r="356" spans="1:44" x14ac:dyDescent="0.2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2"/>
      <c r="L356" s="33"/>
      <c r="N356" s="9"/>
      <c r="P356" s="5"/>
      <c r="Q356" s="5"/>
      <c r="R356" s="5"/>
      <c r="S356" s="5"/>
      <c r="T356" s="5"/>
      <c r="U356" s="9"/>
      <c r="V356" s="5"/>
      <c r="AC356" s="3"/>
      <c r="AR356"/>
    </row>
    <row r="357" spans="1:44" x14ac:dyDescent="0.2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2"/>
      <c r="L357" s="31"/>
      <c r="N357" s="9"/>
      <c r="P357" s="5"/>
      <c r="Q357" s="5"/>
      <c r="R357" s="5"/>
      <c r="S357" s="5"/>
      <c r="T357" s="5"/>
      <c r="V357" s="5"/>
      <c r="AC357" s="3"/>
      <c r="AR357"/>
    </row>
    <row r="358" spans="1:44" x14ac:dyDescent="0.2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2"/>
      <c r="L358" s="31"/>
      <c r="N358" s="9"/>
      <c r="P358" s="5"/>
      <c r="Q358" s="5"/>
      <c r="R358" s="5"/>
      <c r="S358" s="5"/>
      <c r="T358" s="5"/>
      <c r="AC358" s="3"/>
      <c r="AR358"/>
    </row>
    <row r="359" spans="1:44" x14ac:dyDescent="0.2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2"/>
      <c r="L359" s="31"/>
      <c r="N359" s="9"/>
      <c r="P359" s="5"/>
      <c r="Q359" s="5"/>
      <c r="R359" s="5"/>
      <c r="S359" s="5"/>
      <c r="T359" s="5"/>
      <c r="U359" s="9"/>
      <c r="AC359" s="3"/>
      <c r="AR359"/>
    </row>
    <row r="360" spans="1:44" x14ac:dyDescent="0.2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2"/>
      <c r="L360" s="31"/>
      <c r="N360" s="9"/>
      <c r="P360" s="5"/>
      <c r="Q360" s="5"/>
      <c r="R360" s="5"/>
      <c r="S360" s="5"/>
      <c r="T360" s="5"/>
      <c r="U360" s="9"/>
      <c r="V360" s="5"/>
      <c r="AC360" s="3"/>
      <c r="AR360"/>
    </row>
    <row r="361" spans="1:44" x14ac:dyDescent="0.2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2"/>
      <c r="L361" s="31"/>
      <c r="N361" s="9"/>
      <c r="P361" s="5"/>
      <c r="Q361" s="5"/>
      <c r="R361" s="5"/>
      <c r="S361" s="5"/>
      <c r="T361" s="5"/>
      <c r="V361" s="5"/>
      <c r="AC361" s="3"/>
      <c r="AR361"/>
    </row>
    <row r="362" spans="1:44" x14ac:dyDescent="0.2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2"/>
      <c r="L362" s="31"/>
      <c r="N362" s="9"/>
      <c r="P362" s="5"/>
      <c r="Q362" s="5"/>
      <c r="R362" s="5"/>
      <c r="S362" s="5"/>
      <c r="T362" s="5"/>
      <c r="V362" s="5"/>
      <c r="AC362" s="3"/>
      <c r="AR362"/>
    </row>
    <row r="363" spans="1:44" x14ac:dyDescent="0.2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2"/>
      <c r="L363" s="31"/>
      <c r="O363" s="5"/>
      <c r="P363" s="5"/>
      <c r="Q363" s="5"/>
      <c r="R363" s="5"/>
      <c r="S363" s="5"/>
      <c r="T363" s="5"/>
      <c r="V363" s="5"/>
      <c r="AC363" s="3"/>
      <c r="AR363"/>
    </row>
    <row r="364" spans="1:44" x14ac:dyDescent="0.2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2"/>
      <c r="L364" s="31"/>
      <c r="O364" s="5"/>
      <c r="P364" s="5"/>
      <c r="Q364" s="5"/>
      <c r="R364" s="5"/>
      <c r="S364" s="5"/>
      <c r="T364" s="5"/>
      <c r="V364" s="5"/>
      <c r="AC364" s="3"/>
      <c r="AR364"/>
    </row>
    <row r="365" spans="1:44" x14ac:dyDescent="0.2">
      <c r="A365" s="5"/>
      <c r="B365" s="13"/>
      <c r="C365" s="37"/>
      <c r="D365" s="17"/>
      <c r="E365" s="5"/>
      <c r="F365" s="5"/>
      <c r="G365" s="5"/>
      <c r="H365" s="5"/>
      <c r="I365" s="5"/>
      <c r="J365" s="2"/>
      <c r="K365" s="2"/>
      <c r="L365" s="33"/>
      <c r="N365" s="9"/>
      <c r="P365" s="5"/>
      <c r="Q365" s="5"/>
      <c r="R365" s="5"/>
      <c r="S365" s="5"/>
      <c r="T365" s="5"/>
      <c r="V365" s="5"/>
      <c r="AR365"/>
    </row>
    <row r="366" spans="1:44" x14ac:dyDescent="0.2">
      <c r="A366" s="5"/>
      <c r="B366" s="13"/>
      <c r="C366" s="37"/>
      <c r="D366" s="17"/>
      <c r="E366" s="5"/>
      <c r="F366" s="5"/>
      <c r="G366" s="5"/>
      <c r="H366" s="5"/>
      <c r="I366" s="5"/>
      <c r="J366" s="2"/>
      <c r="K366" s="2"/>
      <c r="L366" s="33"/>
      <c r="O366" s="5"/>
      <c r="P366" s="5"/>
      <c r="Q366" s="5"/>
      <c r="R366" s="5"/>
      <c r="S366" s="5"/>
      <c r="T366" s="5"/>
      <c r="V366" s="5"/>
      <c r="AR366"/>
    </row>
    <row r="367" spans="1:44" x14ac:dyDescent="0.2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2"/>
      <c r="L367" s="33"/>
      <c r="N367" s="9"/>
      <c r="P367" s="5"/>
      <c r="Q367" s="5"/>
      <c r="R367" s="5"/>
      <c r="S367" s="5"/>
      <c r="T367" s="5"/>
      <c r="AR367"/>
    </row>
    <row r="368" spans="1:44" x14ac:dyDescent="0.2">
      <c r="A368" s="9"/>
      <c r="B368" s="36"/>
      <c r="C368" s="26"/>
      <c r="D368" s="26"/>
      <c r="E368" s="9"/>
      <c r="F368" s="9"/>
      <c r="G368" s="9"/>
      <c r="H368" s="9"/>
      <c r="I368" s="9"/>
      <c r="J368" s="8"/>
      <c r="K368" s="8"/>
      <c r="L368" s="32"/>
      <c r="O368" s="9"/>
      <c r="P368" s="9"/>
      <c r="Q368" s="9"/>
      <c r="R368" s="9"/>
      <c r="S368" s="9"/>
      <c r="T368" s="9"/>
      <c r="U368" s="9"/>
      <c r="V368" s="5"/>
      <c r="AR368"/>
    </row>
    <row r="369" spans="1:44" x14ac:dyDescent="0.2">
      <c r="A369" s="5"/>
      <c r="B369" s="13"/>
      <c r="C369" s="37"/>
      <c r="D369" s="17"/>
      <c r="E369" s="5"/>
      <c r="F369" s="5"/>
      <c r="G369" s="5"/>
      <c r="H369" s="5"/>
      <c r="I369" s="5"/>
      <c r="J369" s="2"/>
      <c r="K369" s="2"/>
      <c r="N369" s="9"/>
      <c r="Q369" s="5"/>
      <c r="S369" s="5"/>
      <c r="V369" s="5"/>
      <c r="AR369"/>
    </row>
    <row r="370" spans="1:44" x14ac:dyDescent="0.2">
      <c r="A370" s="5"/>
      <c r="B370" s="14"/>
      <c r="C370" s="37"/>
      <c r="D370" s="17"/>
      <c r="E370" s="5"/>
      <c r="F370" s="5"/>
      <c r="G370" s="5"/>
      <c r="H370" s="5"/>
      <c r="I370" s="5"/>
      <c r="J370" s="2"/>
      <c r="K370" s="2"/>
      <c r="L370" s="31"/>
      <c r="N370" s="9"/>
      <c r="P370" s="5"/>
      <c r="Q370" s="5"/>
      <c r="R370" s="5"/>
      <c r="S370" s="5"/>
      <c r="T370" s="5"/>
      <c r="V370" s="5"/>
      <c r="AR370"/>
    </row>
    <row r="371" spans="1:44" x14ac:dyDescent="0.2">
      <c r="A371" s="5"/>
      <c r="B371" s="14"/>
      <c r="C371" s="37"/>
      <c r="D371" s="17"/>
      <c r="E371" s="5"/>
      <c r="F371" s="5"/>
      <c r="G371" s="5"/>
      <c r="H371" s="5"/>
      <c r="I371" s="5"/>
      <c r="J371" s="2"/>
      <c r="K371" s="2"/>
      <c r="L371" s="31"/>
      <c r="M371" s="28"/>
      <c r="N371" s="9"/>
      <c r="P371" s="5"/>
      <c r="Q371" s="5"/>
      <c r="R371" s="5"/>
      <c r="S371" s="5"/>
      <c r="T371" s="5"/>
      <c r="AR371"/>
    </row>
    <row r="372" spans="1:44" x14ac:dyDescent="0.2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2"/>
      <c r="L372" s="31"/>
      <c r="O372" s="5"/>
      <c r="P372" s="5"/>
      <c r="Q372" s="5"/>
      <c r="R372" s="5"/>
      <c r="S372" s="5"/>
      <c r="T372" s="5"/>
      <c r="U372" s="9"/>
      <c r="V372" s="5"/>
      <c r="AR372"/>
    </row>
    <row r="373" spans="1:44" x14ac:dyDescent="0.2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2"/>
      <c r="L373" s="33"/>
      <c r="N373" s="12"/>
      <c r="O373" s="9"/>
      <c r="Q373" s="5"/>
      <c r="R373" s="5"/>
      <c r="S373" s="5"/>
      <c r="T373" s="5"/>
      <c r="AR373"/>
    </row>
    <row r="374" spans="1:44" x14ac:dyDescent="0.2">
      <c r="A374" s="9"/>
      <c r="B374" s="13"/>
      <c r="C374" s="26"/>
      <c r="D374" s="26"/>
      <c r="E374" s="9"/>
      <c r="F374" s="9"/>
      <c r="I374" s="9"/>
      <c r="J374" s="8"/>
      <c r="P374" s="9"/>
      <c r="R374" s="9"/>
      <c r="U374" s="9"/>
      <c r="V374" s="5"/>
      <c r="AR374"/>
    </row>
    <row r="375" spans="1:44" x14ac:dyDescent="0.2">
      <c r="A375" s="5"/>
      <c r="B375" s="13"/>
      <c r="C375" s="37"/>
      <c r="D375" s="17"/>
      <c r="E375" s="5"/>
      <c r="F375" s="5"/>
      <c r="G375" s="5"/>
      <c r="H375" s="5"/>
      <c r="I375" s="5"/>
      <c r="J375" s="2"/>
      <c r="K375" s="2"/>
      <c r="L375" s="33"/>
      <c r="N375" s="9"/>
      <c r="P375" s="5"/>
      <c r="Q375" s="5"/>
      <c r="R375" s="5"/>
      <c r="S375" s="5"/>
      <c r="T375" s="5"/>
      <c r="V375" s="5"/>
      <c r="AR375"/>
    </row>
    <row r="376" spans="1:44" x14ac:dyDescent="0.2">
      <c r="A376" s="5"/>
      <c r="B376" s="14"/>
      <c r="C376" s="37"/>
      <c r="D376" s="17"/>
      <c r="E376" s="5"/>
      <c r="F376" s="5"/>
      <c r="G376" s="5"/>
      <c r="H376" s="5"/>
      <c r="I376" s="5"/>
      <c r="J376" s="2"/>
      <c r="K376" s="2"/>
      <c r="L376" s="31"/>
      <c r="N376" s="9"/>
      <c r="P376" s="5"/>
      <c r="Q376" s="5"/>
      <c r="R376" s="5"/>
      <c r="S376" s="5"/>
      <c r="T376" s="5"/>
      <c r="AR376"/>
    </row>
    <row r="377" spans="1:44" x14ac:dyDescent="0.2">
      <c r="A377" s="5"/>
      <c r="B377" s="14"/>
      <c r="C377" s="37"/>
      <c r="D377" s="17"/>
      <c r="E377" s="5"/>
      <c r="F377" s="5"/>
      <c r="G377" s="5"/>
      <c r="H377" s="5"/>
      <c r="I377" s="5"/>
      <c r="J377" s="2"/>
      <c r="K377" s="2"/>
      <c r="L377" s="33"/>
      <c r="N377" s="9"/>
      <c r="P377" s="5"/>
      <c r="Q377" s="5"/>
      <c r="R377" s="5"/>
      <c r="S377" s="5"/>
      <c r="T377" s="5"/>
      <c r="U377" s="9"/>
      <c r="AR377"/>
    </row>
    <row r="378" spans="1:44" x14ac:dyDescent="0.2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2"/>
      <c r="L378" s="31"/>
      <c r="N378" s="9"/>
      <c r="P378" s="5"/>
      <c r="Q378" s="5"/>
      <c r="R378" s="5"/>
      <c r="S378" s="5"/>
      <c r="T378" s="5"/>
      <c r="U378" s="9"/>
      <c r="AR378"/>
    </row>
    <row r="379" spans="1:44" x14ac:dyDescent="0.2">
      <c r="A379" s="9"/>
      <c r="B379" s="36"/>
      <c r="C379" s="26"/>
      <c r="D379" s="26"/>
      <c r="E379" s="9"/>
      <c r="F379" s="9"/>
      <c r="G379" s="9"/>
      <c r="H379" s="9"/>
      <c r="I379" s="9"/>
      <c r="J379" s="8"/>
      <c r="N379" s="9"/>
      <c r="Q379" s="9"/>
      <c r="T379" s="9"/>
      <c r="U379" s="9"/>
      <c r="V379" s="5"/>
      <c r="AR379"/>
    </row>
    <row r="380" spans="1:44" x14ac:dyDescent="0.2">
      <c r="A380" s="5"/>
      <c r="B380" s="13"/>
      <c r="C380" s="37"/>
      <c r="D380" s="17"/>
      <c r="E380" s="5"/>
      <c r="F380" s="5"/>
      <c r="G380" s="5"/>
      <c r="H380" s="5"/>
      <c r="I380" s="5"/>
      <c r="J380" s="2"/>
      <c r="K380" s="2"/>
      <c r="L380" s="33"/>
      <c r="N380" s="9"/>
      <c r="P380" s="5"/>
      <c r="Q380" s="5"/>
      <c r="R380" s="5"/>
      <c r="S380" s="5"/>
      <c r="T380" s="5"/>
      <c r="V380" s="5"/>
      <c r="AR380"/>
    </row>
    <row r="381" spans="1:44" x14ac:dyDescent="0.2">
      <c r="A381" s="5"/>
      <c r="B381" s="13"/>
      <c r="C381" s="37"/>
      <c r="D381" s="17"/>
      <c r="E381" s="5"/>
      <c r="F381" s="5"/>
      <c r="G381" s="5"/>
      <c r="H381" s="5"/>
      <c r="I381" s="5"/>
      <c r="J381" s="2"/>
      <c r="K381" s="2"/>
      <c r="N381" s="9"/>
      <c r="P381" s="5"/>
      <c r="R381" s="5"/>
      <c r="T381" s="5"/>
      <c r="V381" s="5"/>
      <c r="AR381"/>
    </row>
    <row r="382" spans="1:44" x14ac:dyDescent="0.2">
      <c r="A382" s="5"/>
      <c r="B382" s="14"/>
      <c r="C382" s="37"/>
      <c r="D382" s="17"/>
      <c r="E382" s="5"/>
      <c r="F382" s="5"/>
      <c r="G382" s="5"/>
      <c r="H382" s="5"/>
      <c r="I382" s="5"/>
      <c r="J382" s="2"/>
      <c r="K382" s="2"/>
      <c r="L382" s="31"/>
      <c r="O382" s="5"/>
      <c r="P382" s="5"/>
      <c r="Q382" s="5"/>
      <c r="R382" s="5"/>
      <c r="S382" s="5"/>
      <c r="T382" s="5"/>
      <c r="V382" s="5"/>
    </row>
    <row r="383" spans="1:44" x14ac:dyDescent="0.2">
      <c r="A383" s="5"/>
      <c r="B383" s="13"/>
      <c r="C383" s="37"/>
      <c r="D383" s="17"/>
      <c r="E383" s="5"/>
      <c r="F383" s="5"/>
      <c r="G383" s="5"/>
      <c r="H383" s="5"/>
      <c r="I383" s="5"/>
      <c r="J383" s="2"/>
      <c r="K383" s="2"/>
      <c r="L383" s="33"/>
      <c r="N383" s="9"/>
      <c r="P383" s="5"/>
      <c r="Q383" s="5"/>
      <c r="R383" s="5"/>
      <c r="S383" s="5"/>
      <c r="T383" s="5"/>
    </row>
    <row r="384" spans="1:44" x14ac:dyDescent="0.2">
      <c r="A384" s="5"/>
      <c r="B384" s="14"/>
      <c r="C384" s="37"/>
      <c r="D384" s="17"/>
      <c r="E384" s="5"/>
      <c r="F384" s="5"/>
      <c r="G384" s="5"/>
      <c r="H384" s="5"/>
      <c r="I384" s="5"/>
      <c r="J384" s="2"/>
      <c r="K384" s="2"/>
      <c r="L384" s="33"/>
      <c r="N384" s="9"/>
      <c r="P384" s="5"/>
      <c r="Q384" s="5"/>
      <c r="R384" s="5"/>
      <c r="S384" s="5"/>
      <c r="T384" s="5"/>
      <c r="U384" s="9"/>
      <c r="V384" s="5"/>
    </row>
    <row r="385" spans="1:22" x14ac:dyDescent="0.2">
      <c r="A385" s="5"/>
      <c r="B385" s="14"/>
      <c r="C385" s="37"/>
      <c r="D385" s="17"/>
      <c r="E385" s="5"/>
      <c r="F385" s="5"/>
      <c r="G385" s="5"/>
      <c r="H385" s="5"/>
      <c r="I385" s="5"/>
      <c r="J385" s="2"/>
      <c r="K385" s="2"/>
      <c r="L385" s="31"/>
      <c r="N385" s="9"/>
      <c r="P385" s="5"/>
      <c r="Q385" s="5"/>
      <c r="R385" s="5"/>
      <c r="S385" s="5"/>
      <c r="T385" s="5"/>
      <c r="V385" s="5"/>
    </row>
    <row r="386" spans="1:22" x14ac:dyDescent="0.2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2"/>
      <c r="L386" s="31"/>
      <c r="N386" s="9"/>
      <c r="P386" s="5"/>
      <c r="Q386" s="5"/>
      <c r="R386" s="5"/>
      <c r="S386" s="5"/>
      <c r="T386" s="5"/>
    </row>
    <row r="387" spans="1:22" x14ac:dyDescent="0.2">
      <c r="A387" s="9"/>
      <c r="B387" s="36"/>
      <c r="C387" s="26"/>
      <c r="D387" s="26"/>
      <c r="E387" s="9"/>
      <c r="F387" s="9"/>
      <c r="G387" s="9"/>
      <c r="H387" s="9"/>
      <c r="I387" s="9"/>
      <c r="J387" s="8"/>
      <c r="N387" s="9"/>
      <c r="Q387" s="9"/>
      <c r="U387" s="9"/>
    </row>
    <row r="388" spans="1:22" x14ac:dyDescent="0.2">
      <c r="A388" s="5"/>
      <c r="B388" s="14"/>
      <c r="C388" s="37"/>
      <c r="D388" s="17"/>
      <c r="E388" s="5"/>
      <c r="F388" s="5"/>
      <c r="G388" s="5"/>
      <c r="H388" s="5"/>
      <c r="I388" s="5"/>
      <c r="J388" s="2"/>
      <c r="K388" s="2"/>
      <c r="L388" s="31"/>
      <c r="O388" s="5"/>
      <c r="P388" s="5"/>
      <c r="Q388" s="5"/>
      <c r="R388" s="5"/>
      <c r="S388" s="5"/>
      <c r="T388" s="5"/>
      <c r="U388" s="9"/>
      <c r="V388" s="5"/>
    </row>
    <row r="389" spans="1:22" x14ac:dyDescent="0.2">
      <c r="A389" s="5"/>
      <c r="B389" s="14"/>
      <c r="C389" s="37"/>
      <c r="D389" s="17"/>
      <c r="E389" s="5"/>
      <c r="F389" s="5"/>
      <c r="G389" s="5"/>
      <c r="H389" s="5"/>
      <c r="I389" s="5"/>
      <c r="J389" s="2"/>
      <c r="K389" s="2"/>
      <c r="L389" s="31"/>
      <c r="O389" s="5"/>
      <c r="P389" s="5"/>
      <c r="Q389" s="5"/>
      <c r="R389" s="5"/>
      <c r="S389" s="5"/>
      <c r="T389" s="5"/>
    </row>
    <row r="390" spans="1:22" x14ac:dyDescent="0.2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2"/>
      <c r="L390" s="31"/>
      <c r="N390" s="9"/>
      <c r="P390" s="5"/>
      <c r="Q390" s="5"/>
      <c r="R390" s="5"/>
      <c r="S390" s="5"/>
      <c r="T390" s="5"/>
      <c r="U390" s="9"/>
      <c r="V390" s="5"/>
    </row>
    <row r="391" spans="1:22" x14ac:dyDescent="0.2">
      <c r="A391" s="5"/>
      <c r="B391" s="13"/>
      <c r="C391" s="37"/>
      <c r="D391" s="17"/>
      <c r="E391" s="5"/>
      <c r="F391" s="5"/>
      <c r="G391" s="5"/>
      <c r="H391" s="5"/>
      <c r="I391" s="5"/>
      <c r="J391" s="2"/>
      <c r="K391" s="2"/>
      <c r="L391" s="33"/>
      <c r="N391" s="9"/>
      <c r="P391" s="5"/>
      <c r="Q391" s="5"/>
      <c r="R391" s="5"/>
      <c r="S391" s="5"/>
      <c r="T391" s="5"/>
      <c r="V391" s="5"/>
    </row>
    <row r="392" spans="1:22" x14ac:dyDescent="0.2">
      <c r="A392" s="5"/>
      <c r="B392" s="14"/>
      <c r="C392" s="37"/>
      <c r="D392" s="17"/>
      <c r="E392" s="5"/>
      <c r="F392" s="5"/>
      <c r="G392" s="5"/>
      <c r="H392" s="5"/>
      <c r="I392" s="5"/>
      <c r="J392" s="2"/>
      <c r="K392" s="2"/>
      <c r="L392" s="31"/>
      <c r="N392" s="9"/>
      <c r="P392" s="5"/>
      <c r="Q392" s="5"/>
      <c r="R392" s="5"/>
      <c r="S392" s="5"/>
      <c r="T392" s="5"/>
    </row>
    <row r="393" spans="1:22" x14ac:dyDescent="0.2">
      <c r="A393" s="5"/>
      <c r="B393" s="14"/>
      <c r="C393" s="37"/>
      <c r="D393" s="17"/>
      <c r="E393" s="5"/>
      <c r="F393" s="5"/>
      <c r="G393" s="5"/>
      <c r="H393" s="5"/>
      <c r="I393" s="5"/>
      <c r="J393" s="2"/>
      <c r="K393" s="2"/>
      <c r="L393" s="31"/>
      <c r="N393" s="9"/>
      <c r="P393" s="5"/>
      <c r="Q393" s="5"/>
      <c r="R393" s="5"/>
      <c r="S393" s="5"/>
      <c r="T393" s="5"/>
      <c r="U393" s="9"/>
      <c r="V393" s="5"/>
    </row>
    <row r="394" spans="1:22" x14ac:dyDescent="0.2">
      <c r="A394" s="5"/>
      <c r="B394" s="13"/>
      <c r="C394" s="37"/>
      <c r="D394" s="17"/>
      <c r="E394" s="5"/>
      <c r="F394" s="5"/>
      <c r="G394" s="5"/>
      <c r="H394" s="5"/>
      <c r="I394" s="5"/>
      <c r="J394" s="2"/>
      <c r="K394" s="2"/>
      <c r="O394" s="5"/>
      <c r="Q394" s="5"/>
      <c r="S394" s="5"/>
      <c r="V394" s="5"/>
    </row>
    <row r="395" spans="1:22" x14ac:dyDescent="0.2">
      <c r="A395" s="5"/>
      <c r="B395" s="13"/>
      <c r="C395" s="37"/>
      <c r="D395" s="17"/>
      <c r="E395" s="5"/>
      <c r="F395" s="5"/>
      <c r="G395" s="5"/>
      <c r="H395" s="5"/>
      <c r="I395" s="5"/>
      <c r="J395" s="2"/>
      <c r="K395" s="2"/>
      <c r="N395" s="9"/>
      <c r="Q395" s="5"/>
      <c r="S395" s="5"/>
      <c r="V395" s="5"/>
    </row>
    <row r="396" spans="1:22" x14ac:dyDescent="0.2">
      <c r="A396" s="5"/>
      <c r="B396" s="14"/>
      <c r="C396" s="37"/>
      <c r="D396" s="17"/>
      <c r="E396" s="5"/>
      <c r="F396" s="5"/>
      <c r="G396" s="5"/>
      <c r="H396" s="5"/>
      <c r="I396" s="5"/>
      <c r="J396" s="2"/>
      <c r="K396" s="2"/>
      <c r="L396" s="31"/>
      <c r="N396" s="9"/>
      <c r="P396" s="5"/>
      <c r="Q396" s="5"/>
      <c r="R396" s="5"/>
      <c r="S396" s="5"/>
      <c r="T396" s="5"/>
      <c r="V396" s="5"/>
    </row>
    <row r="397" spans="1:22" x14ac:dyDescent="0.2">
      <c r="A397" s="5"/>
      <c r="B397" s="14"/>
      <c r="C397" s="37"/>
      <c r="D397" s="17"/>
      <c r="E397" s="5"/>
      <c r="F397" s="5"/>
      <c r="G397" s="5"/>
      <c r="H397" s="5"/>
      <c r="I397" s="5"/>
      <c r="J397" s="2"/>
      <c r="K397" s="2"/>
      <c r="L397" s="31"/>
      <c r="M397" s="28"/>
      <c r="N397" s="9"/>
      <c r="P397" s="5"/>
      <c r="Q397" s="5"/>
      <c r="R397" s="5"/>
      <c r="S397" s="5"/>
      <c r="T397" s="5"/>
    </row>
    <row r="398" spans="1:22" x14ac:dyDescent="0.2">
      <c r="A398" s="9"/>
      <c r="B398" s="13"/>
      <c r="C398" s="26"/>
      <c r="D398" s="26"/>
      <c r="E398" s="9"/>
      <c r="F398" s="9"/>
      <c r="I398" s="9"/>
      <c r="J398" s="8"/>
      <c r="K398" s="8"/>
      <c r="L398" s="31"/>
      <c r="O398" s="9"/>
      <c r="P398" s="9"/>
      <c r="Q398" s="9"/>
      <c r="R398" s="9"/>
      <c r="S398" s="9"/>
      <c r="T398" s="9"/>
      <c r="U398" s="9"/>
    </row>
    <row r="399" spans="1:22" x14ac:dyDescent="0.2">
      <c r="A399" s="9"/>
      <c r="B399" s="36"/>
      <c r="C399" s="26"/>
      <c r="D399" s="26"/>
      <c r="E399" s="9"/>
      <c r="F399" s="9"/>
      <c r="G399" s="9"/>
      <c r="H399" s="9"/>
      <c r="I399" s="9"/>
      <c r="J399" s="8"/>
      <c r="K399" s="8"/>
      <c r="L399" s="31"/>
      <c r="O399" s="9"/>
      <c r="P399" s="9"/>
      <c r="Q399" s="9"/>
      <c r="R399" s="9"/>
      <c r="S399" s="9"/>
      <c r="T399" s="9"/>
      <c r="U399" s="9"/>
      <c r="V399" s="5"/>
    </row>
    <row r="400" spans="1:22" x14ac:dyDescent="0.2">
      <c r="A400" s="5"/>
      <c r="B400" s="13"/>
      <c r="C400" s="37"/>
      <c r="D400" s="17"/>
      <c r="E400" s="5"/>
      <c r="F400" s="5"/>
      <c r="G400" s="5"/>
      <c r="H400" s="5"/>
      <c r="I400" s="5"/>
      <c r="J400" s="2"/>
      <c r="K400" s="2"/>
      <c r="N400" s="9"/>
      <c r="P400" s="5"/>
      <c r="Q400" s="5"/>
      <c r="R400" s="5"/>
      <c r="S400" s="5"/>
      <c r="T400" s="5"/>
      <c r="V400" s="5"/>
    </row>
    <row r="401" spans="1:43" x14ac:dyDescent="0.2">
      <c r="A401" s="5"/>
      <c r="B401" s="14"/>
      <c r="C401" s="37"/>
      <c r="D401" s="17"/>
      <c r="E401" s="5"/>
      <c r="F401" s="5"/>
      <c r="G401" s="5"/>
      <c r="H401" s="5"/>
      <c r="I401" s="5"/>
      <c r="J401" s="2"/>
      <c r="K401" s="2"/>
      <c r="L401" s="33"/>
      <c r="O401" s="9"/>
      <c r="Q401" s="5"/>
      <c r="R401" s="5"/>
      <c r="S401" s="5"/>
      <c r="T401" s="5"/>
    </row>
    <row r="402" spans="1:43" x14ac:dyDescent="0.2">
      <c r="A402" s="9"/>
      <c r="B402" s="36"/>
      <c r="C402" s="26"/>
      <c r="D402" s="26"/>
      <c r="E402" s="9"/>
      <c r="F402" s="9"/>
      <c r="G402" s="9"/>
      <c r="H402" s="9"/>
      <c r="I402" s="9"/>
      <c r="J402" s="8"/>
      <c r="K402" s="8"/>
      <c r="L402" s="31"/>
      <c r="O402" s="9"/>
      <c r="P402" s="9"/>
      <c r="Q402" s="9"/>
      <c r="R402" s="9"/>
      <c r="S402" s="9"/>
      <c r="T402" s="9"/>
      <c r="U402" s="9"/>
      <c r="V402" s="5"/>
    </row>
    <row r="403" spans="1:43" x14ac:dyDescent="0.2">
      <c r="A403" s="5"/>
      <c r="B403" s="13"/>
      <c r="C403" s="37"/>
      <c r="D403" s="17"/>
      <c r="E403" s="5"/>
      <c r="F403" s="5"/>
      <c r="G403" s="5"/>
      <c r="H403" s="5"/>
      <c r="I403" s="5"/>
      <c r="J403" s="2"/>
      <c r="K403" s="2"/>
      <c r="L403" s="31"/>
      <c r="N403" s="9"/>
      <c r="P403" s="5"/>
      <c r="Q403" s="5"/>
      <c r="R403" s="5"/>
      <c r="S403" s="5"/>
      <c r="T403" s="5"/>
    </row>
    <row r="404" spans="1:43" x14ac:dyDescent="0.2">
      <c r="A404" s="5"/>
      <c r="B404" s="14"/>
      <c r="C404" s="37"/>
      <c r="D404" s="17"/>
      <c r="E404" s="5"/>
      <c r="F404" s="5"/>
      <c r="G404" s="5"/>
      <c r="H404" s="5"/>
      <c r="I404" s="5"/>
      <c r="J404" s="2"/>
      <c r="K404" s="2"/>
      <c r="L404" s="31"/>
      <c r="N404" s="9"/>
      <c r="P404" s="5"/>
      <c r="Q404" s="5"/>
      <c r="R404" s="5"/>
      <c r="S404" s="5"/>
      <c r="T404" s="5"/>
      <c r="U404" s="9"/>
      <c r="V404" s="5"/>
    </row>
    <row r="405" spans="1:43" x14ac:dyDescent="0.2">
      <c r="A405" s="5"/>
      <c r="B405" s="14"/>
      <c r="C405" s="37"/>
      <c r="D405" s="17"/>
      <c r="E405" s="5"/>
      <c r="F405" s="5"/>
      <c r="G405" s="5"/>
      <c r="H405" s="5"/>
      <c r="I405" s="5"/>
      <c r="J405" s="2"/>
      <c r="K405" s="2"/>
      <c r="L405" s="31"/>
      <c r="N405" s="9"/>
      <c r="P405" s="5"/>
      <c r="Q405" s="5"/>
      <c r="R405" s="5"/>
      <c r="S405" s="5"/>
      <c r="T405" s="5"/>
      <c r="V405" s="5"/>
      <c r="AC405" s="3"/>
    </row>
    <row r="406" spans="1:43" x14ac:dyDescent="0.2">
      <c r="A406" s="5"/>
      <c r="B406" s="13"/>
      <c r="C406" s="37"/>
      <c r="D406" s="17"/>
      <c r="E406" s="5"/>
      <c r="F406" s="5"/>
      <c r="G406" s="5"/>
      <c r="H406" s="5"/>
      <c r="I406" s="5"/>
      <c r="J406" s="2"/>
      <c r="K406" s="2"/>
      <c r="L406" s="31"/>
      <c r="O406" s="5"/>
      <c r="P406" s="5"/>
      <c r="Q406" s="5"/>
      <c r="R406" s="5"/>
      <c r="S406" s="5"/>
      <c r="T406" s="5"/>
      <c r="V406" s="5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:43" x14ac:dyDescent="0.2">
      <c r="A407" s="5"/>
      <c r="B407" s="14"/>
      <c r="C407" s="37"/>
      <c r="D407" s="17"/>
      <c r="E407" s="5"/>
      <c r="F407" s="5"/>
      <c r="G407" s="5"/>
      <c r="H407" s="5"/>
      <c r="I407" s="5"/>
      <c r="J407" s="2"/>
      <c r="K407" s="2"/>
      <c r="L407" s="31"/>
      <c r="N407" s="9"/>
      <c r="P407" s="5"/>
      <c r="Q407" s="5"/>
      <c r="R407" s="5"/>
      <c r="S407" s="5"/>
      <c r="T407" s="5"/>
      <c r="V407" s="5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:43" x14ac:dyDescent="0.2">
      <c r="A408" s="5"/>
      <c r="B408" s="14"/>
      <c r="C408" s="37"/>
      <c r="D408" s="17"/>
      <c r="E408" s="5"/>
      <c r="F408" s="5"/>
      <c r="G408" s="5"/>
      <c r="H408" s="5"/>
      <c r="I408" s="5"/>
      <c r="J408" s="2"/>
      <c r="K408" s="2"/>
      <c r="L408" s="31"/>
      <c r="N408" s="9"/>
      <c r="P408" s="5"/>
      <c r="Q408" s="5"/>
      <c r="R408" s="5"/>
      <c r="S408" s="5"/>
      <c r="T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 x14ac:dyDescent="0.2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2"/>
      <c r="L409" s="33"/>
      <c r="N409" s="9"/>
      <c r="P409" s="5"/>
      <c r="Q409" s="5"/>
      <c r="R409" s="5"/>
      <c r="S409" s="5"/>
      <c r="T409" s="5"/>
      <c r="U409" s="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 x14ac:dyDescent="0.2">
      <c r="A410" s="9"/>
      <c r="B410" s="36"/>
      <c r="C410" s="26"/>
      <c r="D410" s="26"/>
      <c r="E410" s="9"/>
      <c r="F410" s="9"/>
      <c r="G410" s="9"/>
      <c r="H410" s="9"/>
      <c r="I410" s="9"/>
      <c r="J410" s="8"/>
      <c r="K410" s="8"/>
      <c r="L410" s="32"/>
      <c r="P410" s="9"/>
      <c r="S410" s="9"/>
      <c r="T410" s="9"/>
      <c r="U410" s="9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 x14ac:dyDescent="0.2">
      <c r="A411" s="5"/>
      <c r="B411" s="14"/>
      <c r="C411" s="37"/>
      <c r="D411" s="17"/>
      <c r="E411" s="5"/>
      <c r="F411" s="5"/>
      <c r="G411" s="5"/>
      <c r="H411" s="5"/>
      <c r="I411" s="5"/>
      <c r="J411" s="2"/>
      <c r="K411" s="2"/>
      <c r="L411" s="31"/>
      <c r="N411" s="9"/>
      <c r="P411" s="5"/>
      <c r="Q411" s="5"/>
      <c r="R411" s="5"/>
      <c r="S411" s="5"/>
      <c r="T411" s="5"/>
      <c r="U411" s="9"/>
      <c r="V411" s="5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 x14ac:dyDescent="0.2">
      <c r="A412" s="5"/>
      <c r="B412" s="14"/>
      <c r="C412" s="37"/>
      <c r="D412" s="17"/>
      <c r="E412" s="5"/>
      <c r="F412" s="5"/>
      <c r="G412" s="5"/>
      <c r="H412" s="5"/>
      <c r="I412" s="5"/>
      <c r="J412" s="2"/>
      <c r="K412" s="2"/>
      <c r="L412" s="31"/>
      <c r="N412" s="9"/>
      <c r="P412" s="5"/>
      <c r="Q412" s="5"/>
      <c r="R412" s="5"/>
      <c r="S412" s="5"/>
      <c r="T412" s="5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 x14ac:dyDescent="0.2">
      <c r="A413" s="9"/>
      <c r="B413" s="36"/>
      <c r="C413" s="26"/>
      <c r="D413" s="26"/>
      <c r="E413" s="9"/>
      <c r="F413" s="9"/>
      <c r="G413" s="9"/>
      <c r="H413" s="9"/>
      <c r="I413" s="9"/>
      <c r="J413" s="8"/>
      <c r="N413" s="9"/>
      <c r="Q413" s="9"/>
      <c r="S413" s="9"/>
      <c r="U413" s="9"/>
      <c r="V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 x14ac:dyDescent="0.2">
      <c r="A414" s="5"/>
      <c r="B414" s="14"/>
      <c r="C414" s="37"/>
      <c r="D414" s="17"/>
      <c r="E414" s="5"/>
      <c r="F414" s="5"/>
      <c r="G414" s="5"/>
      <c r="H414" s="5"/>
      <c r="I414" s="5"/>
      <c r="J414" s="2"/>
      <c r="K414" s="2"/>
      <c r="L414" s="31"/>
      <c r="N414" s="9"/>
      <c r="P414" s="5"/>
      <c r="Q414" s="5"/>
      <c r="R414" s="5"/>
      <c r="S414" s="5"/>
      <c r="T414" s="5"/>
      <c r="V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 x14ac:dyDescent="0.2">
      <c r="A415" s="5"/>
      <c r="B415" s="14"/>
      <c r="C415" s="37"/>
      <c r="D415" s="17"/>
      <c r="E415" s="5"/>
      <c r="F415" s="5"/>
      <c r="G415" s="5"/>
      <c r="H415" s="5"/>
      <c r="I415" s="5"/>
      <c r="J415" s="2"/>
      <c r="K415" s="2"/>
      <c r="L415" s="31"/>
      <c r="O415" s="5"/>
      <c r="P415" s="5"/>
      <c r="Q415" s="5"/>
      <c r="R415" s="5"/>
      <c r="S415" s="5"/>
      <c r="T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 x14ac:dyDescent="0.2">
      <c r="A416" s="9"/>
      <c r="B416" s="13"/>
      <c r="C416" s="26"/>
      <c r="D416" s="26"/>
      <c r="E416" s="9"/>
      <c r="F416" s="9"/>
      <c r="I416" s="9"/>
      <c r="J416" s="8"/>
      <c r="P416" s="9"/>
      <c r="R416" s="9"/>
      <c r="U416" s="9"/>
      <c r="V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 x14ac:dyDescent="0.2">
      <c r="A417" s="5"/>
      <c r="B417" s="14"/>
      <c r="C417" s="37"/>
      <c r="D417" s="17"/>
      <c r="E417" s="5"/>
      <c r="F417" s="5"/>
      <c r="G417" s="5"/>
      <c r="H417" s="5"/>
      <c r="I417" s="5"/>
      <c r="J417" s="2"/>
      <c r="K417" s="2"/>
      <c r="L417" s="31"/>
      <c r="O417" s="5"/>
      <c r="P417" s="5"/>
      <c r="Q417" s="5"/>
      <c r="R417" s="5"/>
      <c r="S417" s="5"/>
      <c r="T417" s="5"/>
      <c r="V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 x14ac:dyDescent="0.2">
      <c r="A418" s="5"/>
      <c r="B418" s="13"/>
      <c r="C418" s="37"/>
      <c r="D418" s="17"/>
      <c r="E418" s="5"/>
      <c r="F418" s="5"/>
      <c r="G418" s="5"/>
      <c r="H418" s="5"/>
      <c r="I418" s="5"/>
      <c r="J418" s="2"/>
      <c r="K418" s="2"/>
      <c r="N418" s="9"/>
      <c r="P418" s="5"/>
      <c r="Q418" s="5"/>
      <c r="R418" s="5"/>
      <c r="S418" s="5"/>
      <c r="T418" s="5"/>
      <c r="V418" s="5"/>
    </row>
    <row r="419" spans="1:49" x14ac:dyDescent="0.2">
      <c r="A419" s="5"/>
      <c r="B419" s="14"/>
      <c r="C419" s="37"/>
      <c r="D419" s="17"/>
      <c r="E419" s="5"/>
      <c r="F419" s="5"/>
      <c r="G419" s="5"/>
      <c r="H419" s="5"/>
      <c r="I419" s="5"/>
      <c r="J419" s="2"/>
      <c r="K419" s="2"/>
      <c r="L419" s="31"/>
      <c r="M419" s="28"/>
      <c r="N419" s="9"/>
      <c r="P419" s="5"/>
      <c r="Q419" s="5"/>
      <c r="R419" s="5"/>
      <c r="S419" s="5"/>
      <c r="T419" s="5"/>
    </row>
    <row r="420" spans="1:49" x14ac:dyDescent="0.2">
      <c r="A420" s="5"/>
      <c r="B420" s="14"/>
      <c r="C420" s="37"/>
      <c r="D420" s="17"/>
      <c r="E420" s="5"/>
      <c r="F420" s="5"/>
      <c r="G420" s="5"/>
      <c r="H420" s="5"/>
      <c r="I420" s="5"/>
      <c r="J420" s="2"/>
      <c r="K420" s="2"/>
      <c r="L420" s="31"/>
      <c r="N420" s="9"/>
      <c r="P420" s="5"/>
      <c r="Q420" s="5"/>
      <c r="R420" s="5"/>
      <c r="S420" s="5"/>
      <c r="T420" s="5"/>
      <c r="U420" s="9"/>
    </row>
    <row r="421" spans="1:49" x14ac:dyDescent="0.2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2"/>
      <c r="L421" s="31"/>
      <c r="O421" s="5"/>
      <c r="P421" s="5"/>
      <c r="Q421" s="5"/>
      <c r="R421" s="5"/>
      <c r="S421" s="5"/>
      <c r="T421" s="5"/>
      <c r="U421" s="9"/>
    </row>
    <row r="422" spans="1:49" x14ac:dyDescent="0.2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2"/>
      <c r="L422" s="31"/>
      <c r="O422" s="5"/>
      <c r="P422" s="5"/>
      <c r="Q422" s="5"/>
      <c r="R422" s="5"/>
      <c r="S422" s="5"/>
      <c r="T422" s="5"/>
      <c r="U422" s="9"/>
      <c r="AW422"/>
    </row>
    <row r="423" spans="1:49" x14ac:dyDescent="0.2">
      <c r="A423" s="9"/>
      <c r="B423" s="36"/>
      <c r="C423" s="26"/>
      <c r="D423" s="26"/>
      <c r="E423" s="9"/>
      <c r="F423" s="9"/>
      <c r="G423" s="9"/>
      <c r="H423" s="9"/>
      <c r="I423" s="9"/>
      <c r="J423" s="8"/>
      <c r="K423" s="8"/>
      <c r="L423" s="31"/>
      <c r="P423" s="9"/>
      <c r="R423" s="9"/>
      <c r="T423" s="9"/>
      <c r="U423" s="9"/>
      <c r="V423" s="5"/>
      <c r="AR423"/>
      <c r="AS423"/>
      <c r="AT423"/>
      <c r="AU423"/>
      <c r="AV423"/>
      <c r="AW423"/>
    </row>
    <row r="424" spans="1:49" x14ac:dyDescent="0.2">
      <c r="A424" s="5"/>
      <c r="B424" s="14"/>
      <c r="C424" s="37"/>
      <c r="D424" s="17"/>
      <c r="E424" s="5"/>
      <c r="F424" s="5"/>
      <c r="G424" s="5"/>
      <c r="H424" s="5"/>
      <c r="I424" s="5"/>
      <c r="J424" s="2"/>
      <c r="K424" s="2"/>
      <c r="L424" s="33"/>
      <c r="N424" s="12"/>
      <c r="O424" s="9"/>
      <c r="Q424" s="5"/>
      <c r="R424" s="5"/>
      <c r="S424" s="5"/>
      <c r="T424" s="5"/>
      <c r="V424" s="5"/>
      <c r="AR424"/>
      <c r="AS424"/>
      <c r="AT424"/>
      <c r="AU424"/>
      <c r="AV424"/>
      <c r="AW424"/>
    </row>
    <row r="425" spans="1:49" x14ac:dyDescent="0.2">
      <c r="A425" s="5"/>
      <c r="B425" s="13"/>
      <c r="C425" s="37"/>
      <c r="D425" s="17"/>
      <c r="E425" s="5"/>
      <c r="F425" s="5"/>
      <c r="G425" s="5"/>
      <c r="H425" s="5"/>
      <c r="I425" s="5"/>
      <c r="J425" s="2"/>
      <c r="K425" s="2"/>
      <c r="N425" s="9"/>
      <c r="P425" s="5"/>
      <c r="R425" s="5"/>
      <c r="T425" s="5"/>
      <c r="V425" s="5"/>
      <c r="AR425"/>
      <c r="AS425"/>
      <c r="AT425"/>
      <c r="AU425"/>
      <c r="AV425"/>
      <c r="AW425"/>
    </row>
    <row r="426" spans="1:49" x14ac:dyDescent="0.2">
      <c r="A426" s="5"/>
      <c r="B426" s="14"/>
      <c r="C426" s="37"/>
      <c r="D426" s="17"/>
      <c r="E426" s="5"/>
      <c r="F426" s="5"/>
      <c r="G426" s="5"/>
      <c r="H426" s="5"/>
      <c r="I426" s="5"/>
      <c r="J426" s="2"/>
      <c r="K426" s="2"/>
      <c r="L426" s="31"/>
      <c r="N426" s="9"/>
      <c r="P426" s="5"/>
      <c r="Q426" s="5"/>
      <c r="R426" s="5"/>
      <c r="S426" s="5"/>
      <c r="T426" s="5"/>
      <c r="AR426"/>
      <c r="AS426"/>
      <c r="AT426"/>
      <c r="AU426"/>
      <c r="AV426"/>
      <c r="AW426"/>
    </row>
    <row r="427" spans="1:49" x14ac:dyDescent="0.2">
      <c r="A427" s="5"/>
      <c r="B427" s="14"/>
      <c r="C427" s="37"/>
      <c r="D427" s="17"/>
      <c r="E427" s="5"/>
      <c r="F427" s="5"/>
      <c r="G427" s="5"/>
      <c r="H427" s="5"/>
      <c r="I427" s="5"/>
      <c r="J427" s="2"/>
      <c r="K427" s="2"/>
      <c r="L427" s="31"/>
      <c r="N427" s="9"/>
      <c r="P427" s="5"/>
      <c r="Q427" s="5"/>
      <c r="R427" s="5"/>
      <c r="S427" s="5"/>
      <c r="T427" s="5"/>
      <c r="U427" s="9"/>
      <c r="V427" s="5"/>
      <c r="AR427"/>
      <c r="AS427"/>
      <c r="AT427"/>
      <c r="AU427"/>
      <c r="AV427"/>
      <c r="AW427"/>
    </row>
    <row r="428" spans="1:49" x14ac:dyDescent="0.2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2"/>
      <c r="L428" s="31"/>
      <c r="N428" s="9"/>
      <c r="P428" s="5"/>
      <c r="Q428" s="5"/>
      <c r="R428" s="5"/>
      <c r="S428" s="5"/>
      <c r="T428" s="5"/>
      <c r="V428" s="5"/>
      <c r="AR428"/>
      <c r="AS428"/>
      <c r="AT428"/>
      <c r="AU428"/>
      <c r="AV428"/>
      <c r="AW428"/>
    </row>
    <row r="429" spans="1:49" x14ac:dyDescent="0.2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2"/>
      <c r="L429" s="33"/>
      <c r="N429" s="5"/>
      <c r="O429" s="9"/>
      <c r="Q429" s="5"/>
      <c r="R429" s="5"/>
      <c r="S429" s="5"/>
      <c r="T429" s="5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</row>
    <row r="430" spans="1:49" x14ac:dyDescent="0.2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2"/>
      <c r="L430" s="31"/>
      <c r="N430" s="9"/>
      <c r="P430" s="5"/>
      <c r="Q430" s="5"/>
      <c r="R430" s="5"/>
      <c r="S430" s="5"/>
      <c r="T430" s="5"/>
      <c r="U430" s="9"/>
      <c r="V430" s="5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</row>
    <row r="431" spans="1:49" x14ac:dyDescent="0.2">
      <c r="A431" s="5"/>
      <c r="B431" s="13"/>
      <c r="C431" s="37"/>
      <c r="D431" s="17"/>
      <c r="E431" s="5"/>
      <c r="F431" s="5"/>
      <c r="G431" s="5"/>
      <c r="H431" s="5"/>
      <c r="I431" s="5"/>
      <c r="J431" s="2"/>
      <c r="K431" s="2"/>
      <c r="L431" s="31"/>
      <c r="O431" s="5"/>
      <c r="P431" s="5"/>
      <c r="Q431" s="5"/>
      <c r="R431" s="5"/>
      <c r="S431" s="5"/>
      <c r="T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 x14ac:dyDescent="0.2">
      <c r="A432" s="9"/>
      <c r="B432" s="36"/>
      <c r="C432" s="26"/>
      <c r="D432" s="26"/>
      <c r="E432" s="9"/>
      <c r="F432" s="9"/>
      <c r="G432" s="9"/>
      <c r="H432" s="9"/>
      <c r="I432" s="9"/>
      <c r="J432" s="8"/>
      <c r="K432" s="8"/>
      <c r="O432" s="9"/>
      <c r="P432" s="9"/>
      <c r="Q432" s="9"/>
      <c r="R432" s="9"/>
      <c r="S432" s="9"/>
      <c r="T432" s="9"/>
      <c r="U432" s="9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 x14ac:dyDescent="0.2">
      <c r="A433" s="5"/>
      <c r="B433" s="14"/>
      <c r="C433" s="37"/>
      <c r="D433" s="17"/>
      <c r="E433" s="5"/>
      <c r="F433" s="5"/>
      <c r="G433" s="5"/>
      <c r="H433" s="5"/>
      <c r="I433" s="5"/>
      <c r="J433" s="2"/>
      <c r="K433" s="2"/>
      <c r="L433" s="31"/>
      <c r="O433" s="5"/>
      <c r="P433" s="5"/>
      <c r="Q433" s="5"/>
      <c r="R433" s="5"/>
      <c r="S433" s="5"/>
      <c r="T433" s="5"/>
      <c r="U433" s="9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 x14ac:dyDescent="0.2">
      <c r="A434" s="9"/>
      <c r="B434" s="36"/>
      <c r="C434" s="26"/>
      <c r="D434" s="26"/>
      <c r="E434" s="9"/>
      <c r="F434" s="9"/>
      <c r="G434" s="9"/>
      <c r="H434" s="9"/>
      <c r="I434" s="9"/>
      <c r="J434" s="8"/>
      <c r="K434" s="8"/>
      <c r="L434" s="31"/>
      <c r="O434" s="9"/>
      <c r="P434" s="9"/>
      <c r="Q434" s="9"/>
      <c r="R434" s="9"/>
      <c r="S434" s="9"/>
      <c r="T434" s="9"/>
      <c r="U434" s="9"/>
      <c r="V434" s="5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 x14ac:dyDescent="0.2">
      <c r="A435" s="5"/>
      <c r="B435" s="14"/>
      <c r="C435" s="37"/>
      <c r="D435" s="17"/>
      <c r="E435" s="5"/>
      <c r="F435" s="5"/>
      <c r="G435" s="5"/>
      <c r="H435" s="5"/>
      <c r="I435" s="5"/>
      <c r="J435" s="2"/>
      <c r="K435" s="2"/>
      <c r="L435" s="31"/>
      <c r="N435" s="9"/>
      <c r="P435" s="5"/>
      <c r="Q435" s="5"/>
      <c r="R435" s="5"/>
      <c r="S435" s="5"/>
      <c r="T435" s="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:49" x14ac:dyDescent="0.2">
      <c r="A436" s="9"/>
      <c r="B436" s="13"/>
      <c r="C436" s="26"/>
      <c r="D436" s="26"/>
      <c r="E436" s="9"/>
      <c r="F436" s="9"/>
      <c r="I436" s="9"/>
      <c r="J436" s="8"/>
      <c r="K436" s="8"/>
      <c r="L436" s="31"/>
      <c r="O436" s="9"/>
      <c r="P436" s="9"/>
      <c r="Q436" s="9"/>
      <c r="R436" s="9"/>
      <c r="S436" s="9"/>
      <c r="T436" s="9"/>
      <c r="U436" s="9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:49" x14ac:dyDescent="0.2">
      <c r="A437" s="5"/>
      <c r="B437" s="14"/>
      <c r="C437" s="37"/>
      <c r="D437" s="17"/>
      <c r="E437" s="5"/>
      <c r="F437" s="5"/>
      <c r="G437" s="5"/>
      <c r="H437" s="5"/>
      <c r="I437" s="5"/>
      <c r="J437" s="2"/>
      <c r="K437" s="2"/>
      <c r="L437" s="31"/>
      <c r="O437" s="5"/>
      <c r="P437" s="5"/>
      <c r="Q437" s="5"/>
      <c r="R437" s="5"/>
      <c r="S437" s="5"/>
      <c r="T437" s="5"/>
      <c r="U437" s="9"/>
      <c r="V437" s="5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 x14ac:dyDescent="0.2">
      <c r="A438" s="5"/>
      <c r="B438" s="13"/>
      <c r="C438" s="37"/>
      <c r="D438" s="17"/>
      <c r="E438" s="5"/>
      <c r="F438" s="5"/>
      <c r="G438" s="5"/>
      <c r="H438" s="5"/>
      <c r="I438" s="5"/>
      <c r="J438" s="2"/>
      <c r="K438" s="2"/>
      <c r="L438" s="31"/>
      <c r="O438" s="5"/>
      <c r="P438" s="5"/>
      <c r="Q438" s="5"/>
      <c r="R438" s="5"/>
      <c r="S438" s="5"/>
      <c r="T438" s="5"/>
      <c r="V438" s="5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 x14ac:dyDescent="0.2">
      <c r="A439" s="5"/>
      <c r="B439" s="14"/>
      <c r="C439" s="37"/>
      <c r="D439" s="17"/>
      <c r="E439" s="5"/>
      <c r="F439" s="5"/>
      <c r="G439" s="5"/>
      <c r="H439" s="5"/>
      <c r="I439" s="5"/>
      <c r="J439" s="2"/>
      <c r="K439" s="2"/>
      <c r="L439" s="31"/>
      <c r="N439" s="9"/>
      <c r="P439" s="5"/>
      <c r="Q439" s="5"/>
      <c r="R439" s="5"/>
      <c r="S439" s="5"/>
      <c r="T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 x14ac:dyDescent="0.2">
      <c r="A440" s="5"/>
      <c r="B440" s="14"/>
      <c r="C440" s="37"/>
      <c r="D440" s="17"/>
      <c r="E440" s="5"/>
      <c r="F440" s="5"/>
      <c r="G440" s="5"/>
      <c r="H440" s="5"/>
      <c r="I440" s="5"/>
      <c r="J440" s="2"/>
      <c r="K440" s="2"/>
      <c r="L440" s="31"/>
      <c r="N440" s="9"/>
      <c r="P440" s="5"/>
      <c r="Q440" s="5"/>
      <c r="R440" s="5"/>
      <c r="S440" s="5"/>
      <c r="T440" s="5"/>
      <c r="U440" s="9"/>
      <c r="V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 x14ac:dyDescent="0.2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2"/>
      <c r="L441" s="31"/>
      <c r="O441" s="5"/>
      <c r="P441" s="5"/>
      <c r="Q441" s="5"/>
      <c r="R441" s="5"/>
      <c r="S441" s="5"/>
      <c r="T441" s="5"/>
      <c r="V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 x14ac:dyDescent="0.2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2"/>
      <c r="L442" s="31"/>
      <c r="M442" s="28"/>
      <c r="N442" s="9"/>
      <c r="P442" s="5"/>
      <c r="Q442" s="5"/>
      <c r="R442" s="5"/>
      <c r="S442" s="5"/>
      <c r="T442" s="5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 x14ac:dyDescent="0.2">
      <c r="A443" s="5"/>
      <c r="B443" s="13"/>
      <c r="C443" s="37"/>
      <c r="D443" s="17"/>
      <c r="E443" s="5"/>
      <c r="F443" s="5"/>
      <c r="G443" s="5"/>
      <c r="H443" s="5"/>
      <c r="I443" s="5"/>
      <c r="J443" s="2"/>
      <c r="K443" s="2"/>
      <c r="L443" s="31"/>
      <c r="N443" s="9"/>
      <c r="P443" s="5"/>
      <c r="Q443" s="5"/>
      <c r="R443" s="5"/>
      <c r="S443" s="5"/>
      <c r="T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 x14ac:dyDescent="0.2">
      <c r="A444" s="9"/>
      <c r="B444" s="36"/>
      <c r="C444" s="26"/>
      <c r="D444" s="26"/>
      <c r="E444" s="9"/>
      <c r="F444" s="9"/>
      <c r="G444" s="9"/>
      <c r="H444" s="9"/>
      <c r="I444" s="9"/>
      <c r="J444" s="8"/>
      <c r="L444" s="32"/>
      <c r="N444" s="9"/>
      <c r="P444" s="9"/>
      <c r="Q444" s="9"/>
      <c r="R444" s="9"/>
      <c r="S444" s="9"/>
      <c r="T444" s="9"/>
      <c r="U444" s="9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 x14ac:dyDescent="0.2">
      <c r="A445" s="5"/>
      <c r="B445" s="14"/>
      <c r="C445" s="37"/>
      <c r="D445" s="17"/>
      <c r="E445" s="5"/>
      <c r="F445" s="5"/>
      <c r="G445" s="5"/>
      <c r="H445" s="5"/>
      <c r="I445" s="5"/>
      <c r="J445" s="2"/>
      <c r="K445" s="2"/>
      <c r="L445" s="33"/>
      <c r="N445" s="9"/>
      <c r="P445" s="5"/>
      <c r="Q445" s="5"/>
      <c r="R445" s="5"/>
      <c r="S445" s="5"/>
      <c r="T445" s="5"/>
      <c r="U445" s="9"/>
      <c r="V445" s="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 x14ac:dyDescent="0.2">
      <c r="A446" s="5"/>
      <c r="B446" s="13"/>
      <c r="C446" s="37"/>
      <c r="D446" s="17"/>
      <c r="E446" s="5"/>
      <c r="F446" s="5"/>
      <c r="G446" s="5"/>
      <c r="H446" s="5"/>
      <c r="I446" s="5"/>
      <c r="J446" s="2"/>
      <c r="K446" s="2"/>
      <c r="L446" s="33"/>
      <c r="N446" s="9"/>
      <c r="P446" s="5"/>
      <c r="Q446" s="5"/>
      <c r="R446" s="5"/>
      <c r="S446" s="5"/>
      <c r="T446" s="5"/>
      <c r="V446" s="5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</row>
    <row r="447" spans="1:49" x14ac:dyDescent="0.2">
      <c r="A447" s="5"/>
      <c r="B447" s="13"/>
      <c r="C447" s="37"/>
      <c r="D447" s="17"/>
      <c r="E447" s="5"/>
      <c r="F447" s="5"/>
      <c r="G447" s="5"/>
      <c r="H447" s="5"/>
      <c r="I447" s="5"/>
      <c r="J447" s="2"/>
      <c r="K447" s="2"/>
      <c r="N447" s="9"/>
      <c r="P447" s="5"/>
      <c r="Q447" s="5"/>
      <c r="R447" s="5"/>
      <c r="S447" s="5"/>
      <c r="T447" s="5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</row>
    <row r="448" spans="1:49" x14ac:dyDescent="0.2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2"/>
      <c r="L448" s="33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 x14ac:dyDescent="0.2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2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 x14ac:dyDescent="0.2">
      <c r="A450" s="5"/>
      <c r="B450" s="14"/>
      <c r="C450" s="37"/>
      <c r="D450" s="17"/>
      <c r="E450" s="5"/>
      <c r="F450" s="5"/>
      <c r="G450" s="5"/>
      <c r="H450" s="5"/>
      <c r="I450" s="5"/>
      <c r="J450" s="2"/>
      <c r="K450" s="2"/>
      <c r="L450" s="31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 x14ac:dyDescent="0.2">
      <c r="A451" s="5"/>
      <c r="B451" s="14"/>
      <c r="C451" s="37"/>
      <c r="D451" s="17"/>
      <c r="E451" s="5"/>
      <c r="F451" s="5"/>
      <c r="G451" s="5"/>
      <c r="H451" s="5"/>
      <c r="I451" s="5"/>
      <c r="J451" s="2"/>
      <c r="K451" s="2"/>
      <c r="L451" s="31"/>
      <c r="O451" s="5"/>
      <c r="P451" s="5"/>
      <c r="Q451" s="5"/>
      <c r="R451" s="5"/>
      <c r="S451" s="5"/>
      <c r="T451" s="5"/>
      <c r="V451" s="5"/>
      <c r="AC451" s="3"/>
      <c r="AR451"/>
      <c r="AS451"/>
      <c r="AT451"/>
      <c r="AU451"/>
      <c r="AV451"/>
      <c r="AW451"/>
    </row>
    <row r="452" spans="1:49" x14ac:dyDescent="0.2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2"/>
      <c r="L452" s="31"/>
      <c r="N452" s="9"/>
      <c r="P452" s="5"/>
      <c r="Q452" s="5"/>
      <c r="R452" s="5"/>
      <c r="S452" s="5"/>
      <c r="T452" s="5"/>
      <c r="V452" s="5"/>
      <c r="AC452" s="3"/>
      <c r="AR452"/>
      <c r="AS452"/>
      <c r="AT452"/>
      <c r="AU452"/>
      <c r="AV452"/>
      <c r="AW452"/>
    </row>
    <row r="453" spans="1:49" x14ac:dyDescent="0.2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2"/>
      <c r="L453" s="31"/>
      <c r="N453" s="9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 x14ac:dyDescent="0.2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2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 x14ac:dyDescent="0.2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2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 x14ac:dyDescent="0.2">
      <c r="A456" s="5"/>
      <c r="B456" s="13"/>
      <c r="C456" s="37"/>
      <c r="D456" s="17"/>
      <c r="E456" s="5"/>
      <c r="F456" s="5"/>
      <c r="G456" s="5"/>
      <c r="H456" s="5"/>
      <c r="I456" s="5"/>
      <c r="J456" s="2"/>
      <c r="K456" s="2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 x14ac:dyDescent="0.2">
      <c r="A457" s="5"/>
      <c r="B457" s="14"/>
      <c r="C457" s="37"/>
      <c r="D457" s="17"/>
      <c r="E457" s="5"/>
      <c r="F457" s="5"/>
      <c r="G457" s="5"/>
      <c r="H457" s="5"/>
      <c r="I457" s="5"/>
      <c r="J457" s="2"/>
      <c r="K457" s="2"/>
      <c r="L457" s="31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 x14ac:dyDescent="0.2">
      <c r="A458" s="5"/>
      <c r="B458" s="14"/>
      <c r="C458" s="37"/>
      <c r="D458" s="17"/>
      <c r="E458" s="5"/>
      <c r="F458" s="5"/>
      <c r="G458" s="5"/>
      <c r="H458" s="5"/>
      <c r="I458" s="5"/>
      <c r="J458" s="2"/>
      <c r="K458" s="2"/>
      <c r="L458" s="31"/>
      <c r="N458" s="9"/>
      <c r="P458" s="5"/>
      <c r="Q458" s="5"/>
      <c r="R458" s="5"/>
      <c r="S458" s="5"/>
      <c r="T458" s="5"/>
      <c r="AC458" s="3"/>
      <c r="AR458"/>
      <c r="AS458"/>
      <c r="AT458"/>
      <c r="AU458"/>
      <c r="AV458"/>
      <c r="AW458"/>
    </row>
    <row r="459" spans="1:49" x14ac:dyDescent="0.2">
      <c r="A459" s="9"/>
      <c r="B459" s="36"/>
      <c r="C459" s="26"/>
      <c r="D459" s="26"/>
      <c r="E459" s="9"/>
      <c r="F459" s="9"/>
      <c r="G459" s="9"/>
      <c r="H459" s="9"/>
      <c r="I459" s="9"/>
      <c r="J459" s="8"/>
      <c r="K459" s="8"/>
      <c r="L459" s="31"/>
      <c r="O459" s="9"/>
      <c r="P459" s="9"/>
      <c r="Q459" s="9"/>
      <c r="R459" s="9"/>
      <c r="S459" s="9"/>
      <c r="T459" s="9"/>
      <c r="U459" s="9"/>
      <c r="V459" s="5"/>
      <c r="AC459" s="3"/>
      <c r="AR459"/>
      <c r="AS459"/>
      <c r="AT459"/>
      <c r="AU459"/>
      <c r="AV459"/>
      <c r="AW459"/>
    </row>
    <row r="460" spans="1:49" x14ac:dyDescent="0.2">
      <c r="A460" s="5"/>
      <c r="B460" s="13"/>
      <c r="C460" s="37"/>
      <c r="D460" s="17"/>
      <c r="E460" s="5"/>
      <c r="F460" s="5"/>
      <c r="G460" s="5"/>
      <c r="H460" s="5"/>
      <c r="I460" s="5"/>
      <c r="J460" s="2"/>
      <c r="K460" s="2"/>
      <c r="L460" s="33"/>
      <c r="N460" s="9"/>
      <c r="P460" s="5"/>
      <c r="Q460" s="5"/>
      <c r="R460" s="5"/>
      <c r="S460" s="5"/>
      <c r="T460" s="5"/>
      <c r="V460" s="5"/>
      <c r="AC460" s="3"/>
      <c r="AR460"/>
      <c r="AS460"/>
      <c r="AT460"/>
      <c r="AU460"/>
      <c r="AV460"/>
      <c r="AW460"/>
    </row>
    <row r="461" spans="1:49" x14ac:dyDescent="0.2">
      <c r="A461" s="5"/>
      <c r="B461" s="13"/>
      <c r="C461" s="37"/>
      <c r="D461" s="17"/>
      <c r="E461" s="5"/>
      <c r="F461" s="5"/>
      <c r="G461" s="5"/>
      <c r="H461" s="5"/>
      <c r="I461" s="5"/>
      <c r="J461" s="2"/>
      <c r="K461" s="2"/>
      <c r="L461" s="33"/>
      <c r="N461" s="9"/>
      <c r="P461" s="5"/>
      <c r="Q461" s="5"/>
      <c r="R461" s="5"/>
      <c r="S461" s="5"/>
      <c r="T461" s="5"/>
      <c r="V461" s="5"/>
      <c r="AC461" s="3"/>
      <c r="AR461"/>
      <c r="AS461"/>
      <c r="AT461"/>
      <c r="AU461"/>
      <c r="AV461"/>
      <c r="AW461"/>
    </row>
    <row r="462" spans="1:49" x14ac:dyDescent="0.2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2"/>
      <c r="L462" s="33"/>
      <c r="N462" s="9"/>
      <c r="P462" s="5"/>
      <c r="Q462" s="5"/>
      <c r="R462" s="5"/>
      <c r="S462" s="5"/>
      <c r="T462" s="5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</row>
    <row r="463" spans="1:49" x14ac:dyDescent="0.2">
      <c r="A463" s="9"/>
      <c r="B463" s="36"/>
      <c r="C463" s="26"/>
      <c r="D463" s="26"/>
      <c r="E463" s="9"/>
      <c r="F463" s="9"/>
      <c r="G463" s="9"/>
      <c r="H463" s="9"/>
      <c r="I463" s="9"/>
      <c r="J463" s="8"/>
      <c r="L463" s="32"/>
      <c r="N463" s="9"/>
      <c r="P463" s="9"/>
      <c r="Q463" s="9"/>
      <c r="R463" s="9"/>
      <c r="S463" s="9"/>
      <c r="T463" s="9"/>
      <c r="U463" s="9"/>
      <c r="V463" s="5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</row>
    <row r="464" spans="1:49" x14ac:dyDescent="0.2">
      <c r="A464" s="5"/>
      <c r="B464" s="14"/>
      <c r="C464" s="37"/>
      <c r="D464" s="17"/>
      <c r="E464" s="5"/>
      <c r="F464" s="5"/>
      <c r="G464" s="5"/>
      <c r="H464" s="5"/>
      <c r="I464" s="5"/>
      <c r="J464" s="2"/>
      <c r="K464" s="2"/>
      <c r="L464" s="31"/>
      <c r="N464" s="9"/>
      <c r="P464" s="5"/>
      <c r="Q464" s="5"/>
      <c r="R464" s="5"/>
      <c r="S464" s="5"/>
      <c r="T464" s="5"/>
      <c r="V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 x14ac:dyDescent="0.2">
      <c r="A465" s="5"/>
      <c r="B465" s="14"/>
      <c r="C465" s="37"/>
      <c r="D465" s="17"/>
      <c r="E465" s="5"/>
      <c r="F465" s="5"/>
      <c r="G465" s="5"/>
      <c r="H465" s="5"/>
      <c r="I465" s="5"/>
      <c r="J465" s="2"/>
      <c r="K465" s="2"/>
      <c r="L465" s="33"/>
      <c r="O465" s="9"/>
      <c r="Q465" s="5"/>
      <c r="S465" s="5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 x14ac:dyDescent="0.2">
      <c r="A466" s="5"/>
      <c r="B466" s="13"/>
      <c r="C466" s="37"/>
      <c r="D466" s="17"/>
      <c r="E466" s="5"/>
      <c r="F466" s="5"/>
      <c r="G466" s="5"/>
      <c r="H466" s="5"/>
      <c r="I466" s="5"/>
      <c r="J466" s="2"/>
      <c r="K466" s="2"/>
      <c r="L466" s="31"/>
      <c r="N466" s="9"/>
      <c r="P466" s="5"/>
      <c r="Q466" s="5"/>
      <c r="R466" s="5"/>
      <c r="S466" s="5"/>
      <c r="T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 x14ac:dyDescent="0.2">
      <c r="A467" s="9"/>
      <c r="B467" s="36"/>
      <c r="C467" s="26"/>
      <c r="D467" s="26"/>
      <c r="E467" s="9"/>
      <c r="F467" s="9"/>
      <c r="G467" s="9"/>
      <c r="H467" s="9"/>
      <c r="I467" s="9"/>
      <c r="J467" s="8"/>
      <c r="K467" s="8"/>
      <c r="L467" s="31"/>
      <c r="O467" s="9"/>
      <c r="P467" s="9"/>
      <c r="Q467" s="9"/>
      <c r="R467" s="9"/>
      <c r="S467" s="9"/>
      <c r="T467" s="9"/>
      <c r="U467" s="9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 x14ac:dyDescent="0.2">
      <c r="A468" s="5"/>
      <c r="B468" s="14"/>
      <c r="C468" s="37"/>
      <c r="D468" s="17"/>
      <c r="E468" s="5"/>
      <c r="F468" s="5"/>
      <c r="G468" s="5"/>
      <c r="H468" s="5"/>
      <c r="I468" s="5"/>
      <c r="J468" s="2"/>
      <c r="K468" s="2"/>
      <c r="L468" s="33"/>
      <c r="N468" s="9"/>
      <c r="P468" s="5"/>
      <c r="Q468" s="5"/>
      <c r="R468" s="5"/>
      <c r="S468" s="5"/>
      <c r="T468" s="5"/>
      <c r="U468" s="9"/>
      <c r="V468" s="5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W468"/>
    </row>
    <row r="469" spans="1:49" x14ac:dyDescent="0.2">
      <c r="A469" s="5"/>
      <c r="B469" s="13"/>
      <c r="C469" s="37"/>
      <c r="D469" s="17"/>
      <c r="E469" s="5"/>
      <c r="F469" s="5"/>
      <c r="G469" s="5"/>
      <c r="H469" s="5"/>
      <c r="I469" s="5"/>
      <c r="J469" s="2"/>
      <c r="K469" s="2"/>
      <c r="L469" s="31"/>
      <c r="O469" s="5"/>
      <c r="P469" s="5"/>
      <c r="Q469" s="5"/>
      <c r="R469" s="5"/>
      <c r="S469" s="5"/>
      <c r="T469" s="5"/>
      <c r="V469" s="5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W469"/>
    </row>
    <row r="470" spans="1:49" x14ac:dyDescent="0.2">
      <c r="A470" s="5"/>
      <c r="B470" s="13"/>
      <c r="C470" s="37"/>
      <c r="D470" s="17"/>
      <c r="E470" s="5"/>
      <c r="F470" s="5"/>
      <c r="G470" s="5"/>
      <c r="H470" s="5"/>
      <c r="I470" s="5"/>
      <c r="J470" s="2"/>
      <c r="K470" s="2"/>
      <c r="L470" s="31"/>
      <c r="N470" s="9"/>
      <c r="P470" s="5"/>
      <c r="Q470" s="5"/>
      <c r="R470" s="5"/>
      <c r="S470" s="5"/>
      <c r="T470" s="5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 x14ac:dyDescent="0.2">
      <c r="A471" s="5"/>
      <c r="B471" s="14"/>
      <c r="C471" s="37"/>
      <c r="D471" s="17"/>
      <c r="E471" s="5"/>
      <c r="F471" s="5"/>
      <c r="G471" s="5"/>
      <c r="H471" s="5"/>
      <c r="I471" s="5"/>
      <c r="J471" s="2"/>
      <c r="K471" s="2"/>
      <c r="L471" s="31"/>
      <c r="N471" s="9"/>
      <c r="P471" s="5"/>
      <c r="Q471" s="5"/>
      <c r="R471" s="5"/>
      <c r="S471" s="5"/>
      <c r="T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 x14ac:dyDescent="0.2">
      <c r="A472" s="9"/>
      <c r="B472" s="36"/>
      <c r="C472" s="26"/>
      <c r="D472" s="26"/>
      <c r="E472" s="9"/>
      <c r="F472" s="9"/>
      <c r="G472" s="9"/>
      <c r="H472" s="9"/>
      <c r="I472" s="9"/>
      <c r="J472" s="8"/>
      <c r="L472" s="32"/>
      <c r="N472" s="9"/>
      <c r="Q472" s="9"/>
      <c r="T472" s="9"/>
      <c r="U472" s="9"/>
      <c r="V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 x14ac:dyDescent="0.2">
      <c r="A473" s="5"/>
      <c r="B473" s="14"/>
      <c r="C473" s="37"/>
      <c r="D473" s="17"/>
      <c r="E473" s="5"/>
      <c r="F473" s="5"/>
      <c r="G473" s="5"/>
      <c r="H473" s="5"/>
      <c r="I473" s="5"/>
      <c r="J473" s="2"/>
      <c r="K473" s="2"/>
      <c r="L473" s="31"/>
      <c r="N473" s="9"/>
      <c r="P473" s="5"/>
      <c r="Q473" s="5"/>
      <c r="R473" s="5"/>
      <c r="S473" s="5"/>
      <c r="T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 x14ac:dyDescent="0.2">
      <c r="A474" s="5"/>
      <c r="B474" s="14"/>
      <c r="C474" s="37"/>
      <c r="D474" s="17"/>
      <c r="E474" s="5"/>
      <c r="F474" s="5"/>
      <c r="G474" s="5"/>
      <c r="H474" s="5"/>
      <c r="I474" s="5"/>
      <c r="J474" s="2"/>
      <c r="K474" s="2"/>
      <c r="L474" s="33"/>
      <c r="N474" s="9"/>
      <c r="P474" s="5"/>
      <c r="Q474" s="5"/>
      <c r="R474" s="5"/>
      <c r="S474" s="5"/>
      <c r="T474" s="5"/>
      <c r="U474" s="9"/>
      <c r="V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 x14ac:dyDescent="0.2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2"/>
      <c r="L475" s="31"/>
      <c r="N475" s="9"/>
      <c r="P475" s="5"/>
      <c r="Q475" s="5"/>
      <c r="R475" s="5"/>
      <c r="S475" s="5"/>
      <c r="T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 x14ac:dyDescent="0.2">
      <c r="A476" s="9"/>
      <c r="B476" s="13"/>
      <c r="C476" s="26"/>
      <c r="D476" s="26"/>
      <c r="E476" s="9"/>
      <c r="F476" s="9"/>
      <c r="I476" s="9"/>
      <c r="J476" s="8"/>
      <c r="K476" s="8"/>
      <c r="L476" s="31"/>
      <c r="O476" s="9"/>
      <c r="P476" s="9"/>
      <c r="Q476" s="9"/>
      <c r="R476" s="9"/>
      <c r="S476" s="9"/>
      <c r="T476" s="9"/>
      <c r="U476" s="9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 x14ac:dyDescent="0.2">
      <c r="A477" s="9"/>
      <c r="B477" s="36"/>
      <c r="C477" s="26"/>
      <c r="D477" s="26"/>
      <c r="E477" s="9"/>
      <c r="F477" s="9"/>
      <c r="G477" s="9"/>
      <c r="H477" s="9"/>
      <c r="I477" s="9"/>
      <c r="J477" s="8"/>
      <c r="K477" s="8"/>
      <c r="L477" s="31"/>
      <c r="O477" s="9"/>
      <c r="P477" s="9"/>
      <c r="Q477" s="9"/>
      <c r="R477" s="9"/>
      <c r="S477" s="9"/>
      <c r="T477" s="9"/>
      <c r="U477" s="9"/>
      <c r="V477" s="5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 x14ac:dyDescent="0.2">
      <c r="A478" s="5"/>
      <c r="B478" s="13"/>
      <c r="C478" s="37"/>
      <c r="D478" s="17"/>
      <c r="E478" s="5"/>
      <c r="F478" s="5"/>
      <c r="G478" s="5"/>
      <c r="H478" s="5"/>
      <c r="I478" s="5"/>
      <c r="J478" s="2"/>
      <c r="K478" s="2"/>
      <c r="L478" s="33"/>
      <c r="N478" s="9"/>
      <c r="P478" s="5"/>
      <c r="Q478" s="5"/>
      <c r="R478" s="5"/>
      <c r="S478" s="5"/>
      <c r="T478" s="5"/>
      <c r="V478" s="5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 x14ac:dyDescent="0.2">
      <c r="A479" s="5"/>
      <c r="B479" s="14"/>
      <c r="C479" s="37"/>
      <c r="D479" s="17"/>
      <c r="E479" s="5"/>
      <c r="F479" s="5"/>
      <c r="G479" s="5"/>
      <c r="H479" s="5"/>
      <c r="I479" s="5"/>
      <c r="J479" s="2"/>
      <c r="K479" s="2"/>
      <c r="L479" s="31"/>
      <c r="N479" s="9"/>
      <c r="P479" s="5"/>
      <c r="Q479" s="5"/>
      <c r="R479" s="5"/>
      <c r="S479" s="5"/>
      <c r="T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</row>
    <row r="480" spans="1:49" x14ac:dyDescent="0.2">
      <c r="A480" s="5"/>
      <c r="B480" s="14"/>
      <c r="C480" s="37"/>
      <c r="D480" s="17"/>
      <c r="E480" s="5"/>
      <c r="F480" s="5"/>
      <c r="G480" s="5"/>
      <c r="H480" s="5"/>
      <c r="I480" s="5"/>
      <c r="J480" s="2"/>
      <c r="K480" s="2"/>
      <c r="L480" s="31"/>
      <c r="N480" s="9"/>
      <c r="P480" s="5"/>
      <c r="Q480" s="5"/>
      <c r="R480" s="5"/>
      <c r="S480" s="5"/>
      <c r="T480" s="5"/>
      <c r="U480" s="9"/>
      <c r="V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</row>
    <row r="481" spans="1:49" x14ac:dyDescent="0.2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2"/>
      <c r="L481" s="33"/>
      <c r="N481" s="9"/>
      <c r="P481" s="5"/>
      <c r="Q481" s="5"/>
      <c r="R481" s="5"/>
      <c r="S481" s="5"/>
      <c r="T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 x14ac:dyDescent="0.2">
      <c r="A482" s="9"/>
      <c r="B482" s="36"/>
      <c r="C482" s="26"/>
      <c r="D482" s="26"/>
      <c r="E482" s="9"/>
      <c r="F482" s="9"/>
      <c r="G482" s="9"/>
      <c r="H482" s="9"/>
      <c r="I482" s="9"/>
      <c r="J482" s="8"/>
      <c r="K482" s="8"/>
      <c r="L482" s="31"/>
      <c r="O482" s="9"/>
      <c r="P482" s="9"/>
      <c r="Q482" s="9"/>
      <c r="R482" s="9"/>
      <c r="S482" s="9"/>
      <c r="T482" s="9"/>
      <c r="U482" s="9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 x14ac:dyDescent="0.2">
      <c r="A483" s="5"/>
      <c r="B483" s="14"/>
      <c r="C483" s="37"/>
      <c r="D483" s="17"/>
      <c r="E483" s="5"/>
      <c r="F483" s="5"/>
      <c r="G483" s="5"/>
      <c r="H483" s="5"/>
      <c r="I483" s="5"/>
      <c r="J483" s="2"/>
      <c r="K483" s="2"/>
      <c r="L483" s="31"/>
      <c r="O483" s="5"/>
      <c r="P483" s="5"/>
      <c r="Q483" s="5"/>
      <c r="R483" s="5"/>
      <c r="S483" s="5"/>
      <c r="T483" s="5"/>
      <c r="U483" s="9"/>
      <c r="V483" s="5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 x14ac:dyDescent="0.2">
      <c r="A484" s="5"/>
      <c r="B484" s="14"/>
      <c r="C484" s="37"/>
      <c r="D484" s="17"/>
      <c r="E484" s="5"/>
      <c r="F484" s="5"/>
      <c r="G484" s="5"/>
      <c r="H484" s="5"/>
      <c r="I484" s="5"/>
      <c r="J484" s="2"/>
      <c r="K484" s="2"/>
      <c r="L484" s="31"/>
      <c r="M484" s="28"/>
      <c r="N484" s="9"/>
      <c r="P484" s="5"/>
      <c r="Q484" s="5"/>
      <c r="R484" s="5"/>
      <c r="S484" s="5"/>
      <c r="T484" s="5"/>
      <c r="V484" s="5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 x14ac:dyDescent="0.2">
      <c r="A485" s="5"/>
      <c r="B485" s="13"/>
      <c r="C485" s="37"/>
      <c r="D485" s="17"/>
      <c r="E485" s="5"/>
      <c r="F485" s="5"/>
      <c r="G485" s="5"/>
      <c r="H485" s="5"/>
      <c r="I485" s="5"/>
      <c r="J485" s="2"/>
      <c r="K485" s="2"/>
      <c r="L485" s="33"/>
      <c r="N485" s="9"/>
      <c r="P485" s="5"/>
      <c r="Q485" s="5"/>
      <c r="R485" s="5"/>
      <c r="S485" s="5"/>
      <c r="T485" s="5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 x14ac:dyDescent="0.2">
      <c r="A486" s="5"/>
      <c r="B486" s="13"/>
      <c r="C486" s="37"/>
      <c r="D486" s="17"/>
      <c r="E486" s="5"/>
      <c r="F486" s="5"/>
      <c r="G486" s="5"/>
      <c r="H486" s="5"/>
      <c r="I486" s="5"/>
      <c r="J486" s="2"/>
      <c r="K486" s="2"/>
      <c r="L486" s="33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 x14ac:dyDescent="0.2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2"/>
      <c r="L487" s="31"/>
      <c r="O487" s="5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 x14ac:dyDescent="0.2">
      <c r="A488" s="5"/>
      <c r="B488" s="14"/>
      <c r="C488" s="37"/>
      <c r="D488" s="17"/>
      <c r="E488" s="5"/>
      <c r="F488" s="5"/>
      <c r="G488" s="5"/>
      <c r="H488" s="5"/>
      <c r="I488" s="5"/>
      <c r="J488" s="2"/>
      <c r="K488" s="2"/>
      <c r="L488" s="31"/>
      <c r="N488" s="9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 x14ac:dyDescent="0.2">
      <c r="A489" s="5"/>
      <c r="B489" s="14"/>
      <c r="C489" s="37"/>
      <c r="D489" s="17"/>
      <c r="E489" s="5"/>
      <c r="F489" s="5"/>
      <c r="G489" s="5"/>
      <c r="H489" s="5"/>
      <c r="I489" s="5"/>
      <c r="J489" s="2"/>
      <c r="K489" s="2"/>
      <c r="L489" s="31"/>
      <c r="O489" s="5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 x14ac:dyDescent="0.2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2"/>
      <c r="L490" s="33"/>
      <c r="N490" s="5"/>
      <c r="O490" s="9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 x14ac:dyDescent="0.2">
      <c r="A491" s="5"/>
      <c r="B491" s="13"/>
      <c r="C491" s="37"/>
      <c r="D491" s="17"/>
      <c r="E491" s="5"/>
      <c r="F491" s="5"/>
      <c r="G491" s="5"/>
      <c r="H491" s="5"/>
      <c r="I491" s="5"/>
      <c r="J491" s="2"/>
      <c r="K491" s="2"/>
      <c r="L491" s="31"/>
      <c r="N491" s="9"/>
      <c r="P491" s="5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 x14ac:dyDescent="0.2">
      <c r="A492" s="5"/>
      <c r="B492" s="13"/>
      <c r="C492" s="37"/>
      <c r="D492" s="17"/>
      <c r="E492" s="5"/>
      <c r="F492" s="5"/>
      <c r="G492" s="5"/>
      <c r="H492" s="5"/>
      <c r="I492" s="5"/>
      <c r="J492" s="2"/>
      <c r="K492" s="2"/>
      <c r="N492" s="9"/>
      <c r="P492" s="5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 x14ac:dyDescent="0.2">
      <c r="A493" s="5"/>
      <c r="B493" s="14"/>
      <c r="C493" s="37"/>
      <c r="D493" s="17"/>
      <c r="E493" s="5"/>
      <c r="F493" s="5"/>
      <c r="G493" s="5"/>
      <c r="H493" s="5"/>
      <c r="I493" s="5"/>
      <c r="J493" s="2"/>
      <c r="K493" s="2"/>
      <c r="L493" s="31"/>
      <c r="O493" s="5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 x14ac:dyDescent="0.2">
      <c r="A494" s="5"/>
      <c r="B494" s="14"/>
      <c r="C494" s="37"/>
      <c r="D494" s="17"/>
      <c r="E494" s="5"/>
      <c r="F494" s="5"/>
      <c r="G494" s="5"/>
      <c r="H494" s="5"/>
      <c r="I494" s="5"/>
      <c r="J494" s="2"/>
      <c r="K494" s="2"/>
      <c r="L494" s="31"/>
      <c r="N494" s="9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 x14ac:dyDescent="0.2">
      <c r="A495" s="5"/>
      <c r="B495" s="13"/>
      <c r="C495" s="37"/>
      <c r="D495" s="17"/>
      <c r="E495" s="5"/>
      <c r="F495" s="5"/>
      <c r="G495" s="5"/>
      <c r="H495" s="5"/>
      <c r="I495" s="5"/>
      <c r="J495" s="2"/>
      <c r="K495" s="2"/>
      <c r="L495" s="33"/>
      <c r="N495" s="9"/>
      <c r="P495" s="5"/>
      <c r="Q495" s="5"/>
      <c r="R495" s="5"/>
      <c r="S495" s="5"/>
      <c r="T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 x14ac:dyDescent="0.2">
      <c r="A496" s="5"/>
      <c r="B496" s="14"/>
      <c r="C496" s="37"/>
      <c r="D496" s="17"/>
      <c r="E496" s="5"/>
      <c r="F496" s="5"/>
      <c r="G496" s="5"/>
      <c r="H496" s="5"/>
      <c r="I496" s="5"/>
      <c r="J496" s="2"/>
      <c r="K496" s="2"/>
      <c r="L496" s="31"/>
      <c r="O496" s="5"/>
      <c r="P496" s="5"/>
      <c r="Q496" s="5"/>
      <c r="R496" s="5"/>
      <c r="S496" s="5"/>
      <c r="T496" s="5"/>
      <c r="U496" s="9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 x14ac:dyDescent="0.2">
      <c r="A497" s="5"/>
      <c r="B497" s="14"/>
      <c r="C497" s="37"/>
      <c r="D497" s="17"/>
      <c r="E497" s="5"/>
      <c r="F497" s="5"/>
      <c r="G497" s="5"/>
      <c r="H497" s="5"/>
      <c r="I497" s="5"/>
      <c r="J497" s="2"/>
      <c r="K497" s="2"/>
      <c r="L497" s="31"/>
      <c r="N497" s="9"/>
      <c r="P497" s="5"/>
      <c r="Q497" s="5"/>
      <c r="R497" s="5"/>
      <c r="S497" s="5"/>
      <c r="T497" s="5"/>
      <c r="U497" s="9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 x14ac:dyDescent="0.2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2"/>
      <c r="L498" s="31"/>
      <c r="O498" s="5"/>
      <c r="P498" s="5"/>
      <c r="Q498" s="5"/>
      <c r="R498" s="5"/>
      <c r="S498" s="5"/>
      <c r="T498" s="5"/>
      <c r="U498" s="9"/>
      <c r="V498" s="5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 x14ac:dyDescent="0.2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2"/>
      <c r="L499" s="31"/>
      <c r="O499" s="5"/>
      <c r="P499" s="5"/>
      <c r="Q499" s="5"/>
      <c r="R499" s="5"/>
      <c r="S499" s="5"/>
      <c r="T499" s="5"/>
      <c r="V499" s="5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 x14ac:dyDescent="0.2">
      <c r="A500" s="5"/>
      <c r="B500" s="13"/>
      <c r="C500" s="37"/>
      <c r="D500" s="17"/>
      <c r="E500" s="5"/>
      <c r="F500" s="5"/>
      <c r="G500" s="5"/>
      <c r="H500" s="5"/>
      <c r="I500" s="5"/>
      <c r="J500" s="2"/>
      <c r="K500" s="2"/>
      <c r="O500" s="5"/>
      <c r="Q500" s="5"/>
      <c r="S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 x14ac:dyDescent="0.2">
      <c r="A501" s="5"/>
      <c r="B501" s="14"/>
      <c r="C501" s="37"/>
      <c r="D501" s="17"/>
      <c r="E501" s="5"/>
      <c r="F501" s="5"/>
      <c r="G501" s="5"/>
      <c r="H501" s="5"/>
      <c r="I501" s="5"/>
      <c r="J501" s="2"/>
      <c r="K501" s="2"/>
      <c r="L501" s="31"/>
      <c r="N501" s="9"/>
      <c r="P501" s="5"/>
      <c r="Q501" s="5"/>
      <c r="R501" s="5"/>
      <c r="S501" s="5"/>
      <c r="T501" s="5"/>
      <c r="U501" s="9"/>
      <c r="V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 x14ac:dyDescent="0.2">
      <c r="A502" s="5"/>
      <c r="B502" s="13"/>
      <c r="C502" s="37"/>
      <c r="D502" s="17"/>
      <c r="E502" s="5"/>
      <c r="F502" s="5"/>
      <c r="G502" s="5"/>
      <c r="H502" s="5"/>
      <c r="I502" s="5"/>
      <c r="J502" s="2"/>
      <c r="K502" s="2"/>
      <c r="L502" s="33"/>
      <c r="N502" s="9"/>
      <c r="P502" s="5"/>
      <c r="Q502" s="5"/>
      <c r="R502" s="5"/>
      <c r="S502" s="5"/>
      <c r="T502" s="5"/>
      <c r="V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 x14ac:dyDescent="0.2">
      <c r="A503" s="5"/>
      <c r="B503" s="14"/>
      <c r="C503" s="37"/>
      <c r="D503" s="17"/>
      <c r="E503" s="5"/>
      <c r="F503" s="5"/>
      <c r="G503" s="5"/>
      <c r="H503" s="5"/>
      <c r="I503" s="5"/>
      <c r="J503" s="2"/>
      <c r="K503" s="2"/>
      <c r="L503" s="31"/>
      <c r="N503" s="9"/>
      <c r="P503" s="5"/>
      <c r="Q503" s="5"/>
      <c r="R503" s="5"/>
      <c r="S503" s="5"/>
      <c r="T503" s="5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 x14ac:dyDescent="0.2">
      <c r="A504" s="5"/>
      <c r="B504" s="14"/>
      <c r="C504" s="37"/>
      <c r="D504" s="17"/>
      <c r="E504" s="5"/>
      <c r="F504" s="5"/>
      <c r="G504" s="5"/>
      <c r="H504" s="5"/>
      <c r="I504" s="5"/>
      <c r="J504" s="2"/>
      <c r="K504" s="2"/>
      <c r="L504" s="31"/>
      <c r="M504" s="28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 x14ac:dyDescent="0.2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2"/>
      <c r="L505" s="31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 x14ac:dyDescent="0.2">
      <c r="A506" s="5"/>
      <c r="B506" s="13"/>
      <c r="C506" s="37"/>
      <c r="D506" s="17"/>
      <c r="E506" s="5"/>
      <c r="F506" s="5"/>
      <c r="G506" s="5"/>
      <c r="H506" s="5"/>
      <c r="J506" s="2"/>
      <c r="K506" s="2"/>
      <c r="L506" s="33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 x14ac:dyDescent="0.2">
      <c r="A507" s="5"/>
      <c r="B507" s="14"/>
      <c r="C507" s="37"/>
      <c r="D507" s="17"/>
      <c r="E507" s="5"/>
      <c r="F507" s="5"/>
      <c r="G507" s="5"/>
      <c r="H507" s="5"/>
      <c r="I507" s="5"/>
      <c r="J507" s="2"/>
      <c r="K507" s="2"/>
      <c r="L507" s="31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 x14ac:dyDescent="0.2">
      <c r="A508" s="5"/>
      <c r="B508" s="14"/>
      <c r="C508" s="37"/>
      <c r="D508" s="17"/>
      <c r="E508" s="5"/>
      <c r="F508" s="5"/>
      <c r="G508" s="5"/>
      <c r="H508" s="5"/>
      <c r="I508" s="5"/>
      <c r="J508" s="2"/>
      <c r="K508" s="2"/>
      <c r="L508" s="31"/>
      <c r="O508" s="5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 x14ac:dyDescent="0.2">
      <c r="A509" s="5"/>
      <c r="B509" s="13"/>
      <c r="C509" s="37"/>
      <c r="D509" s="17"/>
      <c r="E509" s="5"/>
      <c r="F509" s="5"/>
      <c r="G509" s="5"/>
      <c r="H509" s="5"/>
      <c r="I509" s="5"/>
      <c r="J509" s="2"/>
      <c r="K509" s="2"/>
      <c r="N509" s="9"/>
      <c r="Q509" s="5"/>
      <c r="S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 x14ac:dyDescent="0.2">
      <c r="A510" s="5"/>
      <c r="B510" s="14"/>
      <c r="C510" s="37"/>
      <c r="D510" s="17"/>
      <c r="E510" s="5"/>
      <c r="F510" s="5"/>
      <c r="G510" s="5"/>
      <c r="H510" s="5"/>
      <c r="I510" s="5"/>
      <c r="J510" s="2"/>
      <c r="K510" s="2"/>
      <c r="L510" s="31"/>
      <c r="N510" s="9"/>
      <c r="P510" s="5"/>
      <c r="Q510" s="5"/>
      <c r="R510" s="5"/>
      <c r="S510" s="5"/>
      <c r="T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 x14ac:dyDescent="0.2">
      <c r="A511" s="5"/>
      <c r="B511" s="14"/>
      <c r="C511" s="37"/>
      <c r="D511" s="17"/>
      <c r="E511" s="5"/>
      <c r="F511" s="5"/>
      <c r="G511" s="5"/>
      <c r="H511" s="5"/>
      <c r="I511" s="5"/>
      <c r="J511" s="2"/>
      <c r="K511" s="2"/>
      <c r="L511" s="31"/>
      <c r="N511" s="9"/>
      <c r="P511" s="5"/>
      <c r="Q511" s="5"/>
      <c r="R511" s="5"/>
      <c r="S511" s="5"/>
      <c r="T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 x14ac:dyDescent="0.2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2"/>
      <c r="L512" s="31"/>
      <c r="N512" s="9"/>
      <c r="P512" s="5"/>
      <c r="Q512" s="5"/>
      <c r="R512" s="5"/>
      <c r="S512" s="5"/>
      <c r="T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 x14ac:dyDescent="0.2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2"/>
      <c r="L513" s="31"/>
      <c r="N513" s="9"/>
      <c r="P513" s="5"/>
      <c r="Q513" s="5"/>
      <c r="R513" s="5"/>
      <c r="S513" s="5"/>
      <c r="T513" s="5"/>
      <c r="U513" s="9"/>
      <c r="V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 x14ac:dyDescent="0.2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2"/>
      <c r="L514" s="31"/>
      <c r="O514" s="5"/>
      <c r="P514" s="5"/>
      <c r="Q514" s="5"/>
      <c r="R514" s="5"/>
      <c r="S514" s="5"/>
      <c r="T514" s="5"/>
      <c r="V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 x14ac:dyDescent="0.2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2"/>
      <c r="L515" s="31"/>
      <c r="N515" s="9"/>
      <c r="P515" s="5"/>
      <c r="Q515" s="5"/>
      <c r="R515" s="5"/>
      <c r="S515" s="5"/>
      <c r="T515" s="5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 x14ac:dyDescent="0.2">
      <c r="A516" s="5"/>
      <c r="B516" s="13"/>
      <c r="C516" s="37"/>
      <c r="D516" s="17"/>
      <c r="E516" s="5"/>
      <c r="F516" s="5"/>
      <c r="G516" s="5"/>
      <c r="H516" s="5"/>
      <c r="I516" s="5"/>
      <c r="J516" s="2"/>
      <c r="K516" s="2"/>
      <c r="L516" s="31"/>
      <c r="N516" s="9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 x14ac:dyDescent="0.2">
      <c r="A517" s="5"/>
      <c r="B517" s="14"/>
      <c r="C517" s="37"/>
      <c r="D517" s="17"/>
      <c r="E517" s="5"/>
      <c r="F517" s="5"/>
      <c r="G517" s="5"/>
      <c r="H517" s="5"/>
      <c r="I517" s="5"/>
      <c r="J517" s="2"/>
      <c r="K517" s="2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 x14ac:dyDescent="0.2">
      <c r="A518" s="5"/>
      <c r="B518" s="14"/>
      <c r="C518" s="37"/>
      <c r="D518" s="17"/>
      <c r="E518" s="5"/>
      <c r="F518" s="5"/>
      <c r="G518" s="5"/>
      <c r="H518" s="5"/>
      <c r="I518" s="5"/>
      <c r="J518" s="2"/>
      <c r="K518" s="2"/>
      <c r="L518" s="31"/>
      <c r="N518" s="9"/>
      <c r="P518" s="5"/>
      <c r="Q518" s="5"/>
      <c r="R518" s="5"/>
      <c r="S518" s="5"/>
      <c r="T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 x14ac:dyDescent="0.2">
      <c r="A519" s="9"/>
      <c r="B519" s="13"/>
      <c r="C519" s="26"/>
      <c r="D519" s="26"/>
      <c r="E519" s="9"/>
      <c r="F519" s="9"/>
      <c r="G519" s="9"/>
      <c r="H519" s="9"/>
      <c r="I519" s="9"/>
      <c r="J519" s="8"/>
      <c r="K519" s="8"/>
      <c r="L519" s="31"/>
      <c r="O519" s="9"/>
      <c r="P519" s="9"/>
      <c r="Q519" s="9"/>
      <c r="R519" s="9"/>
      <c r="S519" s="9"/>
      <c r="T519" s="9"/>
      <c r="U519" s="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 x14ac:dyDescent="0.2">
      <c r="A520" s="5"/>
      <c r="B520" s="14"/>
      <c r="C520" s="37"/>
      <c r="D520" s="17"/>
      <c r="E520" s="5"/>
      <c r="F520" s="5"/>
      <c r="G520" s="5"/>
      <c r="H520" s="5"/>
      <c r="I520" s="5"/>
      <c r="J520" s="2"/>
      <c r="K520" s="2"/>
      <c r="L520" s="33"/>
      <c r="N520" s="9"/>
      <c r="P520" s="5"/>
      <c r="Q520" s="5"/>
      <c r="R520" s="5"/>
      <c r="S520" s="5"/>
      <c r="T520" s="5"/>
      <c r="U520" s="9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 x14ac:dyDescent="0.2">
      <c r="A521" s="5"/>
      <c r="B521" s="14"/>
      <c r="C521" s="37"/>
      <c r="D521" s="17"/>
      <c r="E521" s="5"/>
      <c r="F521" s="5"/>
      <c r="G521" s="5"/>
      <c r="H521" s="5"/>
      <c r="I521" s="5"/>
      <c r="J521" s="2"/>
      <c r="K521" s="2"/>
      <c r="L521" s="31"/>
      <c r="N521" s="9"/>
      <c r="P521" s="5"/>
      <c r="Q521" s="5"/>
      <c r="R521" s="5"/>
      <c r="S521" s="5"/>
      <c r="T521" s="5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 x14ac:dyDescent="0.2">
      <c r="A522" s="9"/>
      <c r="B522" s="36"/>
      <c r="C522" s="26"/>
      <c r="D522" s="26"/>
      <c r="E522" s="9"/>
      <c r="F522" s="9"/>
      <c r="G522" s="9"/>
      <c r="H522" s="9"/>
      <c r="I522" s="9"/>
      <c r="J522" s="8"/>
      <c r="K522" s="8"/>
      <c r="L522" s="31"/>
      <c r="O522" s="9"/>
      <c r="P522" s="9"/>
      <c r="Q522" s="9"/>
      <c r="R522" s="9"/>
      <c r="S522" s="9"/>
      <c r="T522" s="9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 x14ac:dyDescent="0.2">
      <c r="A523" s="9"/>
      <c r="B523" s="36"/>
      <c r="C523" s="26"/>
      <c r="D523" s="26"/>
      <c r="E523" s="9"/>
      <c r="F523" s="9"/>
      <c r="G523" s="9"/>
      <c r="H523" s="9"/>
      <c r="I523" s="9"/>
      <c r="J523" s="8"/>
      <c r="K523" s="8"/>
      <c r="L523" s="31"/>
      <c r="O523" s="9"/>
      <c r="P523" s="9"/>
      <c r="Q523" s="9"/>
      <c r="R523" s="9"/>
      <c r="S523" s="9"/>
      <c r="T523" s="9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 x14ac:dyDescent="0.2">
      <c r="A524" s="5"/>
      <c r="B524" s="14"/>
      <c r="C524" s="37"/>
      <c r="D524" s="17"/>
      <c r="E524" s="5"/>
      <c r="F524" s="5"/>
      <c r="G524" s="5"/>
      <c r="H524" s="5"/>
      <c r="I524" s="5"/>
      <c r="J524" s="2"/>
      <c r="K524" s="2"/>
      <c r="L524" s="31"/>
      <c r="O524" s="5"/>
      <c r="P524" s="5"/>
      <c r="Q524" s="5"/>
      <c r="R524" s="5"/>
      <c r="S524" s="5"/>
      <c r="T524" s="5"/>
      <c r="U524" s="9"/>
      <c r="V524" s="5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 x14ac:dyDescent="0.2">
      <c r="A525" s="35"/>
      <c r="B525" s="14"/>
      <c r="C525" s="37"/>
      <c r="D525" s="17"/>
      <c r="E525" s="5"/>
      <c r="F525" s="5"/>
      <c r="G525" s="5"/>
      <c r="H525" s="5"/>
      <c r="I525" s="5"/>
      <c r="J525" s="2"/>
      <c r="K525" s="2"/>
      <c r="L525" s="31"/>
      <c r="N525" s="9"/>
      <c r="P525" s="5"/>
      <c r="Q525" s="5"/>
      <c r="R525" s="5"/>
      <c r="S525" s="5"/>
      <c r="T525" s="5"/>
      <c r="V525" s="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 x14ac:dyDescent="0.2">
      <c r="A526" s="5"/>
      <c r="B526" s="14"/>
      <c r="C526" s="37"/>
      <c r="D526" s="17"/>
      <c r="E526" s="5"/>
      <c r="F526" s="5"/>
      <c r="G526" s="5"/>
      <c r="H526" s="5"/>
      <c r="I526" s="5"/>
      <c r="J526" s="2"/>
      <c r="K526" s="2"/>
      <c r="L526" s="31"/>
      <c r="M526" s="28"/>
      <c r="N526" s="5"/>
      <c r="O526" s="5"/>
      <c r="P526" s="5"/>
      <c r="Q526" s="5"/>
      <c r="R526" s="5"/>
      <c r="S526" s="5"/>
      <c r="T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 x14ac:dyDescent="0.2">
      <c r="A527" s="9"/>
      <c r="B527" s="36"/>
      <c r="C527" s="26"/>
      <c r="D527" s="26"/>
      <c r="E527" s="9"/>
      <c r="F527" s="9"/>
      <c r="G527" s="9"/>
      <c r="H527" s="9"/>
      <c r="I527" s="9"/>
      <c r="J527" s="8"/>
      <c r="L527" s="32"/>
      <c r="N527" s="9"/>
      <c r="P527" s="9"/>
      <c r="Q527" s="9"/>
      <c r="R527" s="9"/>
      <c r="S527" s="9"/>
      <c r="T527" s="9"/>
      <c r="U527" s="9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 x14ac:dyDescent="0.2">
      <c r="A528" s="5"/>
      <c r="B528" s="14"/>
      <c r="C528" s="37"/>
      <c r="D528" s="17"/>
      <c r="E528" s="5"/>
      <c r="F528" s="5"/>
      <c r="G528" s="5"/>
      <c r="H528" s="5"/>
      <c r="I528" s="5"/>
      <c r="J528" s="2"/>
      <c r="K528" s="2"/>
      <c r="L528" s="33"/>
      <c r="N528" s="9"/>
      <c r="P528" s="5"/>
      <c r="Q528" s="5"/>
      <c r="R528" s="5"/>
      <c r="S528" s="5"/>
      <c r="T528" s="5"/>
      <c r="U528" s="9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 x14ac:dyDescent="0.2">
      <c r="A529" s="5"/>
      <c r="B529" s="14"/>
      <c r="C529" s="37"/>
      <c r="D529" s="17"/>
      <c r="E529" s="5"/>
      <c r="F529" s="5"/>
      <c r="G529" s="5"/>
      <c r="H529" s="5"/>
      <c r="I529" s="5"/>
      <c r="J529" s="2"/>
      <c r="K529" s="2"/>
      <c r="L529" s="31"/>
      <c r="N529" s="9"/>
      <c r="P529" s="5"/>
      <c r="Q529" s="5"/>
      <c r="R529" s="5"/>
      <c r="S529" s="5"/>
      <c r="T529" s="5"/>
      <c r="U529" s="9"/>
      <c r="V529" s="5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 x14ac:dyDescent="0.2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2"/>
      <c r="L530" s="31"/>
      <c r="N530" s="9"/>
      <c r="P530" s="5"/>
      <c r="Q530" s="5"/>
      <c r="R530" s="5"/>
      <c r="S530" s="5"/>
      <c r="T530" s="5"/>
      <c r="V530" s="5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 x14ac:dyDescent="0.2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2"/>
      <c r="L531" s="31"/>
      <c r="N531" s="9"/>
      <c r="P531" s="5"/>
      <c r="Q531" s="5"/>
      <c r="R531" s="5"/>
      <c r="S531" s="5"/>
      <c r="T531" s="5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 x14ac:dyDescent="0.2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2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 x14ac:dyDescent="0.2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2"/>
      <c r="N533" s="9"/>
      <c r="P533" s="5"/>
      <c r="Q533" s="5"/>
      <c r="R533" s="5"/>
      <c r="S533" s="5"/>
      <c r="T533" s="5"/>
      <c r="V533" s="5"/>
      <c r="AR533"/>
      <c r="AS533"/>
      <c r="AT533"/>
      <c r="AU533"/>
      <c r="AV533"/>
      <c r="AW533"/>
    </row>
    <row r="534" spans="1:49" x14ac:dyDescent="0.2">
      <c r="A534" s="5"/>
      <c r="B534" s="13"/>
      <c r="C534" s="37"/>
      <c r="D534" s="17"/>
      <c r="E534" s="5"/>
      <c r="F534" s="5"/>
      <c r="G534" s="5"/>
      <c r="H534" s="5"/>
      <c r="I534" s="5"/>
      <c r="J534" s="2"/>
      <c r="K534" s="2"/>
      <c r="N534" s="9"/>
      <c r="Q534" s="5"/>
      <c r="S534" s="5"/>
      <c r="T534" s="5"/>
      <c r="V534" s="5"/>
      <c r="AR534"/>
      <c r="AS534"/>
      <c r="AT534"/>
      <c r="AU534"/>
      <c r="AV534"/>
      <c r="AW534"/>
    </row>
    <row r="535" spans="1:49" x14ac:dyDescent="0.2">
      <c r="A535" s="5"/>
      <c r="B535" s="14"/>
      <c r="C535" s="37"/>
      <c r="D535" s="17"/>
      <c r="E535" s="5"/>
      <c r="F535" s="5"/>
      <c r="G535" s="5"/>
      <c r="H535" s="5"/>
      <c r="I535" s="5"/>
      <c r="J535" s="2"/>
      <c r="K535" s="2"/>
      <c r="L535" s="31"/>
      <c r="N535" s="9"/>
      <c r="P535" s="5"/>
      <c r="Q535" s="5"/>
      <c r="R535" s="5"/>
      <c r="S535" s="5"/>
      <c r="T535" s="5"/>
      <c r="V535" s="5"/>
      <c r="AR535"/>
      <c r="AS535"/>
      <c r="AT535"/>
      <c r="AU535"/>
      <c r="AV535"/>
      <c r="AW535"/>
    </row>
    <row r="536" spans="1:49" x14ac:dyDescent="0.2">
      <c r="A536" s="5"/>
      <c r="B536" s="14"/>
      <c r="C536" s="37"/>
      <c r="D536" s="17"/>
      <c r="E536" s="5"/>
      <c r="F536" s="5"/>
      <c r="G536" s="5"/>
      <c r="H536" s="5"/>
      <c r="I536" s="5"/>
      <c r="J536" s="2"/>
      <c r="K536" s="2"/>
      <c r="L536" s="31"/>
      <c r="O536" s="5"/>
      <c r="P536" s="5"/>
      <c r="Q536" s="5"/>
      <c r="R536" s="5"/>
      <c r="S536" s="5"/>
      <c r="T536" s="5"/>
      <c r="AR536"/>
      <c r="AS536"/>
      <c r="AT536"/>
      <c r="AU536"/>
      <c r="AV536"/>
      <c r="AW536"/>
    </row>
    <row r="537" spans="1:49" x14ac:dyDescent="0.2">
      <c r="A537" s="9"/>
      <c r="B537" s="36"/>
      <c r="C537" s="26"/>
      <c r="D537" s="26"/>
      <c r="E537" s="9"/>
      <c r="F537" s="9"/>
      <c r="G537" s="9"/>
      <c r="H537" s="9"/>
      <c r="I537" s="9"/>
      <c r="J537" s="8"/>
      <c r="K537" s="8"/>
      <c r="L537" s="31"/>
      <c r="O537" s="9"/>
      <c r="P537" s="9"/>
      <c r="Q537" s="9"/>
      <c r="R537" s="9"/>
      <c r="S537" s="9"/>
      <c r="T537" s="9"/>
      <c r="U537" s="9"/>
      <c r="V537" s="5"/>
      <c r="AR537"/>
      <c r="AS537"/>
      <c r="AT537"/>
      <c r="AU537"/>
      <c r="AV537"/>
      <c r="AW537"/>
    </row>
    <row r="538" spans="1:49" x14ac:dyDescent="0.2">
      <c r="A538" s="35"/>
      <c r="B538" s="14"/>
      <c r="C538" s="37"/>
      <c r="D538" s="17"/>
      <c r="E538" s="5"/>
      <c r="F538" s="5"/>
      <c r="G538" s="5"/>
      <c r="H538" s="5"/>
      <c r="I538" s="5"/>
      <c r="J538" s="2"/>
      <c r="K538" s="2"/>
      <c r="L538" s="31"/>
      <c r="N538" s="9"/>
      <c r="P538" s="5"/>
      <c r="Q538" s="5"/>
      <c r="R538" s="5"/>
      <c r="S538" s="5"/>
      <c r="T538" s="5"/>
      <c r="V538" s="5"/>
      <c r="AR538"/>
      <c r="AS538"/>
      <c r="AT538"/>
      <c r="AU538"/>
      <c r="AV538"/>
      <c r="AW538"/>
    </row>
    <row r="539" spans="1:49" x14ac:dyDescent="0.2">
      <c r="A539" s="5"/>
      <c r="B539" s="14"/>
      <c r="C539" s="37"/>
      <c r="D539" s="17"/>
      <c r="E539" s="5"/>
      <c r="F539" s="5"/>
      <c r="G539" s="5"/>
      <c r="H539" s="5"/>
      <c r="I539" s="5"/>
      <c r="J539" s="2"/>
      <c r="K539" s="2"/>
      <c r="L539" s="31"/>
      <c r="N539" s="9"/>
      <c r="P539" s="5"/>
      <c r="Q539" s="5"/>
      <c r="R539" s="5"/>
      <c r="S539" s="5"/>
      <c r="T539" s="5"/>
      <c r="AR539"/>
      <c r="AS539"/>
      <c r="AT539"/>
      <c r="AU539"/>
      <c r="AV539"/>
      <c r="AW539"/>
    </row>
    <row r="540" spans="1:49" x14ac:dyDescent="0.2">
      <c r="A540" s="5"/>
      <c r="B540" s="14"/>
      <c r="C540" s="37"/>
      <c r="D540" s="17"/>
      <c r="E540" s="5"/>
      <c r="F540" s="5"/>
      <c r="G540" s="5"/>
      <c r="H540" s="5"/>
      <c r="I540" s="5"/>
      <c r="J540" s="2"/>
      <c r="K540" s="2"/>
      <c r="L540" s="33"/>
      <c r="N540" s="9"/>
      <c r="P540" s="5"/>
      <c r="Q540" s="5"/>
      <c r="R540" s="5"/>
      <c r="S540" s="5"/>
      <c r="T540" s="5"/>
      <c r="U540" s="9"/>
      <c r="AR540"/>
      <c r="AS540"/>
      <c r="AT540"/>
      <c r="AU540"/>
      <c r="AV540"/>
      <c r="AW540"/>
    </row>
    <row r="541" spans="1:49" x14ac:dyDescent="0.2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2"/>
      <c r="L541" s="31"/>
      <c r="N541" s="9"/>
      <c r="P541" s="5"/>
      <c r="Q541" s="5"/>
      <c r="R541" s="5"/>
      <c r="S541" s="5"/>
      <c r="T541" s="5"/>
      <c r="U541" s="9"/>
      <c r="V541" s="5"/>
      <c r="AR541"/>
      <c r="AS541"/>
      <c r="AT541"/>
      <c r="AU541"/>
      <c r="AV541"/>
      <c r="AW541"/>
    </row>
    <row r="542" spans="1:49" x14ac:dyDescent="0.2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2"/>
      <c r="L542" s="31"/>
      <c r="N542" s="9"/>
      <c r="P542" s="5"/>
      <c r="Q542" s="5"/>
      <c r="R542" s="5"/>
      <c r="S542" s="5"/>
      <c r="T542" s="5"/>
      <c r="AR542"/>
      <c r="AS542"/>
      <c r="AT542"/>
      <c r="AU542"/>
      <c r="AV542"/>
      <c r="AW542"/>
    </row>
    <row r="543" spans="1:49" x14ac:dyDescent="0.2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2"/>
      <c r="L543" s="31"/>
      <c r="O543" s="5"/>
      <c r="P543" s="5"/>
      <c r="Q543" s="5"/>
      <c r="R543" s="5"/>
      <c r="S543" s="5"/>
      <c r="T543" s="5"/>
      <c r="U543" s="9"/>
      <c r="AR543"/>
      <c r="AS543"/>
      <c r="AT543"/>
      <c r="AU543"/>
      <c r="AV543"/>
      <c r="AW543"/>
    </row>
    <row r="544" spans="1:49" x14ac:dyDescent="0.2">
      <c r="A544" s="9"/>
      <c r="B544" s="13"/>
      <c r="C544" s="26"/>
      <c r="D544" s="26"/>
      <c r="E544" s="9"/>
      <c r="F544" s="9"/>
      <c r="G544" s="9"/>
      <c r="H544" s="9"/>
      <c r="I544" s="9"/>
      <c r="J544" s="8"/>
      <c r="K544" s="8"/>
      <c r="L544" s="31"/>
      <c r="O544" s="9"/>
      <c r="P544" s="9"/>
      <c r="Q544" s="9"/>
      <c r="R544" s="9"/>
      <c r="S544" s="9"/>
      <c r="T544" s="9"/>
      <c r="U544" s="9"/>
      <c r="AR544"/>
      <c r="AS544"/>
      <c r="AT544"/>
      <c r="AU544"/>
      <c r="AV544"/>
      <c r="AW544"/>
    </row>
    <row r="545" spans="1:49" x14ac:dyDescent="0.2">
      <c r="A545" s="9"/>
      <c r="B545" s="36"/>
      <c r="C545" s="26"/>
      <c r="D545" s="26"/>
      <c r="E545" s="9"/>
      <c r="F545" s="9"/>
      <c r="G545" s="9"/>
      <c r="H545" s="9"/>
      <c r="I545" s="9"/>
      <c r="J545" s="8"/>
      <c r="K545" s="8"/>
      <c r="L545" s="31"/>
      <c r="O545" s="9"/>
      <c r="P545" s="9"/>
      <c r="Q545" s="9"/>
      <c r="R545" s="9"/>
      <c r="S545" s="9"/>
      <c r="T545" s="9"/>
      <c r="U545" s="9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</row>
    <row r="546" spans="1:49" x14ac:dyDescent="0.2">
      <c r="A546" s="5"/>
      <c r="B546" s="14"/>
      <c r="C546" s="37"/>
      <c r="D546" s="17"/>
      <c r="E546" s="5"/>
      <c r="F546" s="5"/>
      <c r="G546" s="5"/>
      <c r="H546" s="5"/>
      <c r="I546" s="5"/>
      <c r="J546" s="2"/>
      <c r="K546" s="2"/>
      <c r="L546" s="33"/>
      <c r="N546" s="9"/>
      <c r="P546" s="5"/>
      <c r="Q546" s="5"/>
      <c r="R546" s="5"/>
      <c r="S546" s="5"/>
      <c r="T546" s="5"/>
      <c r="U546" s="9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</row>
    <row r="547" spans="1:49" x14ac:dyDescent="0.2">
      <c r="A547" s="5"/>
      <c r="B547" s="14"/>
      <c r="C547" s="37"/>
      <c r="D547" s="17"/>
      <c r="E547" s="5"/>
      <c r="F547" s="5"/>
      <c r="G547" s="5"/>
      <c r="H547" s="5"/>
      <c r="I547" s="5"/>
      <c r="J547" s="2"/>
      <c r="K547" s="2"/>
      <c r="L547" s="31"/>
      <c r="N547" s="9"/>
      <c r="P547" s="5"/>
      <c r="Q547" s="5"/>
      <c r="R547" s="5"/>
      <c r="S547" s="5"/>
      <c r="T547" s="5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 x14ac:dyDescent="0.2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2"/>
      <c r="L548" s="31"/>
      <c r="N548" s="9"/>
      <c r="P548" s="5"/>
      <c r="Q548" s="5"/>
      <c r="R548" s="5"/>
      <c r="S548" s="5"/>
      <c r="T548" s="5"/>
      <c r="U548" s="9"/>
      <c r="V548" s="5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 x14ac:dyDescent="0.2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2"/>
      <c r="L549" s="31"/>
      <c r="M549" s="28"/>
      <c r="N549" s="5"/>
      <c r="O549" s="5"/>
      <c r="P549" s="5"/>
      <c r="Q549" s="5"/>
      <c r="R549" s="5"/>
      <c r="S549" s="5"/>
      <c r="T549" s="5"/>
      <c r="V549" s="5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 x14ac:dyDescent="0.2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2"/>
      <c r="L550" s="31"/>
      <c r="N550" s="9"/>
      <c r="P550" s="5"/>
      <c r="Q550" s="5"/>
      <c r="R550" s="5"/>
      <c r="S550" s="5"/>
      <c r="T550" s="5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</row>
    <row r="551" spans="1:49" x14ac:dyDescent="0.2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2"/>
      <c r="L551" s="31"/>
      <c r="N551" s="9"/>
      <c r="P551" s="5"/>
      <c r="Q551" s="5"/>
      <c r="R551" s="5"/>
      <c r="S551" s="5"/>
      <c r="T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</row>
    <row r="552" spans="1:49" x14ac:dyDescent="0.2">
      <c r="A552" s="9"/>
      <c r="B552" s="36"/>
      <c r="C552" s="26"/>
      <c r="D552" s="26"/>
      <c r="E552" s="9"/>
      <c r="F552" s="9"/>
      <c r="G552" s="9"/>
      <c r="H552" s="9"/>
      <c r="I552" s="9"/>
      <c r="J552" s="8"/>
      <c r="L552" s="32"/>
      <c r="N552" s="9"/>
      <c r="P552" s="9"/>
      <c r="Q552" s="9"/>
      <c r="R552" s="9"/>
      <c r="S552" s="9"/>
      <c r="T552" s="9"/>
      <c r="U552" s="9"/>
      <c r="V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 x14ac:dyDescent="0.2">
      <c r="A553" s="5"/>
      <c r="B553" s="14"/>
      <c r="C553" s="37"/>
      <c r="D553" s="17"/>
      <c r="E553" s="5"/>
      <c r="F553" s="5"/>
      <c r="G553" s="5"/>
      <c r="H553" s="5"/>
      <c r="I553" s="5"/>
      <c r="J553" s="2"/>
      <c r="K553" s="2"/>
      <c r="L553" s="31"/>
      <c r="N553" s="9"/>
      <c r="P553" s="5"/>
      <c r="Q553" s="5"/>
      <c r="R553" s="5"/>
      <c r="S553" s="5"/>
      <c r="T553" s="5"/>
      <c r="V553" s="5"/>
      <c r="AC553" s="3"/>
    </row>
    <row r="554" spans="1:49" x14ac:dyDescent="0.2">
      <c r="A554" s="5"/>
      <c r="B554" s="13"/>
      <c r="C554" s="37"/>
      <c r="D554" s="17"/>
      <c r="E554" s="5"/>
      <c r="F554" s="5"/>
      <c r="G554" s="5"/>
      <c r="H554" s="5"/>
      <c r="I554" s="5"/>
      <c r="J554" s="2"/>
      <c r="K554" s="2"/>
      <c r="L554" s="33"/>
      <c r="N554" s="9"/>
      <c r="P554" s="5"/>
      <c r="Q554" s="5"/>
      <c r="R554" s="5"/>
      <c r="S554" s="5"/>
      <c r="T554" s="5"/>
      <c r="V554" s="5"/>
      <c r="AC554" s="3"/>
    </row>
    <row r="555" spans="1:49" x14ac:dyDescent="0.2">
      <c r="A555" s="5"/>
      <c r="B555" s="14"/>
      <c r="C555" s="37"/>
      <c r="D555" s="17"/>
      <c r="E555" s="5"/>
      <c r="F555" s="5"/>
      <c r="G555" s="5"/>
      <c r="H555" s="5"/>
      <c r="I555" s="5"/>
      <c r="J555" s="2"/>
      <c r="K555" s="2"/>
      <c r="L555" s="31"/>
      <c r="N555" s="9"/>
      <c r="P555" s="5"/>
      <c r="Q555" s="5"/>
      <c r="R555" s="5"/>
      <c r="S555" s="5"/>
      <c r="T555" s="5"/>
      <c r="V555" s="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</row>
    <row r="556" spans="1:49" x14ac:dyDescent="0.2">
      <c r="A556" s="5"/>
      <c r="B556" s="14"/>
      <c r="C556" s="37"/>
      <c r="D556" s="17"/>
      <c r="E556" s="5"/>
      <c r="F556" s="5"/>
      <c r="G556" s="5"/>
      <c r="H556" s="5"/>
      <c r="I556" s="5"/>
      <c r="J556" s="2"/>
      <c r="K556" s="2"/>
      <c r="L556" s="31"/>
      <c r="N556" s="9"/>
      <c r="P556" s="5"/>
      <c r="Q556" s="5"/>
      <c r="R556" s="5"/>
      <c r="S556" s="5"/>
      <c r="T556" s="5"/>
      <c r="V556" s="5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</row>
    <row r="557" spans="1:49" x14ac:dyDescent="0.2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2"/>
      <c r="L557" s="31"/>
      <c r="O557" s="5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 x14ac:dyDescent="0.2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2"/>
      <c r="L558" s="31"/>
      <c r="N558" s="9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 x14ac:dyDescent="0.2">
      <c r="A559" s="5"/>
      <c r="B559" s="13"/>
      <c r="C559" s="37"/>
      <c r="D559" s="17"/>
      <c r="E559" s="5"/>
      <c r="F559" s="5"/>
      <c r="G559" s="5"/>
      <c r="H559" s="5"/>
      <c r="I559" s="5"/>
      <c r="J559" s="2"/>
      <c r="K559" s="2"/>
      <c r="L559" s="33"/>
      <c r="N559" s="9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 x14ac:dyDescent="0.2">
      <c r="A560" s="5"/>
      <c r="B560" s="14"/>
      <c r="C560" s="37"/>
      <c r="D560" s="17"/>
      <c r="E560" s="5"/>
      <c r="F560" s="5"/>
      <c r="G560" s="5"/>
      <c r="H560" s="5"/>
      <c r="I560" s="5"/>
      <c r="J560" s="2"/>
      <c r="K560" s="2"/>
      <c r="N560" s="9"/>
      <c r="Q560" s="5"/>
      <c r="S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 x14ac:dyDescent="0.2">
      <c r="A561" s="9"/>
      <c r="B561" s="13"/>
      <c r="C561" s="26"/>
      <c r="D561" s="26"/>
      <c r="E561" s="9"/>
      <c r="F561" s="9"/>
      <c r="G561" s="9"/>
      <c r="H561" s="9"/>
      <c r="I561" s="9"/>
      <c r="J561" s="8"/>
      <c r="K561" s="8"/>
      <c r="L561" s="31"/>
      <c r="O561" s="9"/>
      <c r="P561" s="9"/>
      <c r="Q561" s="9"/>
      <c r="R561" s="9"/>
      <c r="S561" s="9"/>
      <c r="T561" s="9"/>
      <c r="U561" s="9"/>
      <c r="V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 x14ac:dyDescent="0.2">
      <c r="A562" s="35"/>
      <c r="B562" s="14"/>
      <c r="C562" s="37"/>
      <c r="D562" s="17"/>
      <c r="E562" s="5"/>
      <c r="F562" s="5"/>
      <c r="G562" s="5"/>
      <c r="H562" s="5"/>
      <c r="I562" s="5"/>
      <c r="J562" s="2"/>
      <c r="K562" s="2"/>
      <c r="L562" s="31"/>
      <c r="N562" s="9"/>
      <c r="P562" s="5"/>
      <c r="Q562" s="5"/>
      <c r="R562" s="5"/>
      <c r="S562" s="5"/>
      <c r="T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</row>
    <row r="563" spans="1:49" x14ac:dyDescent="0.2">
      <c r="A563" s="9"/>
      <c r="B563" s="36"/>
      <c r="C563" s="26"/>
      <c r="D563" s="26"/>
      <c r="E563" s="9"/>
      <c r="F563" s="9"/>
      <c r="G563" s="9"/>
      <c r="H563" s="9"/>
      <c r="I563" s="9"/>
      <c r="J563" s="8"/>
      <c r="K563" s="8"/>
      <c r="P563" s="9"/>
      <c r="U563" s="9"/>
      <c r="V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</row>
    <row r="564" spans="1:49" x14ac:dyDescent="0.2">
      <c r="A564" s="5"/>
      <c r="B564" s="14"/>
      <c r="C564" s="37"/>
      <c r="D564" s="17"/>
      <c r="E564" s="5"/>
      <c r="F564" s="5"/>
      <c r="G564" s="5"/>
      <c r="H564" s="5"/>
      <c r="I564" s="5"/>
      <c r="J564" s="2"/>
      <c r="K564" s="2"/>
      <c r="N564" s="9"/>
      <c r="P564" s="5"/>
      <c r="Q564" s="5"/>
      <c r="R564" s="5"/>
      <c r="S564" s="5"/>
      <c r="T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 x14ac:dyDescent="0.2">
      <c r="A565" s="9"/>
      <c r="B565" s="36"/>
      <c r="C565" s="26"/>
      <c r="D565" s="26"/>
      <c r="E565" s="9"/>
      <c r="F565" s="9"/>
      <c r="G565" s="9"/>
      <c r="H565" s="9"/>
      <c r="I565" s="5"/>
      <c r="J565" s="2"/>
      <c r="K565" s="2"/>
      <c r="L565" s="31"/>
      <c r="N565" s="9"/>
      <c r="P565" s="5"/>
      <c r="Q565" s="5"/>
      <c r="R565" s="5"/>
      <c r="S565" s="5"/>
      <c r="T565" s="5"/>
      <c r="U565" s="9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 x14ac:dyDescent="0.2">
      <c r="A566" s="5"/>
      <c r="B566" s="14"/>
      <c r="C566" s="37"/>
      <c r="D566" s="17"/>
      <c r="E566" s="5"/>
      <c r="F566" s="5"/>
      <c r="G566" s="5"/>
      <c r="H566" s="5"/>
      <c r="I566" s="5"/>
      <c r="J566" s="2"/>
      <c r="K566" s="2"/>
      <c r="L566" s="33"/>
      <c r="O566" s="5"/>
      <c r="P566" s="5"/>
      <c r="Q566" s="5"/>
      <c r="R566" s="5"/>
      <c r="S566" s="5"/>
      <c r="T566" s="5"/>
      <c r="U566" s="9"/>
      <c r="V566" s="5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 x14ac:dyDescent="0.2">
      <c r="A567" s="5"/>
      <c r="B567" s="14"/>
      <c r="C567" s="37"/>
      <c r="D567" s="17"/>
      <c r="E567" s="5"/>
      <c r="F567" s="5"/>
      <c r="G567" s="5"/>
      <c r="H567" s="5"/>
      <c r="I567" s="5"/>
      <c r="J567" s="2"/>
      <c r="K567" s="2"/>
      <c r="L567" s="31"/>
      <c r="N567" s="9"/>
      <c r="P567" s="5"/>
      <c r="Q567" s="5"/>
      <c r="R567" s="5"/>
      <c r="S567" s="5"/>
      <c r="T567" s="5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 x14ac:dyDescent="0.2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2"/>
      <c r="L568" s="31"/>
      <c r="N568" s="9"/>
      <c r="P568" s="5"/>
      <c r="Q568" s="5"/>
      <c r="R568" s="5"/>
      <c r="S568" s="5"/>
      <c r="T568" s="5"/>
      <c r="U568" s="9"/>
      <c r="V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 x14ac:dyDescent="0.2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2"/>
      <c r="L569" s="31"/>
      <c r="O569" s="5"/>
      <c r="P569" s="5"/>
      <c r="Q569" s="5"/>
      <c r="R569" s="5"/>
      <c r="S569" s="5"/>
      <c r="T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 x14ac:dyDescent="0.2">
      <c r="A570" s="9"/>
      <c r="B570" s="36"/>
      <c r="C570" s="26"/>
      <c r="D570" s="26"/>
      <c r="E570" s="9"/>
      <c r="F570" s="9"/>
      <c r="G570" s="9"/>
      <c r="H570" s="9"/>
      <c r="I570" s="9"/>
      <c r="J570" s="8"/>
      <c r="K570" s="8"/>
      <c r="L570" s="31"/>
      <c r="O570" s="9"/>
      <c r="P570" s="9"/>
      <c r="Q570" s="9"/>
      <c r="R570" s="9"/>
      <c r="S570" s="9"/>
      <c r="T570" s="9"/>
      <c r="U570" s="9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W570"/>
    </row>
    <row r="571" spans="1:49" x14ac:dyDescent="0.2">
      <c r="A571" s="5"/>
      <c r="B571" s="14"/>
      <c r="C571" s="37"/>
      <c r="D571" s="17"/>
      <c r="E571" s="5"/>
      <c r="F571" s="5"/>
      <c r="G571" s="5"/>
      <c r="H571" s="5"/>
      <c r="I571" s="5"/>
      <c r="J571" s="2"/>
      <c r="K571" s="2"/>
      <c r="L571" s="31"/>
      <c r="N571" s="9"/>
      <c r="P571" s="5"/>
      <c r="Q571" s="5"/>
      <c r="R571" s="5"/>
      <c r="S571" s="5"/>
      <c r="T571" s="5"/>
      <c r="U571" s="9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W571"/>
    </row>
    <row r="572" spans="1:49" x14ac:dyDescent="0.2">
      <c r="A572" s="5"/>
      <c r="B572" s="14"/>
      <c r="C572" s="37"/>
      <c r="D572" s="17"/>
      <c r="E572" s="5"/>
      <c r="F572" s="5"/>
      <c r="G572" s="5"/>
      <c r="H572" s="5"/>
      <c r="I572" s="5"/>
      <c r="J572" s="2"/>
      <c r="K572" s="2"/>
      <c r="L572" s="31"/>
      <c r="N572" s="9"/>
      <c r="P572" s="5"/>
      <c r="Q572" s="5"/>
      <c r="R572" s="5"/>
      <c r="S572" s="5"/>
      <c r="T572" s="5"/>
      <c r="U572" s="9"/>
      <c r="V572" s="5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</row>
    <row r="573" spans="1:49" x14ac:dyDescent="0.2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2"/>
      <c r="L573" s="31"/>
      <c r="N573" s="9"/>
      <c r="P573" s="5"/>
      <c r="Q573" s="5"/>
      <c r="R573" s="5"/>
      <c r="S573" s="5"/>
      <c r="T573" s="5"/>
      <c r="V573" s="5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</row>
    <row r="574" spans="1:49" x14ac:dyDescent="0.2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2"/>
      <c r="L574" s="31"/>
      <c r="N574" s="9"/>
      <c r="P574" s="5"/>
      <c r="Q574" s="5"/>
      <c r="R574" s="5"/>
      <c r="S574" s="5"/>
      <c r="T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 x14ac:dyDescent="0.2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2"/>
      <c r="L575" s="33"/>
      <c r="N575" s="9"/>
      <c r="P575" s="5"/>
      <c r="Q575" s="5"/>
      <c r="R575" s="5"/>
      <c r="S575" s="5"/>
      <c r="T575" s="5"/>
      <c r="U575" s="9"/>
      <c r="V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 x14ac:dyDescent="0.2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2"/>
      <c r="L576" s="31"/>
      <c r="N576" s="9"/>
      <c r="P576" s="5"/>
      <c r="Q576" s="5"/>
      <c r="R576" s="5"/>
      <c r="S576" s="5"/>
      <c r="T576" s="5"/>
      <c r="V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 x14ac:dyDescent="0.2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2"/>
      <c r="L577" s="31"/>
      <c r="M577" s="28"/>
      <c r="N577" s="5"/>
      <c r="O577" s="5"/>
      <c r="P577" s="5"/>
      <c r="Q577" s="5"/>
      <c r="R577" s="5"/>
      <c r="S577" s="5"/>
      <c r="T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 x14ac:dyDescent="0.2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2"/>
      <c r="L578" s="31"/>
      <c r="N578" s="9"/>
      <c r="P578" s="5"/>
      <c r="Q578" s="5"/>
      <c r="R578" s="5"/>
      <c r="S578" s="5"/>
      <c r="T578" s="5"/>
      <c r="U578" s="9"/>
      <c r="V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 x14ac:dyDescent="0.2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2"/>
      <c r="L579" s="31"/>
      <c r="O579" s="5"/>
      <c r="P579" s="5"/>
      <c r="Q579" s="5"/>
      <c r="R579" s="5"/>
      <c r="S579" s="5"/>
      <c r="T579" s="5"/>
      <c r="V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 x14ac:dyDescent="0.2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2"/>
      <c r="L580" s="31"/>
      <c r="N580" s="9"/>
      <c r="P580" s="5"/>
      <c r="Q580" s="5"/>
      <c r="R580" s="5"/>
      <c r="S580" s="5"/>
      <c r="T580" s="5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 x14ac:dyDescent="0.2">
      <c r="A581" s="5"/>
      <c r="B581" s="13"/>
      <c r="C581" s="37"/>
      <c r="D581" s="17"/>
      <c r="E581" s="5"/>
      <c r="F581" s="5"/>
      <c r="G581" s="5"/>
      <c r="H581" s="5"/>
      <c r="I581" s="5"/>
      <c r="J581" s="2"/>
      <c r="K581" s="2"/>
      <c r="L581" s="31"/>
      <c r="N581" s="9"/>
      <c r="P581" s="5"/>
      <c r="Q581" s="5"/>
      <c r="R581" s="5"/>
      <c r="S581" s="5"/>
      <c r="T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 x14ac:dyDescent="0.2">
      <c r="A582" s="5"/>
      <c r="B582" s="14"/>
      <c r="C582" s="37"/>
      <c r="D582" s="17"/>
      <c r="E582" s="5"/>
      <c r="F582" s="5"/>
      <c r="G582" s="5"/>
      <c r="H582" s="5"/>
      <c r="I582" s="5"/>
      <c r="J582" s="2"/>
      <c r="K582" s="2"/>
      <c r="L582" s="33"/>
      <c r="O582" s="5"/>
      <c r="P582" s="5"/>
      <c r="Q582" s="5"/>
      <c r="R582" s="5"/>
      <c r="S582" s="5"/>
      <c r="T582" s="5"/>
      <c r="U582" s="9"/>
      <c r="V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 x14ac:dyDescent="0.2">
      <c r="A583" s="5"/>
      <c r="B583" s="14"/>
      <c r="C583" s="37"/>
      <c r="D583" s="17"/>
      <c r="E583" s="5"/>
      <c r="F583" s="5"/>
      <c r="G583" s="5"/>
      <c r="H583" s="5"/>
      <c r="I583" s="5"/>
      <c r="J583" s="2"/>
      <c r="K583" s="2"/>
      <c r="L583" s="31"/>
      <c r="O583" s="5"/>
      <c r="P583" s="5"/>
      <c r="Q583" s="5"/>
      <c r="R583" s="5"/>
      <c r="S583" s="5"/>
      <c r="T583" s="5"/>
      <c r="AR583"/>
      <c r="AS583"/>
      <c r="AT583"/>
      <c r="AU583"/>
      <c r="AV583"/>
      <c r="AW583"/>
    </row>
    <row r="584" spans="1:49" x14ac:dyDescent="0.2">
      <c r="A584" s="9"/>
      <c r="B584" s="36"/>
      <c r="C584" s="26"/>
      <c r="D584" s="26"/>
      <c r="E584" s="9"/>
      <c r="F584" s="9"/>
      <c r="G584" s="9"/>
      <c r="H584" s="9"/>
      <c r="I584" s="9"/>
      <c r="J584" s="8"/>
      <c r="K584" s="8"/>
      <c r="L584" s="31"/>
      <c r="O584" s="9"/>
      <c r="P584" s="9"/>
      <c r="Q584" s="9"/>
      <c r="R584" s="9"/>
      <c r="S584" s="9"/>
      <c r="T584" s="9"/>
      <c r="U584" s="9"/>
      <c r="AR584"/>
      <c r="AS584"/>
      <c r="AT584"/>
      <c r="AU584"/>
      <c r="AV584"/>
      <c r="AW584"/>
    </row>
    <row r="585" spans="1:49" x14ac:dyDescent="0.2">
      <c r="A585" s="9"/>
      <c r="B585" s="36"/>
      <c r="C585" s="26"/>
      <c r="D585" s="26"/>
      <c r="E585" s="9"/>
      <c r="F585" s="9"/>
      <c r="G585" s="9"/>
      <c r="H585" s="9"/>
      <c r="I585" s="9"/>
      <c r="J585" s="8"/>
      <c r="K585" s="8"/>
      <c r="P585" s="9"/>
      <c r="R585" s="9"/>
      <c r="T585" s="9"/>
      <c r="U585" s="9"/>
      <c r="V585" s="5"/>
      <c r="AR585"/>
      <c r="AS585"/>
      <c r="AT585"/>
      <c r="AU585"/>
      <c r="AV585"/>
      <c r="AW585"/>
    </row>
    <row r="586" spans="1:49" x14ac:dyDescent="0.2">
      <c r="A586" s="5"/>
      <c r="B586" s="14"/>
      <c r="C586" s="37"/>
      <c r="D586" s="17"/>
      <c r="E586" s="5"/>
      <c r="F586" s="5"/>
      <c r="G586" s="5"/>
      <c r="H586" s="5"/>
      <c r="I586" s="5"/>
      <c r="J586" s="2"/>
      <c r="K586" s="2"/>
      <c r="L586" s="31"/>
      <c r="N586" s="9"/>
      <c r="P586" s="5"/>
      <c r="Q586" s="5"/>
      <c r="R586" s="5"/>
      <c r="S586" s="5"/>
      <c r="T586" s="5"/>
      <c r="V586" s="5"/>
      <c r="AR586"/>
      <c r="AS586"/>
      <c r="AT586"/>
      <c r="AU586"/>
      <c r="AV586"/>
      <c r="AW586"/>
    </row>
    <row r="587" spans="1:49" x14ac:dyDescent="0.2">
      <c r="A587" s="5"/>
      <c r="B587" s="14"/>
      <c r="C587" s="37"/>
      <c r="D587" s="17"/>
      <c r="E587" s="5"/>
      <c r="F587" s="5"/>
      <c r="G587" s="5"/>
      <c r="H587" s="5"/>
      <c r="I587" s="5"/>
      <c r="J587" s="2"/>
      <c r="K587" s="2"/>
      <c r="L587" s="31"/>
      <c r="N587" s="9"/>
      <c r="P587" s="5"/>
      <c r="Q587" s="5"/>
      <c r="R587" s="5"/>
      <c r="S587" s="5"/>
      <c r="T587" s="5"/>
      <c r="AR587"/>
      <c r="AS587"/>
      <c r="AT587"/>
      <c r="AU587"/>
      <c r="AV587"/>
      <c r="AW587"/>
    </row>
    <row r="588" spans="1:49" x14ac:dyDescent="0.2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2"/>
      <c r="L588" s="31"/>
      <c r="N588" s="9"/>
      <c r="P588" s="5"/>
      <c r="Q588" s="5"/>
      <c r="R588" s="5"/>
      <c r="S588" s="5"/>
      <c r="T588" s="5"/>
      <c r="U588" s="9"/>
      <c r="V588" s="5"/>
      <c r="AR588"/>
      <c r="AS588"/>
      <c r="AT588"/>
      <c r="AU588"/>
      <c r="AV588"/>
      <c r="AW588"/>
    </row>
    <row r="589" spans="1:49" x14ac:dyDescent="0.2">
      <c r="A589" s="35"/>
      <c r="B589" s="14"/>
      <c r="C589" s="37"/>
      <c r="D589" s="17"/>
      <c r="E589" s="5"/>
      <c r="F589" s="5"/>
      <c r="G589" s="5"/>
      <c r="H589" s="5"/>
      <c r="I589" s="5"/>
      <c r="J589" s="2"/>
      <c r="K589" s="2"/>
      <c r="L589" s="31"/>
      <c r="N589" s="9"/>
      <c r="P589" s="5"/>
      <c r="Q589" s="5"/>
      <c r="R589" s="5"/>
      <c r="S589" s="5"/>
      <c r="T589" s="5"/>
      <c r="V589" s="5"/>
      <c r="AR589"/>
      <c r="AS589"/>
      <c r="AT589"/>
      <c r="AU589"/>
      <c r="AV589"/>
      <c r="AW589"/>
    </row>
    <row r="590" spans="1:49" x14ac:dyDescent="0.2">
      <c r="A590" s="5"/>
      <c r="B590" s="14"/>
      <c r="C590" s="37"/>
      <c r="D590" s="17"/>
      <c r="E590" s="5"/>
      <c r="F590" s="5"/>
      <c r="G590" s="5"/>
      <c r="H590" s="5"/>
      <c r="I590" s="5"/>
      <c r="J590" s="2"/>
      <c r="K590" s="2"/>
      <c r="L590" s="31"/>
      <c r="M590" s="28"/>
      <c r="N590" s="5"/>
      <c r="O590" s="5"/>
      <c r="P590" s="5"/>
      <c r="Q590" s="5"/>
      <c r="R590" s="5"/>
      <c r="S590" s="5"/>
      <c r="T590" s="5"/>
      <c r="V590" s="5"/>
      <c r="AR590"/>
      <c r="AS590"/>
      <c r="AT590"/>
      <c r="AU590"/>
      <c r="AV590"/>
      <c r="AW590"/>
    </row>
    <row r="591" spans="1:49" x14ac:dyDescent="0.2">
      <c r="A591" s="5"/>
      <c r="B591" s="14"/>
      <c r="C591" s="37"/>
      <c r="D591" s="17"/>
      <c r="E591" s="5"/>
      <c r="F591" s="5"/>
      <c r="G591" s="5"/>
      <c r="H591" s="5"/>
      <c r="I591" s="5"/>
      <c r="J591" s="2"/>
      <c r="K591" s="2"/>
      <c r="N591" s="9"/>
      <c r="Q591" s="5"/>
      <c r="S591" s="5"/>
      <c r="V591" s="5"/>
      <c r="AR591"/>
      <c r="AS591"/>
      <c r="AT591"/>
      <c r="AU591"/>
      <c r="AV591"/>
      <c r="AW591"/>
    </row>
    <row r="592" spans="1:49" x14ac:dyDescent="0.2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2"/>
      <c r="L592" s="31"/>
      <c r="N592" s="9"/>
      <c r="P592" s="5"/>
      <c r="Q592" s="5"/>
      <c r="R592" s="5"/>
      <c r="S592" s="5"/>
      <c r="T592" s="5"/>
      <c r="AR592"/>
      <c r="AS592"/>
      <c r="AT592"/>
      <c r="AU592"/>
      <c r="AV592"/>
      <c r="AW592"/>
    </row>
    <row r="593" spans="1:49" x14ac:dyDescent="0.2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2"/>
      <c r="L593" s="33"/>
      <c r="N593" s="9"/>
      <c r="P593" s="5"/>
      <c r="Q593" s="5"/>
      <c r="R593" s="5"/>
      <c r="S593" s="5"/>
      <c r="T593" s="5"/>
      <c r="U593" s="9"/>
      <c r="AR593"/>
      <c r="AS593"/>
      <c r="AT593"/>
      <c r="AU593"/>
      <c r="AV593"/>
      <c r="AW593"/>
    </row>
    <row r="594" spans="1:49" x14ac:dyDescent="0.2">
      <c r="A594" s="9"/>
      <c r="B594" s="36"/>
      <c r="C594" s="26"/>
      <c r="D594" s="26"/>
      <c r="E594" s="9"/>
      <c r="F594" s="9"/>
      <c r="G594" s="9"/>
      <c r="H594" s="9"/>
      <c r="I594" s="5"/>
      <c r="J594" s="2"/>
      <c r="K594" s="2"/>
      <c r="L594" s="31"/>
      <c r="N594" s="9"/>
      <c r="P594" s="5"/>
      <c r="Q594" s="5"/>
      <c r="R594" s="5"/>
      <c r="S594" s="5"/>
      <c r="T594" s="5"/>
      <c r="U594" s="9"/>
      <c r="AR594"/>
      <c r="AS594"/>
      <c r="AT594"/>
      <c r="AU594"/>
      <c r="AV594"/>
      <c r="AW594"/>
    </row>
    <row r="595" spans="1:49" x14ac:dyDescent="0.2">
      <c r="A595" s="5"/>
      <c r="B595" s="14"/>
      <c r="C595" s="37"/>
      <c r="D595" s="17"/>
      <c r="E595" s="5"/>
      <c r="F595" s="5"/>
      <c r="G595" s="5"/>
      <c r="H595" s="5"/>
      <c r="I595" s="5"/>
      <c r="J595" s="2"/>
      <c r="K595" s="2"/>
      <c r="L595" s="31"/>
      <c r="N595" s="9"/>
      <c r="P595" s="5"/>
      <c r="Q595" s="5"/>
      <c r="R595" s="5"/>
      <c r="S595" s="5"/>
      <c r="T595" s="5"/>
      <c r="U595" s="9"/>
      <c r="V595" s="5"/>
      <c r="AR595"/>
      <c r="AS595"/>
      <c r="AT595"/>
      <c r="AU595"/>
      <c r="AV595"/>
      <c r="AW595"/>
    </row>
    <row r="596" spans="1:49" x14ac:dyDescent="0.2">
      <c r="A596" s="5"/>
      <c r="B596" s="13"/>
      <c r="C596" s="37"/>
      <c r="D596" s="17"/>
      <c r="E596" s="5"/>
      <c r="F596" s="5"/>
      <c r="G596" s="5"/>
      <c r="H596" s="5"/>
      <c r="I596" s="5"/>
      <c r="J596" s="2"/>
      <c r="K596" s="2"/>
      <c r="L596" s="33"/>
      <c r="N596" s="9"/>
      <c r="P596" s="5"/>
      <c r="Q596" s="5"/>
      <c r="R596" s="5"/>
      <c r="S596" s="5"/>
      <c r="T596" s="5"/>
      <c r="AR596"/>
      <c r="AS596"/>
      <c r="AT596"/>
      <c r="AU596"/>
      <c r="AV596"/>
      <c r="AW596"/>
    </row>
    <row r="597" spans="1:49" x14ac:dyDescent="0.2">
      <c r="A597" s="9"/>
      <c r="B597" s="13"/>
      <c r="C597" s="26"/>
      <c r="D597" s="26"/>
      <c r="E597" s="9"/>
      <c r="F597" s="9"/>
      <c r="G597" s="9"/>
      <c r="H597" s="9"/>
      <c r="I597" s="9"/>
      <c r="J597" s="8"/>
      <c r="K597" s="8"/>
      <c r="L597" s="31"/>
      <c r="O597" s="9"/>
      <c r="P597" s="9"/>
      <c r="Q597" s="9"/>
      <c r="R597" s="9"/>
      <c r="S597" s="9"/>
      <c r="T597" s="9"/>
      <c r="U597" s="9"/>
      <c r="AR597"/>
      <c r="AS597"/>
      <c r="AT597"/>
      <c r="AU597"/>
      <c r="AV597"/>
      <c r="AW597"/>
    </row>
    <row r="598" spans="1:49" x14ac:dyDescent="0.2">
      <c r="A598" s="5"/>
      <c r="B598" s="14"/>
      <c r="C598" s="37"/>
      <c r="D598" s="17"/>
      <c r="E598" s="5"/>
      <c r="F598" s="5"/>
      <c r="G598" s="5"/>
      <c r="H598" s="5"/>
      <c r="I598" s="5"/>
      <c r="J598" s="2"/>
      <c r="K598" s="2"/>
      <c r="L598" s="31"/>
      <c r="N598" s="9"/>
      <c r="P598" s="5"/>
      <c r="Q598" s="5"/>
      <c r="R598" s="5"/>
      <c r="S598" s="5"/>
      <c r="T598" s="5"/>
      <c r="U598" s="9"/>
      <c r="AR598"/>
      <c r="AS598"/>
      <c r="AT598"/>
      <c r="AU598"/>
      <c r="AV598"/>
      <c r="AW598"/>
    </row>
    <row r="599" spans="1:49" x14ac:dyDescent="0.2">
      <c r="A599" s="5"/>
      <c r="B599" s="14"/>
      <c r="C599" s="37"/>
      <c r="D599" s="17"/>
      <c r="E599" s="5"/>
      <c r="F599" s="5"/>
      <c r="G599" s="5"/>
      <c r="H599" s="5"/>
      <c r="I599" s="5"/>
      <c r="J599" s="2"/>
      <c r="K599" s="2"/>
      <c r="L599" s="31"/>
      <c r="N599" s="9"/>
      <c r="P599" s="5"/>
      <c r="Q599" s="5"/>
      <c r="R599" s="5"/>
      <c r="S599" s="5"/>
      <c r="T599" s="5"/>
      <c r="V599" s="5"/>
      <c r="AR599"/>
      <c r="AS599"/>
      <c r="AT599"/>
      <c r="AU599"/>
      <c r="AV599"/>
      <c r="AW599"/>
    </row>
    <row r="600" spans="1:49" x14ac:dyDescent="0.2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2"/>
      <c r="L600" s="31"/>
      <c r="N600" s="9"/>
      <c r="P600" s="5"/>
      <c r="Q600" s="5"/>
      <c r="R600" s="5"/>
      <c r="S600" s="5"/>
      <c r="T600" s="5"/>
      <c r="V600" s="5"/>
    </row>
    <row r="601" spans="1:49" x14ac:dyDescent="0.2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2"/>
      <c r="L601" s="31"/>
      <c r="N601" s="9"/>
      <c r="P601" s="5"/>
      <c r="Q601" s="5"/>
      <c r="R601" s="5"/>
      <c r="S601" s="5"/>
      <c r="T601" s="5"/>
      <c r="V601" s="5"/>
    </row>
    <row r="602" spans="1:49" x14ac:dyDescent="0.2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2"/>
      <c r="L602" s="31"/>
      <c r="N602" s="9"/>
      <c r="P602" s="5"/>
      <c r="Q602" s="5"/>
      <c r="R602" s="5"/>
      <c r="S602" s="5"/>
      <c r="T602" s="5"/>
      <c r="V602" s="5"/>
    </row>
    <row r="603" spans="1:49" x14ac:dyDescent="0.2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2"/>
      <c r="L603" s="31"/>
      <c r="O603" s="5"/>
      <c r="P603" s="5"/>
      <c r="Q603" s="5"/>
      <c r="R603" s="5"/>
      <c r="S603" s="5"/>
      <c r="T603" s="5"/>
      <c r="V603" s="5"/>
    </row>
    <row r="604" spans="1:49" x14ac:dyDescent="0.2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2"/>
      <c r="L604" s="31"/>
      <c r="O604" s="5"/>
      <c r="P604" s="5"/>
      <c r="Q604" s="5"/>
      <c r="R604" s="5"/>
      <c r="S604" s="5"/>
      <c r="T604" s="5"/>
      <c r="V604" s="5"/>
    </row>
    <row r="605" spans="1:49" x14ac:dyDescent="0.2">
      <c r="A605" s="5"/>
      <c r="B605" s="13"/>
      <c r="C605" s="37"/>
      <c r="D605" s="17"/>
      <c r="E605" s="5"/>
      <c r="F605" s="5"/>
      <c r="G605" s="5"/>
      <c r="H605" s="5"/>
      <c r="I605" s="5"/>
      <c r="J605" s="2"/>
      <c r="K605" s="2"/>
      <c r="L605" s="33"/>
      <c r="N605" s="9"/>
      <c r="P605" s="5"/>
      <c r="Q605" s="5"/>
      <c r="R605" s="5"/>
      <c r="S605" s="5"/>
      <c r="T605" s="5"/>
      <c r="V605" s="5"/>
    </row>
    <row r="606" spans="1:49" x14ac:dyDescent="0.2">
      <c r="A606" s="5"/>
      <c r="B606" s="14"/>
      <c r="C606" s="37"/>
      <c r="D606" s="17"/>
      <c r="E606" s="5"/>
      <c r="F606" s="5"/>
      <c r="G606" s="5"/>
      <c r="H606" s="5"/>
      <c r="I606" s="5"/>
      <c r="J606" s="2"/>
      <c r="K606" s="2"/>
      <c r="L606" s="31"/>
      <c r="N606" s="9"/>
      <c r="P606" s="5"/>
      <c r="Q606" s="5"/>
      <c r="R606" s="5"/>
      <c r="S606" s="5"/>
      <c r="T606" s="5"/>
    </row>
    <row r="607" spans="1:49" x14ac:dyDescent="0.2">
      <c r="A607" s="9"/>
      <c r="B607" s="36"/>
      <c r="C607" s="26"/>
      <c r="D607" s="26"/>
      <c r="E607" s="9"/>
      <c r="F607" s="9"/>
      <c r="G607" s="9"/>
      <c r="H607" s="9"/>
      <c r="I607" s="9"/>
      <c r="J607" s="8"/>
      <c r="K607" s="8"/>
      <c r="L607" s="31"/>
      <c r="O607" s="9"/>
      <c r="P607" s="9"/>
      <c r="Q607" s="9"/>
      <c r="R607" s="9"/>
      <c r="S607" s="9"/>
      <c r="T607" s="9"/>
      <c r="U607" s="9"/>
    </row>
    <row r="608" spans="1:49" x14ac:dyDescent="0.2">
      <c r="A608" s="5"/>
      <c r="B608" s="14"/>
      <c r="C608" s="37"/>
      <c r="D608" s="17"/>
      <c r="E608" s="5"/>
      <c r="F608" s="5"/>
      <c r="G608" s="5"/>
      <c r="H608" s="5"/>
      <c r="I608" s="5"/>
      <c r="J608" s="2"/>
      <c r="K608" s="2"/>
      <c r="L608" s="31"/>
      <c r="N608" s="9"/>
      <c r="P608" s="5"/>
      <c r="Q608" s="5"/>
      <c r="R608" s="5"/>
      <c r="S608" s="5"/>
      <c r="T608" s="5"/>
      <c r="U608" s="9"/>
    </row>
    <row r="609" spans="1:43" x14ac:dyDescent="0.2">
      <c r="A609" s="9"/>
      <c r="B609" s="36"/>
      <c r="C609" s="26"/>
      <c r="D609" s="26"/>
      <c r="E609" s="9"/>
      <c r="F609" s="9"/>
      <c r="G609" s="9"/>
      <c r="H609" s="9"/>
      <c r="I609" s="9"/>
      <c r="J609" s="8"/>
      <c r="L609" s="32"/>
      <c r="N609" s="9"/>
      <c r="P609" s="9"/>
      <c r="Q609" s="9"/>
      <c r="R609" s="9"/>
      <c r="S609" s="9"/>
      <c r="T609" s="9"/>
      <c r="U609" s="9"/>
    </row>
    <row r="610" spans="1:43" x14ac:dyDescent="0.2">
      <c r="A610" s="5"/>
      <c r="B610" s="14"/>
      <c r="C610" s="37"/>
      <c r="D610" s="17"/>
      <c r="E610" s="5"/>
      <c r="F610" s="5"/>
      <c r="G610" s="5"/>
      <c r="H610" s="5"/>
      <c r="I610" s="5"/>
      <c r="J610" s="2"/>
      <c r="K610" s="2"/>
      <c r="L610" s="31"/>
      <c r="N610" s="9"/>
      <c r="P610" s="5"/>
      <c r="Q610" s="5"/>
      <c r="R610" s="5"/>
      <c r="S610" s="5"/>
      <c r="T610" s="5"/>
      <c r="U610" s="9"/>
    </row>
    <row r="611" spans="1:43" x14ac:dyDescent="0.2">
      <c r="A611" s="5"/>
      <c r="B611" s="14"/>
      <c r="C611" s="37"/>
      <c r="D611" s="17"/>
      <c r="E611" s="5"/>
      <c r="F611" s="5"/>
      <c r="G611" s="5"/>
      <c r="H611" s="5"/>
      <c r="I611" s="5"/>
      <c r="J611" s="2"/>
      <c r="K611" s="2"/>
      <c r="L611" s="31"/>
      <c r="O611" s="5"/>
      <c r="P611" s="5"/>
      <c r="Q611" s="5"/>
      <c r="R611" s="5"/>
      <c r="S611" s="5"/>
      <c r="T611" s="5"/>
      <c r="U611" s="9"/>
      <c r="V611" s="5"/>
    </row>
    <row r="612" spans="1:43" x14ac:dyDescent="0.2">
      <c r="A612" s="35"/>
      <c r="B612" s="14"/>
      <c r="C612" s="37"/>
      <c r="D612" s="17"/>
      <c r="E612" s="5"/>
      <c r="F612" s="5"/>
      <c r="G612" s="5"/>
      <c r="H612" s="5"/>
      <c r="I612" s="5"/>
      <c r="J612" s="2"/>
      <c r="K612" s="2"/>
      <c r="L612" s="31"/>
      <c r="N612" s="9"/>
      <c r="P612" s="5"/>
      <c r="Q612" s="5"/>
      <c r="R612" s="5"/>
      <c r="S612" s="5"/>
      <c r="T612" s="5"/>
    </row>
    <row r="613" spans="1:43" x14ac:dyDescent="0.2">
      <c r="A613" s="9"/>
      <c r="B613" s="13"/>
      <c r="C613" s="26"/>
      <c r="D613" s="26"/>
      <c r="E613" s="9"/>
      <c r="F613" s="9"/>
      <c r="G613" s="9"/>
      <c r="H613" s="9"/>
      <c r="I613" s="9"/>
      <c r="J613" s="8"/>
      <c r="K613" s="8"/>
      <c r="L613" s="31"/>
      <c r="O613" s="9"/>
      <c r="P613" s="9"/>
      <c r="Q613" s="9"/>
      <c r="R613" s="9"/>
      <c r="S613" s="9"/>
      <c r="T613" s="9"/>
      <c r="U613" s="9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</row>
    <row r="614" spans="1:43" x14ac:dyDescent="0.2">
      <c r="A614" s="5"/>
      <c r="B614" s="14"/>
      <c r="C614" s="37"/>
      <c r="D614" s="17"/>
      <c r="E614" s="5"/>
      <c r="F614" s="5"/>
      <c r="G614" s="5"/>
      <c r="H614" s="5"/>
      <c r="I614" s="5"/>
      <c r="J614" s="2"/>
      <c r="K614" s="2"/>
      <c r="L614" s="31"/>
      <c r="N614" s="9"/>
      <c r="P614" s="5"/>
      <c r="Q614" s="5"/>
      <c r="R614" s="5"/>
      <c r="S614" s="5"/>
      <c r="T614" s="5"/>
      <c r="U614" s="9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</row>
    <row r="615" spans="1:43" x14ac:dyDescent="0.2">
      <c r="A615" s="5"/>
      <c r="B615" s="14"/>
      <c r="C615" s="37"/>
      <c r="D615" s="17"/>
      <c r="E615" s="5"/>
      <c r="F615" s="5"/>
      <c r="G615" s="5"/>
      <c r="H615" s="5"/>
      <c r="I615" s="5"/>
      <c r="J615" s="2"/>
      <c r="K615" s="2"/>
      <c r="L615" s="33"/>
      <c r="N615" s="9"/>
      <c r="P615" s="5"/>
      <c r="Q615" s="5"/>
      <c r="R615" s="5"/>
      <c r="S615" s="5"/>
      <c r="T615" s="5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 x14ac:dyDescent="0.2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2"/>
      <c r="L616" s="33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 x14ac:dyDescent="0.2">
      <c r="A617" s="9"/>
      <c r="B617" s="36"/>
      <c r="C617" s="26"/>
      <c r="D617" s="26"/>
      <c r="E617" s="9"/>
      <c r="F617" s="9"/>
      <c r="G617" s="9"/>
      <c r="H617" s="9"/>
      <c r="I617" s="9"/>
      <c r="J617" s="8"/>
      <c r="K617" s="8"/>
      <c r="L617" s="31"/>
      <c r="O617" s="9"/>
      <c r="P617" s="9"/>
      <c r="Q617" s="9"/>
      <c r="R617" s="9"/>
      <c r="S617" s="9"/>
      <c r="T617" s="9"/>
      <c r="U617" s="9"/>
      <c r="V617" s="5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 x14ac:dyDescent="0.2">
      <c r="A618" s="5"/>
      <c r="B618" s="13"/>
      <c r="C618" s="37"/>
      <c r="D618" s="17"/>
      <c r="E618" s="5"/>
      <c r="F618" s="5"/>
      <c r="G618" s="5"/>
      <c r="H618" s="5"/>
      <c r="I618" s="5"/>
      <c r="J618" s="2"/>
      <c r="K618" s="2"/>
      <c r="L618" s="33"/>
      <c r="N618" s="9"/>
      <c r="P618" s="5"/>
      <c r="Q618" s="5"/>
      <c r="R618" s="5"/>
      <c r="S618" s="5"/>
      <c r="T618" s="5"/>
      <c r="V618" s="5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 x14ac:dyDescent="0.2">
      <c r="A619" s="5"/>
      <c r="B619" s="14"/>
      <c r="C619" s="37"/>
      <c r="D619" s="17"/>
      <c r="E619" s="5"/>
      <c r="F619" s="5"/>
      <c r="G619" s="5"/>
      <c r="H619" s="5"/>
      <c r="I619" s="5"/>
      <c r="J619" s="2"/>
      <c r="K619" s="2"/>
      <c r="L619" s="31"/>
      <c r="N619" s="9"/>
      <c r="P619" s="5"/>
      <c r="Q619" s="5"/>
      <c r="R619" s="5"/>
      <c r="S619" s="5"/>
      <c r="T619" s="5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 x14ac:dyDescent="0.2">
      <c r="A620" s="5"/>
      <c r="B620" s="14"/>
      <c r="C620" s="37"/>
      <c r="D620" s="17"/>
      <c r="E620" s="5"/>
      <c r="F620" s="5"/>
      <c r="G620" s="5"/>
      <c r="H620" s="5"/>
      <c r="I620" s="5"/>
      <c r="J620" s="2"/>
      <c r="K620" s="2"/>
      <c r="L620" s="31"/>
      <c r="O620" s="5"/>
      <c r="P620" s="5"/>
      <c r="Q620" s="5"/>
      <c r="R620" s="5"/>
      <c r="S620" s="5"/>
      <c r="T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 x14ac:dyDescent="0.2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2"/>
      <c r="L621" s="31"/>
      <c r="O621" s="5"/>
      <c r="P621" s="5"/>
      <c r="Q621" s="5"/>
      <c r="R621" s="5"/>
      <c r="S621" s="5"/>
      <c r="T621" s="5"/>
      <c r="U621" s="9"/>
      <c r="V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 x14ac:dyDescent="0.2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2"/>
      <c r="L622" s="31"/>
      <c r="N622" s="9"/>
      <c r="P622" s="5"/>
      <c r="Q622" s="5"/>
      <c r="R622" s="5"/>
      <c r="S622" s="5"/>
      <c r="T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 x14ac:dyDescent="0.2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2"/>
      <c r="L623" s="31"/>
      <c r="N623" s="9"/>
      <c r="P623" s="5"/>
      <c r="Q623" s="5"/>
      <c r="R623" s="5"/>
      <c r="S623" s="5"/>
      <c r="T623" s="5"/>
      <c r="U623" s="9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 x14ac:dyDescent="0.2">
      <c r="A624" s="9"/>
      <c r="B624" s="36"/>
      <c r="C624" s="26"/>
      <c r="D624" s="26"/>
      <c r="E624" s="9"/>
      <c r="F624" s="9"/>
      <c r="G624" s="9"/>
      <c r="H624" s="9"/>
      <c r="I624" s="9"/>
      <c r="J624" s="8"/>
      <c r="K624" s="8"/>
      <c r="L624" s="31"/>
      <c r="O624" s="9"/>
      <c r="P624" s="9"/>
      <c r="Q624" s="9"/>
      <c r="R624" s="9"/>
      <c r="S624" s="9"/>
      <c r="T624" s="9"/>
      <c r="U624" s="9"/>
      <c r="V624" s="5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 x14ac:dyDescent="0.2">
      <c r="A625" s="35"/>
      <c r="B625" s="14"/>
      <c r="C625" s="37"/>
      <c r="D625" s="17"/>
      <c r="E625" s="5"/>
      <c r="F625" s="5"/>
      <c r="G625" s="5"/>
      <c r="H625" s="5"/>
      <c r="I625" s="5"/>
      <c r="J625" s="2"/>
      <c r="K625" s="2"/>
      <c r="L625" s="31"/>
      <c r="N625" s="9"/>
      <c r="P625" s="5"/>
      <c r="Q625" s="5"/>
      <c r="R625" s="5"/>
      <c r="S625" s="5"/>
      <c r="T625" s="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 x14ac:dyDescent="0.2">
      <c r="A626" s="9"/>
      <c r="B626" s="13"/>
      <c r="C626" s="26"/>
      <c r="D626" s="26"/>
      <c r="E626" s="9"/>
      <c r="F626" s="9"/>
      <c r="G626" s="9"/>
      <c r="H626" s="9"/>
      <c r="I626" s="9"/>
      <c r="J626" s="8"/>
      <c r="K626" s="8"/>
      <c r="O626" s="9"/>
      <c r="P626" s="9"/>
      <c r="Q626" s="9"/>
      <c r="R626" s="9"/>
      <c r="S626" s="9"/>
      <c r="T626" s="9"/>
      <c r="U626" s="9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 x14ac:dyDescent="0.2">
      <c r="A627" s="5"/>
      <c r="B627" s="14"/>
      <c r="C627" s="37"/>
      <c r="D627" s="17"/>
      <c r="E627" s="5"/>
      <c r="F627" s="5"/>
      <c r="G627" s="5"/>
      <c r="H627" s="5"/>
      <c r="I627" s="5"/>
      <c r="J627" s="2"/>
      <c r="K627" s="2"/>
      <c r="L627" s="33"/>
      <c r="N627" s="9"/>
      <c r="P627" s="5"/>
      <c r="Q627" s="5"/>
      <c r="R627" s="5"/>
      <c r="S627" s="5"/>
      <c r="T627" s="5"/>
      <c r="U627" s="9"/>
      <c r="V627" s="5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 x14ac:dyDescent="0.2">
      <c r="A628" s="5"/>
      <c r="B628" s="14"/>
      <c r="C628" s="37"/>
      <c r="D628" s="17"/>
      <c r="E628" s="5"/>
      <c r="F628" s="5"/>
      <c r="G628" s="5"/>
      <c r="H628" s="5"/>
      <c r="I628" s="5"/>
      <c r="J628" s="2"/>
      <c r="K628" s="2"/>
      <c r="L628" s="31"/>
      <c r="N628" s="9"/>
      <c r="P628" s="5"/>
      <c r="Q628" s="5"/>
      <c r="R628" s="5"/>
      <c r="S628" s="5"/>
      <c r="T628" s="5"/>
      <c r="V628" s="5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 x14ac:dyDescent="0.2">
      <c r="A629" s="5"/>
      <c r="B629" s="13"/>
      <c r="C629" s="37"/>
      <c r="D629" s="17"/>
      <c r="E629" s="5"/>
      <c r="F629" s="5"/>
      <c r="G629" s="5"/>
      <c r="H629" s="5"/>
      <c r="I629" s="5"/>
      <c r="J629" s="2"/>
      <c r="K629" s="2"/>
      <c r="L629" s="33"/>
      <c r="N629" s="9"/>
      <c r="P629" s="5"/>
      <c r="Q629" s="5"/>
      <c r="R629" s="5"/>
      <c r="S629" s="5"/>
      <c r="T629" s="5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 x14ac:dyDescent="0.2">
      <c r="A630" s="5"/>
      <c r="B630" s="14"/>
      <c r="C630" s="37"/>
      <c r="D630" s="17"/>
      <c r="E630" s="5"/>
      <c r="F630" s="5"/>
      <c r="G630" s="5"/>
      <c r="H630" s="5"/>
      <c r="I630" s="5"/>
      <c r="J630" s="2"/>
      <c r="K630" s="2"/>
      <c r="L630" s="31"/>
      <c r="N630" s="9"/>
      <c r="P630" s="5"/>
      <c r="Q630" s="5"/>
      <c r="R630" s="5"/>
      <c r="S630" s="5"/>
      <c r="T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</row>
    <row r="631" spans="1:49" x14ac:dyDescent="0.2">
      <c r="A631" s="5"/>
      <c r="B631" s="14"/>
      <c r="C631" s="37"/>
      <c r="D631" s="17"/>
      <c r="E631" s="5"/>
      <c r="F631" s="5"/>
      <c r="G631" s="5"/>
      <c r="H631" s="5"/>
      <c r="I631" s="5"/>
      <c r="J631" s="2"/>
      <c r="K631" s="2"/>
      <c r="L631" s="33"/>
      <c r="N631" s="9"/>
      <c r="P631" s="5"/>
      <c r="Q631" s="5"/>
      <c r="R631" s="5"/>
      <c r="S631" s="5"/>
      <c r="T631" s="5"/>
      <c r="U631" s="9"/>
      <c r="V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</row>
    <row r="632" spans="1:49" x14ac:dyDescent="0.2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2"/>
      <c r="L632" s="31"/>
      <c r="M632" s="28"/>
      <c r="N632" s="5"/>
      <c r="O632" s="5"/>
      <c r="P632" s="5"/>
      <c r="Q632" s="5"/>
      <c r="R632" s="5"/>
      <c r="S632" s="5"/>
      <c r="T632" s="5"/>
      <c r="V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 x14ac:dyDescent="0.2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2"/>
      <c r="L633" s="31"/>
      <c r="O633" s="5"/>
      <c r="P633" s="5"/>
      <c r="Q633" s="5"/>
      <c r="R633" s="5"/>
      <c r="S633" s="5"/>
      <c r="T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 x14ac:dyDescent="0.2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2"/>
      <c r="L634" s="31"/>
      <c r="N634" s="9"/>
      <c r="P634" s="5"/>
      <c r="Q634" s="5"/>
      <c r="R634" s="5"/>
      <c r="S634" s="5"/>
      <c r="T634" s="5"/>
      <c r="U634" s="9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 x14ac:dyDescent="0.2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2"/>
      <c r="L635" s="31"/>
      <c r="N635" s="9"/>
      <c r="P635" s="5"/>
      <c r="Q635" s="5"/>
      <c r="R635" s="5"/>
      <c r="S635" s="5"/>
      <c r="T635" s="5"/>
      <c r="U635" s="9"/>
      <c r="V635" s="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 x14ac:dyDescent="0.2">
      <c r="A636" s="5"/>
      <c r="B636" s="13"/>
      <c r="C636" s="37"/>
      <c r="D636" s="17"/>
      <c r="E636" s="5"/>
      <c r="F636" s="5"/>
      <c r="G636" s="5"/>
      <c r="H636" s="5"/>
      <c r="I636" s="5"/>
      <c r="J636" s="2"/>
      <c r="K636" s="2"/>
      <c r="N636" s="9"/>
      <c r="Q636" s="5"/>
      <c r="S636" s="5"/>
      <c r="T636" s="5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 x14ac:dyDescent="0.2">
      <c r="A637" s="9"/>
      <c r="B637" s="36"/>
      <c r="C637" s="26"/>
      <c r="D637" s="26"/>
      <c r="E637" s="9"/>
      <c r="F637" s="9"/>
      <c r="G637" s="9"/>
      <c r="H637" s="9"/>
      <c r="I637" s="9"/>
      <c r="J637" s="8"/>
      <c r="K637" s="8"/>
      <c r="L637" s="31"/>
      <c r="O637" s="9"/>
      <c r="P637" s="9"/>
      <c r="Q637" s="9"/>
      <c r="R637" s="9"/>
      <c r="S637" s="9"/>
      <c r="T637" s="9"/>
      <c r="U637" s="9"/>
      <c r="AR637"/>
      <c r="AS637"/>
      <c r="AT637"/>
      <c r="AU637"/>
      <c r="AV637"/>
      <c r="AW637"/>
    </row>
    <row r="638" spans="1:49" x14ac:dyDescent="0.2">
      <c r="A638" s="9"/>
      <c r="B638" s="36"/>
      <c r="C638" s="26"/>
      <c r="D638" s="26"/>
      <c r="E638" s="9"/>
      <c r="F638" s="9"/>
      <c r="G638" s="9"/>
      <c r="H638" s="9"/>
      <c r="I638" s="5"/>
      <c r="J638" s="2"/>
      <c r="K638" s="2"/>
      <c r="L638" s="31"/>
      <c r="N638" s="9"/>
      <c r="P638" s="5"/>
      <c r="Q638" s="5"/>
      <c r="R638" s="5"/>
      <c r="S638" s="5"/>
      <c r="T638" s="5"/>
      <c r="U638" s="9"/>
      <c r="V638" s="5"/>
      <c r="AR638"/>
      <c r="AS638"/>
      <c r="AT638"/>
      <c r="AU638"/>
      <c r="AV638"/>
      <c r="AW638"/>
    </row>
    <row r="639" spans="1:49" x14ac:dyDescent="0.2">
      <c r="A639" s="5"/>
      <c r="B639" s="14"/>
      <c r="C639" s="37"/>
      <c r="D639" s="17"/>
      <c r="E639" s="5"/>
      <c r="F639" s="5"/>
      <c r="G639" s="5"/>
      <c r="H639" s="5"/>
      <c r="I639" s="5"/>
      <c r="J639" s="2"/>
      <c r="K639" s="2"/>
      <c r="L639" s="31"/>
      <c r="N639" s="9"/>
      <c r="P639" s="5"/>
      <c r="Q639" s="5"/>
      <c r="R639" s="5"/>
      <c r="S639" s="5"/>
      <c r="T639" s="5"/>
      <c r="V639" s="5"/>
      <c r="AR639"/>
      <c r="AS639"/>
      <c r="AT639"/>
      <c r="AU639"/>
      <c r="AV639"/>
      <c r="AW639"/>
    </row>
    <row r="640" spans="1:49" x14ac:dyDescent="0.2">
      <c r="A640" s="5"/>
      <c r="B640" s="14"/>
      <c r="C640" s="37"/>
      <c r="D640" s="17"/>
      <c r="E640" s="5"/>
      <c r="F640" s="5"/>
      <c r="G640" s="5"/>
      <c r="H640" s="5"/>
      <c r="I640" s="5"/>
      <c r="J640" s="2"/>
      <c r="K640" s="2"/>
      <c r="L640" s="31"/>
      <c r="N640" s="9"/>
      <c r="P640" s="5"/>
      <c r="Q640" s="5"/>
      <c r="R640" s="5"/>
      <c r="S640" s="5"/>
      <c r="T640" s="5"/>
      <c r="V640" s="5"/>
      <c r="AR640"/>
      <c r="AS640"/>
      <c r="AT640"/>
      <c r="AU640"/>
      <c r="AV640"/>
      <c r="AW640"/>
    </row>
    <row r="641" spans="1:49" x14ac:dyDescent="0.2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2"/>
      <c r="L641" s="31"/>
      <c r="O641" s="5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 x14ac:dyDescent="0.2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2"/>
      <c r="L642" s="31"/>
      <c r="N642" s="9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 x14ac:dyDescent="0.2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2"/>
      <c r="L643" s="31"/>
      <c r="N643" s="9"/>
      <c r="P643" s="5"/>
      <c r="Q643" s="5"/>
      <c r="R643" s="5"/>
      <c r="S643" s="5"/>
      <c r="T643" s="5"/>
      <c r="AR643"/>
      <c r="AS643"/>
      <c r="AT643"/>
      <c r="AU643"/>
      <c r="AV643"/>
      <c r="AW643"/>
    </row>
    <row r="644" spans="1:49" x14ac:dyDescent="0.2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2"/>
      <c r="L644" s="31"/>
      <c r="N644" s="9"/>
      <c r="P644" s="5"/>
      <c r="Q644" s="5"/>
      <c r="R644" s="5"/>
      <c r="S644" s="5"/>
      <c r="T644" s="5"/>
      <c r="U644" s="9"/>
      <c r="AR644"/>
      <c r="AS644"/>
      <c r="AT644"/>
      <c r="AU644"/>
      <c r="AV644"/>
      <c r="AW644"/>
    </row>
    <row r="645" spans="1:49" x14ac:dyDescent="0.2">
      <c r="A645" s="9"/>
      <c r="B645" s="13"/>
      <c r="C645" s="26"/>
      <c r="D645" s="26"/>
      <c r="E645" s="9"/>
      <c r="F645" s="9"/>
      <c r="G645" s="9"/>
      <c r="H645" s="9"/>
      <c r="I645" s="9"/>
      <c r="J645" s="8"/>
      <c r="K645" s="8"/>
      <c r="L645" s="31"/>
      <c r="O645" s="9"/>
      <c r="P645" s="9"/>
      <c r="Q645" s="9"/>
      <c r="R645" s="9"/>
      <c r="S645" s="9"/>
      <c r="T645" s="9"/>
      <c r="U645" s="9"/>
      <c r="V645" s="5"/>
      <c r="AR645"/>
      <c r="AS645"/>
      <c r="AT645"/>
      <c r="AU645"/>
      <c r="AV645"/>
      <c r="AW645"/>
    </row>
    <row r="646" spans="1:49" x14ac:dyDescent="0.2">
      <c r="A646" s="5"/>
      <c r="B646" s="14"/>
      <c r="C646" s="37"/>
      <c r="D646" s="17"/>
      <c r="E646" s="5"/>
      <c r="F646" s="5"/>
      <c r="G646" s="5"/>
      <c r="H646" s="5"/>
      <c r="I646" s="5"/>
      <c r="J646" s="2"/>
      <c r="K646" s="2"/>
      <c r="L646" s="31"/>
      <c r="N646" s="9"/>
      <c r="P646" s="5"/>
      <c r="Q646" s="5"/>
      <c r="R646" s="5"/>
      <c r="S646" s="5"/>
      <c r="T646" s="5"/>
      <c r="AR646"/>
      <c r="AS646"/>
      <c r="AT646"/>
      <c r="AU646"/>
      <c r="AV646"/>
      <c r="AW646"/>
    </row>
    <row r="647" spans="1:49" x14ac:dyDescent="0.2">
      <c r="A647" s="5"/>
      <c r="B647" s="14"/>
      <c r="C647" s="37"/>
      <c r="D647" s="17"/>
      <c r="E647" s="5"/>
      <c r="F647" s="5"/>
      <c r="G647" s="5"/>
      <c r="H647" s="5"/>
      <c r="I647" s="5"/>
      <c r="J647" s="2"/>
      <c r="K647" s="2"/>
      <c r="N647" s="9"/>
      <c r="P647" s="5"/>
      <c r="Q647" s="5"/>
      <c r="R647" s="5"/>
      <c r="S647" s="5"/>
      <c r="T647" s="5"/>
      <c r="V647" s="5"/>
      <c r="AR647"/>
      <c r="AS647"/>
      <c r="AT647"/>
      <c r="AU647"/>
      <c r="AV647"/>
      <c r="AW647"/>
    </row>
    <row r="648" spans="1:49" x14ac:dyDescent="0.2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2"/>
      <c r="L648" s="31"/>
      <c r="N648" s="9"/>
      <c r="P648" s="5"/>
      <c r="Q648" s="5"/>
      <c r="R648" s="5"/>
      <c r="S648" s="5"/>
      <c r="T648" s="5"/>
      <c r="AR648"/>
      <c r="AS648"/>
      <c r="AT648"/>
      <c r="AU648"/>
      <c r="AV648"/>
      <c r="AW648"/>
    </row>
    <row r="649" spans="1:49" x14ac:dyDescent="0.2">
      <c r="A649" s="9"/>
      <c r="B649" s="36"/>
      <c r="C649" s="26"/>
      <c r="D649" s="26"/>
      <c r="E649" s="9"/>
      <c r="F649" s="9"/>
      <c r="G649" s="9"/>
      <c r="H649" s="9"/>
      <c r="I649" s="5"/>
      <c r="J649" s="2"/>
      <c r="K649" s="2"/>
      <c r="L649" s="31"/>
      <c r="N649" s="9"/>
      <c r="P649" s="5"/>
      <c r="Q649" s="5"/>
      <c r="R649" s="5"/>
      <c r="S649" s="5"/>
      <c r="T649" s="5"/>
      <c r="U649" s="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</row>
    <row r="650" spans="1:49" x14ac:dyDescent="0.2">
      <c r="A650" s="5"/>
      <c r="B650" s="14"/>
      <c r="C650" s="37"/>
      <c r="D650" s="17"/>
      <c r="E650" s="5"/>
      <c r="F650" s="5"/>
      <c r="G650" s="5"/>
      <c r="H650" s="5"/>
      <c r="I650" s="5"/>
      <c r="J650" s="2"/>
      <c r="K650" s="2"/>
      <c r="L650" s="33"/>
      <c r="O650" s="5"/>
      <c r="P650" s="5"/>
      <c r="Q650" s="5"/>
      <c r="R650" s="5"/>
      <c r="S650" s="5"/>
      <c r="T650" s="5"/>
      <c r="U650" s="9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</row>
    <row r="651" spans="1:49" x14ac:dyDescent="0.2">
      <c r="A651" s="5"/>
      <c r="B651" s="14"/>
      <c r="C651" s="37"/>
      <c r="D651" s="17"/>
      <c r="E651" s="5"/>
      <c r="F651" s="5"/>
      <c r="G651" s="5"/>
      <c r="H651" s="5"/>
      <c r="I651" s="5"/>
      <c r="J651" s="2"/>
      <c r="K651" s="2"/>
      <c r="L651" s="33"/>
      <c r="N651" s="9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 x14ac:dyDescent="0.2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2"/>
      <c r="L652" s="31"/>
      <c r="N652" s="9"/>
      <c r="P652" s="5"/>
      <c r="Q652" s="5"/>
      <c r="R652" s="5"/>
      <c r="S652" s="5"/>
      <c r="T652" s="5"/>
      <c r="U652" s="9"/>
      <c r="V652" s="5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 x14ac:dyDescent="0.2">
      <c r="A653" s="35"/>
      <c r="B653" s="14"/>
      <c r="C653" s="37"/>
      <c r="D653" s="17"/>
      <c r="E653" s="5"/>
      <c r="F653" s="5"/>
      <c r="G653" s="5"/>
      <c r="H653" s="5"/>
      <c r="I653" s="5"/>
      <c r="J653" s="2"/>
      <c r="K653" s="2"/>
      <c r="L653" s="31"/>
      <c r="N653" s="9"/>
      <c r="P653" s="5"/>
      <c r="Q653" s="5"/>
      <c r="R653" s="5"/>
      <c r="S653" s="5"/>
      <c r="T653" s="5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 x14ac:dyDescent="0.2">
      <c r="A654" s="9"/>
      <c r="B654" s="36"/>
      <c r="C654" s="26"/>
      <c r="D654" s="26"/>
      <c r="E654" s="9"/>
      <c r="F654" s="9"/>
      <c r="G654" s="9"/>
      <c r="H654" s="9"/>
      <c r="I654" s="9"/>
      <c r="J654" s="8"/>
      <c r="K654" s="8"/>
      <c r="P654" s="9"/>
      <c r="R654" s="9"/>
      <c r="U654" s="9"/>
      <c r="V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</row>
    <row r="655" spans="1:49" x14ac:dyDescent="0.2">
      <c r="A655" s="5"/>
      <c r="B655" s="13"/>
      <c r="C655" s="37"/>
      <c r="D655" s="17"/>
      <c r="E655" s="5"/>
      <c r="F655" s="5"/>
      <c r="G655" s="5"/>
      <c r="H655" s="5"/>
      <c r="I655" s="5"/>
      <c r="J655" s="2"/>
      <c r="K655" s="2"/>
      <c r="L655" s="31"/>
      <c r="N655" s="9"/>
      <c r="P655" s="5"/>
      <c r="Q655" s="5"/>
      <c r="R655" s="5"/>
      <c r="S655" s="5"/>
      <c r="T655" s="5"/>
      <c r="V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</row>
    <row r="656" spans="1:49" x14ac:dyDescent="0.2">
      <c r="A656" s="5"/>
      <c r="B656" s="14"/>
      <c r="C656" s="37"/>
      <c r="D656" s="17"/>
      <c r="E656" s="5"/>
      <c r="F656" s="5"/>
      <c r="G656" s="5"/>
      <c r="H656" s="5"/>
      <c r="I656" s="5"/>
      <c r="J656" s="2"/>
      <c r="K656" s="2"/>
      <c r="L656" s="31"/>
      <c r="M656" s="28"/>
      <c r="N656" s="5"/>
      <c r="O656" s="5"/>
      <c r="P656" s="5"/>
      <c r="Q656" s="5"/>
      <c r="R656" s="5"/>
      <c r="S656" s="5"/>
      <c r="T656" s="5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 x14ac:dyDescent="0.2">
      <c r="A657" s="5"/>
      <c r="B657" s="14"/>
      <c r="C657" s="37"/>
      <c r="D657" s="17"/>
      <c r="E657" s="5"/>
      <c r="F657" s="5"/>
      <c r="G657" s="5"/>
      <c r="H657" s="5"/>
      <c r="I657" s="5"/>
      <c r="J657" s="2"/>
      <c r="K657" s="2"/>
      <c r="L657" s="31"/>
      <c r="N657" s="9"/>
      <c r="P657" s="5"/>
      <c r="Q657" s="5"/>
      <c r="R657" s="5"/>
      <c r="S657" s="5"/>
      <c r="T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 x14ac:dyDescent="0.2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2"/>
      <c r="L658" s="31"/>
      <c r="N658" s="9"/>
      <c r="P658" s="5"/>
      <c r="Q658" s="5"/>
      <c r="R658" s="5"/>
      <c r="S658" s="5"/>
      <c r="T658" s="5"/>
      <c r="U658" s="9"/>
      <c r="V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 x14ac:dyDescent="0.2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2"/>
      <c r="L659" s="31"/>
      <c r="N659" s="9"/>
      <c r="P659" s="5"/>
      <c r="Q659" s="5"/>
      <c r="R659" s="5"/>
      <c r="S659" s="5"/>
      <c r="T659" s="5"/>
      <c r="V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 x14ac:dyDescent="0.2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2"/>
      <c r="L660" s="31"/>
      <c r="O660" s="5"/>
      <c r="P660" s="5"/>
      <c r="Q660" s="5"/>
      <c r="R660" s="5"/>
      <c r="S660" s="5"/>
      <c r="T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 x14ac:dyDescent="0.2">
      <c r="A661" s="9"/>
      <c r="B661" s="36"/>
      <c r="C661" s="26"/>
      <c r="D661" s="26"/>
      <c r="E661" s="9"/>
      <c r="F661" s="9"/>
      <c r="G661" s="9"/>
      <c r="H661" s="9"/>
      <c r="I661" s="9"/>
      <c r="J661" s="8"/>
      <c r="K661" s="8"/>
      <c r="L661" s="31"/>
      <c r="O661" s="9"/>
      <c r="P661" s="9"/>
      <c r="Q661" s="9"/>
      <c r="R661" s="9"/>
      <c r="S661" s="9"/>
      <c r="T661" s="9"/>
      <c r="U661" s="9"/>
      <c r="V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 x14ac:dyDescent="0.2">
      <c r="A662" s="5"/>
      <c r="B662" s="13"/>
      <c r="C662" s="37"/>
      <c r="D662" s="17"/>
      <c r="E662" s="5"/>
      <c r="F662" s="5"/>
      <c r="G662" s="5"/>
      <c r="H662" s="5"/>
      <c r="I662" s="5"/>
      <c r="J662" s="2"/>
      <c r="K662" s="2"/>
      <c r="L662" s="31"/>
      <c r="N662" s="9"/>
      <c r="P662" s="5"/>
      <c r="Q662" s="5"/>
      <c r="R662" s="5"/>
      <c r="S662" s="5"/>
      <c r="T662" s="5"/>
      <c r="V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 x14ac:dyDescent="0.2">
      <c r="A663" s="5"/>
      <c r="B663" s="14"/>
      <c r="C663" s="37"/>
      <c r="D663" s="17"/>
      <c r="E663" s="5"/>
      <c r="F663" s="5"/>
      <c r="G663" s="5"/>
      <c r="H663" s="5"/>
      <c r="I663" s="5"/>
      <c r="J663" s="2"/>
      <c r="K663" s="2"/>
      <c r="L663" s="31"/>
      <c r="O663" s="5"/>
      <c r="P663" s="5"/>
      <c r="Q663" s="5"/>
      <c r="R663" s="5"/>
      <c r="S663" s="5"/>
      <c r="T663" s="5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 x14ac:dyDescent="0.2">
      <c r="A664" s="5"/>
      <c r="B664" s="14"/>
      <c r="C664" s="37"/>
      <c r="D664" s="17"/>
      <c r="E664" s="5"/>
      <c r="F664" s="5"/>
      <c r="G664" s="5"/>
      <c r="H664" s="5"/>
      <c r="I664" s="5"/>
      <c r="J664" s="2"/>
      <c r="K664" s="2"/>
      <c r="L664" s="31"/>
      <c r="N664" s="9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 x14ac:dyDescent="0.2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2"/>
      <c r="L665" s="31"/>
      <c r="N665" s="9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 x14ac:dyDescent="0.2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2"/>
      <c r="N666" s="9"/>
      <c r="Q666" s="5"/>
      <c r="S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</row>
    <row r="667" spans="1:49" x14ac:dyDescent="0.2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2"/>
      <c r="N667" s="9"/>
      <c r="P667" s="5"/>
      <c r="Q667" s="5"/>
      <c r="R667" s="5"/>
      <c r="S667" s="5"/>
      <c r="T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</row>
    <row r="668" spans="1:49" x14ac:dyDescent="0.2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2"/>
      <c r="L668" s="31"/>
      <c r="N668" s="9"/>
      <c r="P668" s="5"/>
      <c r="Q668" s="5"/>
      <c r="R668" s="5"/>
      <c r="S668" s="5"/>
      <c r="T668" s="5"/>
      <c r="U668" s="9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 x14ac:dyDescent="0.2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2"/>
      <c r="L669" s="31"/>
      <c r="N669" s="9"/>
      <c r="P669" s="5"/>
      <c r="Q669" s="5"/>
      <c r="R669" s="5"/>
      <c r="S669" s="5"/>
      <c r="T669" s="5"/>
      <c r="U669" s="9"/>
      <c r="V669" s="5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 x14ac:dyDescent="0.2">
      <c r="A670" s="35"/>
      <c r="B670" s="14"/>
      <c r="C670" s="37"/>
      <c r="D670" s="17"/>
      <c r="E670" s="5"/>
      <c r="F670" s="5"/>
      <c r="G670" s="5"/>
      <c r="H670" s="5"/>
      <c r="I670" s="5"/>
      <c r="J670" s="2"/>
      <c r="K670" s="2"/>
      <c r="L670" s="31"/>
      <c r="N670" s="9"/>
      <c r="P670" s="5"/>
      <c r="Q670" s="5"/>
      <c r="R670" s="5"/>
      <c r="S670" s="5"/>
      <c r="T670" s="5"/>
      <c r="V670" s="5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 x14ac:dyDescent="0.2">
      <c r="A671" s="5"/>
      <c r="B671" s="14"/>
      <c r="C671" s="37"/>
      <c r="D671" s="17"/>
      <c r="E671" s="5"/>
      <c r="F671" s="5"/>
      <c r="G671" s="5"/>
      <c r="H671" s="5"/>
      <c r="I671" s="5"/>
      <c r="J671" s="2"/>
      <c r="K671" s="2"/>
      <c r="L671" s="31"/>
      <c r="O671" s="5"/>
      <c r="P671" s="5"/>
      <c r="Q671" s="5"/>
      <c r="R671" s="5"/>
      <c r="S671" s="5"/>
      <c r="T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 x14ac:dyDescent="0.2">
      <c r="A672" s="5"/>
      <c r="B672" s="14"/>
      <c r="C672" s="37"/>
      <c r="D672" s="17"/>
      <c r="E672" s="5"/>
      <c r="F672" s="5"/>
      <c r="G672" s="5"/>
      <c r="H672" s="5"/>
      <c r="I672" s="5"/>
      <c r="J672" s="2"/>
      <c r="K672" s="2"/>
      <c r="L672" s="33"/>
      <c r="N672" s="9"/>
      <c r="P672" s="5"/>
      <c r="Q672" s="5"/>
      <c r="R672" s="5"/>
      <c r="S672" s="5"/>
      <c r="T672" s="5"/>
      <c r="U672" s="9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 x14ac:dyDescent="0.2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2"/>
      <c r="L673" s="31"/>
      <c r="N673" s="9"/>
      <c r="P673" s="5"/>
      <c r="Q673" s="5"/>
      <c r="R673" s="5"/>
      <c r="S673" s="5"/>
      <c r="T673" s="5"/>
      <c r="V673" s="5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 x14ac:dyDescent="0.2">
      <c r="A674" s="5"/>
      <c r="B674" s="13"/>
      <c r="C674" s="37"/>
      <c r="D674" s="17"/>
      <c r="E674" s="5"/>
      <c r="F674" s="5"/>
      <c r="G674" s="5"/>
      <c r="H674" s="5"/>
      <c r="I674" s="5"/>
      <c r="J674" s="2"/>
      <c r="K674" s="2"/>
      <c r="N674" s="9"/>
      <c r="Q674" s="5"/>
      <c r="S674" s="5"/>
      <c r="T674" s="5"/>
      <c r="V674" s="5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 x14ac:dyDescent="0.2">
      <c r="A675" s="5"/>
      <c r="B675" s="13"/>
      <c r="C675" s="37"/>
      <c r="D675" s="17"/>
      <c r="E675" s="5"/>
      <c r="F675" s="5"/>
      <c r="G675" s="5"/>
      <c r="H675" s="5"/>
      <c r="I675" s="5"/>
      <c r="J675" s="2"/>
      <c r="K675" s="2"/>
      <c r="L675" s="31"/>
      <c r="N675" s="9"/>
      <c r="P675" s="5"/>
      <c r="Q675" s="5"/>
      <c r="R675" s="5"/>
      <c r="S675" s="5"/>
      <c r="T675" s="5"/>
      <c r="V675" s="5"/>
      <c r="AR675"/>
      <c r="AS675"/>
      <c r="AT675"/>
      <c r="AU675"/>
      <c r="AV675"/>
      <c r="AW675"/>
    </row>
    <row r="676" spans="1:49" x14ac:dyDescent="0.2">
      <c r="A676" s="5"/>
      <c r="B676" s="14"/>
      <c r="C676" s="37"/>
      <c r="D676" s="17"/>
      <c r="E676" s="5"/>
      <c r="F676" s="5"/>
      <c r="G676" s="5"/>
      <c r="H676" s="5"/>
      <c r="I676" s="5"/>
      <c r="J676" s="2"/>
      <c r="K676" s="2"/>
      <c r="L676" s="31"/>
      <c r="N676" s="9"/>
      <c r="P676" s="5"/>
      <c r="Q676" s="5"/>
      <c r="R676" s="5"/>
      <c r="S676" s="5"/>
      <c r="T676" s="5"/>
      <c r="V676" s="5"/>
      <c r="AR676"/>
      <c r="AS676"/>
      <c r="AT676"/>
      <c r="AU676"/>
      <c r="AV676"/>
      <c r="AW676"/>
    </row>
    <row r="677" spans="1:49" x14ac:dyDescent="0.2">
      <c r="A677" s="5"/>
      <c r="B677" s="14"/>
      <c r="C677" s="37"/>
      <c r="D677" s="17"/>
      <c r="E677" s="5"/>
      <c r="F677" s="5"/>
      <c r="G677" s="5"/>
      <c r="H677" s="5"/>
      <c r="I677" s="5"/>
      <c r="J677" s="2"/>
      <c r="K677" s="2"/>
      <c r="L677" s="31"/>
      <c r="M677" s="28"/>
      <c r="N677" s="5"/>
      <c r="O677" s="5"/>
      <c r="P677" s="5"/>
      <c r="Q677" s="5"/>
      <c r="R677" s="5"/>
      <c r="S677" s="5"/>
      <c r="T677" s="5"/>
      <c r="V677" s="5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</row>
    <row r="678" spans="1:49" x14ac:dyDescent="0.2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2"/>
      <c r="L678" s="31"/>
      <c r="N678" s="9"/>
      <c r="P678" s="5"/>
      <c r="Q678" s="5"/>
      <c r="R678" s="5"/>
      <c r="S678" s="5"/>
      <c r="T678" s="5"/>
      <c r="V678" s="5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</row>
    <row r="679" spans="1:49" x14ac:dyDescent="0.2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2"/>
      <c r="L679" s="31"/>
      <c r="N679" s="9"/>
      <c r="P679" s="5"/>
      <c r="Q679" s="5"/>
      <c r="R679" s="5"/>
      <c r="S679" s="5"/>
      <c r="T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 x14ac:dyDescent="0.2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2"/>
      <c r="L680" s="31"/>
      <c r="N680" s="9"/>
      <c r="P680" s="5"/>
      <c r="Q680" s="5"/>
      <c r="R680" s="5"/>
      <c r="S680" s="5"/>
      <c r="T680" s="5"/>
      <c r="U680" s="9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 x14ac:dyDescent="0.2">
      <c r="A681" s="9"/>
      <c r="B681" s="13"/>
      <c r="C681" s="26"/>
      <c r="D681" s="26"/>
      <c r="E681" s="9"/>
      <c r="F681" s="9"/>
      <c r="G681" s="9"/>
      <c r="H681" s="9"/>
      <c r="I681" s="9"/>
      <c r="J681" s="8"/>
      <c r="K681" s="8"/>
      <c r="L681" s="31"/>
      <c r="O681" s="9"/>
      <c r="P681" s="9"/>
      <c r="Q681" s="9"/>
      <c r="R681" s="9"/>
      <c r="S681" s="9"/>
      <c r="T681" s="9"/>
      <c r="U681" s="9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 x14ac:dyDescent="0.2">
      <c r="A682" s="9"/>
      <c r="B682" s="36"/>
      <c r="C682" s="26"/>
      <c r="D682" s="26"/>
      <c r="E682" s="9"/>
      <c r="F682" s="9"/>
      <c r="G682" s="9"/>
      <c r="H682" s="9"/>
      <c r="I682" s="9"/>
      <c r="J682" s="8"/>
      <c r="K682" s="8"/>
      <c r="P682" s="9"/>
      <c r="R682" s="9"/>
      <c r="T682" s="9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 x14ac:dyDescent="0.2">
      <c r="A683" s="9"/>
      <c r="B683" s="36"/>
      <c r="C683" s="26"/>
      <c r="D683" s="26"/>
      <c r="E683" s="9"/>
      <c r="F683" s="9"/>
      <c r="G683" s="9"/>
      <c r="H683" s="9"/>
      <c r="I683" s="9"/>
      <c r="J683" s="8"/>
      <c r="K683" s="8"/>
      <c r="L683" s="31"/>
      <c r="O683" s="9"/>
      <c r="P683" s="9"/>
      <c r="Q683" s="9"/>
      <c r="R683" s="9"/>
      <c r="S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 x14ac:dyDescent="0.2">
      <c r="A684" s="5"/>
      <c r="B684" s="14"/>
      <c r="C684" s="37"/>
      <c r="D684" s="17"/>
      <c r="E684" s="5"/>
      <c r="F684" s="5"/>
      <c r="G684" s="5"/>
      <c r="H684" s="5"/>
      <c r="I684" s="5"/>
      <c r="J684" s="2"/>
      <c r="K684" s="2"/>
      <c r="L684" s="31"/>
      <c r="O684" s="5"/>
      <c r="P684" s="5"/>
      <c r="Q684" s="5"/>
      <c r="R684" s="5"/>
      <c r="S684" s="5"/>
      <c r="T684" s="5"/>
      <c r="U684" s="9"/>
      <c r="V684" s="5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</row>
    <row r="685" spans="1:49" x14ac:dyDescent="0.2">
      <c r="A685" s="5"/>
      <c r="B685" s="14"/>
      <c r="C685" s="37"/>
      <c r="D685" s="17"/>
      <c r="E685" s="5"/>
      <c r="F685" s="5"/>
      <c r="G685" s="5"/>
      <c r="H685" s="5"/>
      <c r="I685" s="5"/>
      <c r="J685" s="2"/>
      <c r="K685" s="2"/>
      <c r="L685" s="31"/>
      <c r="N685" s="9"/>
      <c r="P685" s="5"/>
      <c r="Q685" s="5"/>
      <c r="R685" s="5"/>
      <c r="S685" s="5"/>
      <c r="T685" s="5"/>
      <c r="V685" s="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</row>
    <row r="686" spans="1:49" x14ac:dyDescent="0.2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2"/>
      <c r="L686" s="31"/>
      <c r="N686" s="9"/>
      <c r="P686" s="5"/>
      <c r="Q686" s="5"/>
      <c r="R686" s="5"/>
      <c r="S686" s="5"/>
      <c r="T686" s="5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</row>
    <row r="687" spans="1:49" x14ac:dyDescent="0.2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2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</row>
    <row r="688" spans="1:49" x14ac:dyDescent="0.2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2"/>
      <c r="L688" s="31"/>
      <c r="O688" s="5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 x14ac:dyDescent="0.2">
      <c r="A689" s="5"/>
      <c r="B689" s="13"/>
      <c r="C689" s="37"/>
      <c r="D689" s="17"/>
      <c r="E689" s="5"/>
      <c r="F689" s="5"/>
      <c r="G689" s="5"/>
      <c r="H689" s="5"/>
      <c r="I689" s="5"/>
      <c r="J689" s="2"/>
      <c r="K689" s="2"/>
      <c r="L689" s="31"/>
      <c r="N689" s="9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 x14ac:dyDescent="0.2">
      <c r="A690" s="5"/>
      <c r="B690" s="14"/>
      <c r="C690" s="37"/>
      <c r="D690" s="17"/>
      <c r="E690" s="5"/>
      <c r="F690" s="5"/>
      <c r="G690" s="5"/>
      <c r="H690" s="5"/>
      <c r="I690" s="5"/>
      <c r="J690" s="2"/>
      <c r="K690" s="2"/>
      <c r="L690" s="31"/>
      <c r="N690" s="9"/>
      <c r="P690" s="5"/>
      <c r="Q690" s="5"/>
      <c r="R690" s="5"/>
      <c r="S690" s="5"/>
      <c r="T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 x14ac:dyDescent="0.2">
      <c r="A691" s="5"/>
      <c r="B691" s="14"/>
      <c r="C691" s="37"/>
      <c r="D691" s="17"/>
      <c r="E691" s="5"/>
      <c r="F691" s="5"/>
      <c r="G691" s="5"/>
      <c r="H691" s="5"/>
      <c r="I691" s="5"/>
      <c r="J691" s="2"/>
      <c r="K691" s="2"/>
      <c r="L691" s="31"/>
      <c r="N691" s="9"/>
      <c r="P691" s="5"/>
      <c r="Q691" s="5"/>
      <c r="R691" s="5"/>
      <c r="S691" s="5"/>
      <c r="T691" s="5"/>
      <c r="U691" s="9"/>
      <c r="V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 x14ac:dyDescent="0.2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2"/>
      <c r="L692" s="31"/>
      <c r="N692" s="9"/>
      <c r="P692" s="5"/>
      <c r="Q692" s="5"/>
      <c r="R692" s="5"/>
      <c r="S692" s="5"/>
      <c r="T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 x14ac:dyDescent="0.2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2"/>
      <c r="L693" s="33"/>
      <c r="O693" s="5"/>
      <c r="P693" s="5"/>
      <c r="Q693" s="5"/>
      <c r="R693" s="5"/>
      <c r="S693" s="5"/>
      <c r="T693" s="5"/>
      <c r="U693" s="9"/>
      <c r="V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 x14ac:dyDescent="0.2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2"/>
      <c r="L694" s="31"/>
      <c r="O694" s="5"/>
      <c r="P694" s="5"/>
      <c r="Q694" s="5"/>
      <c r="R694" s="5"/>
      <c r="S694" s="5"/>
      <c r="T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 x14ac:dyDescent="0.2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2"/>
      <c r="L695" s="31"/>
      <c r="O695" s="5"/>
      <c r="P695" s="5"/>
      <c r="Q695" s="5"/>
      <c r="R695" s="5"/>
      <c r="S695" s="5"/>
      <c r="T695" s="5"/>
      <c r="U695" s="9"/>
      <c r="V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 x14ac:dyDescent="0.2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2"/>
      <c r="L696" s="31"/>
      <c r="M696" s="28"/>
      <c r="N696" s="5"/>
      <c r="O696" s="5"/>
      <c r="P696" s="5"/>
      <c r="Q696" s="5"/>
      <c r="R696" s="5"/>
      <c r="S696" s="5"/>
      <c r="T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 x14ac:dyDescent="0.2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2"/>
      <c r="L697" s="31"/>
      <c r="N697" s="9"/>
      <c r="P697" s="5"/>
      <c r="Q697" s="5"/>
      <c r="R697" s="5"/>
      <c r="S697" s="5"/>
      <c r="T697" s="5"/>
      <c r="U697" s="9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 x14ac:dyDescent="0.2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2"/>
      <c r="L698" s="33"/>
      <c r="N698" s="9"/>
      <c r="P698" s="5"/>
      <c r="Q698" s="5"/>
      <c r="R698" s="5"/>
      <c r="S698" s="5"/>
      <c r="T698" s="5"/>
      <c r="V698" s="5"/>
      <c r="AR698"/>
      <c r="AS698"/>
      <c r="AT698"/>
      <c r="AU698"/>
      <c r="AV698"/>
      <c r="AW698"/>
    </row>
    <row r="699" spans="1:49" x14ac:dyDescent="0.2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2"/>
      <c r="L699" s="31"/>
      <c r="N699" s="9"/>
      <c r="P699" s="5"/>
      <c r="Q699" s="5"/>
      <c r="R699" s="5"/>
      <c r="S699" s="5"/>
      <c r="T699" s="5"/>
      <c r="V699" s="5"/>
      <c r="AR699"/>
      <c r="AS699"/>
      <c r="AT699"/>
      <c r="AU699"/>
      <c r="AV699"/>
      <c r="AW699"/>
    </row>
    <row r="700" spans="1:49" x14ac:dyDescent="0.2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2"/>
      <c r="N700" s="9"/>
      <c r="Q700" s="5"/>
      <c r="S700" s="5"/>
      <c r="V700" s="5"/>
      <c r="AR700"/>
      <c r="AS700"/>
      <c r="AT700"/>
      <c r="AU700"/>
      <c r="AV700"/>
      <c r="AW700"/>
    </row>
    <row r="701" spans="1:49" x14ac:dyDescent="0.2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2"/>
      <c r="L701" s="31"/>
      <c r="N701" s="9"/>
      <c r="P701" s="5"/>
      <c r="Q701" s="5"/>
      <c r="R701" s="5"/>
      <c r="S701" s="5"/>
      <c r="T701" s="5"/>
      <c r="AR701"/>
      <c r="AS701"/>
      <c r="AT701"/>
      <c r="AU701"/>
      <c r="AV701"/>
      <c r="AW701"/>
    </row>
    <row r="702" spans="1:49" x14ac:dyDescent="0.2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2"/>
      <c r="L702" s="31"/>
      <c r="N702" s="9"/>
      <c r="P702" s="5"/>
      <c r="Q702" s="5"/>
      <c r="R702" s="5"/>
      <c r="S702" s="5"/>
      <c r="T702" s="5"/>
      <c r="U702" s="9"/>
      <c r="V702" s="5"/>
      <c r="AR702"/>
      <c r="AS702"/>
      <c r="AT702"/>
      <c r="AU702"/>
      <c r="AV702"/>
      <c r="AW702"/>
    </row>
    <row r="703" spans="1:49" x14ac:dyDescent="0.2">
      <c r="A703" s="35"/>
      <c r="B703" s="14"/>
      <c r="C703" s="37"/>
      <c r="D703" s="17"/>
      <c r="E703" s="5"/>
      <c r="F703" s="5"/>
      <c r="G703" s="5"/>
      <c r="H703" s="5"/>
      <c r="I703" s="5"/>
      <c r="J703" s="2"/>
      <c r="K703" s="2"/>
      <c r="L703" s="31"/>
      <c r="N703" s="9"/>
      <c r="P703" s="5"/>
      <c r="Q703" s="5"/>
      <c r="R703" s="5"/>
      <c r="S703" s="5"/>
      <c r="T703" s="5"/>
      <c r="V703" s="5"/>
      <c r="AR703"/>
      <c r="AS703"/>
      <c r="AT703"/>
      <c r="AU703"/>
      <c r="AV703"/>
      <c r="AW703"/>
    </row>
    <row r="704" spans="1:49" x14ac:dyDescent="0.2">
      <c r="A704" s="5"/>
      <c r="B704" s="13"/>
      <c r="C704" s="37"/>
      <c r="D704" s="17"/>
      <c r="E704" s="5"/>
      <c r="F704" s="5"/>
      <c r="G704" s="5"/>
      <c r="H704" s="5"/>
      <c r="I704" s="5"/>
      <c r="J704" s="2"/>
      <c r="K704" s="2"/>
      <c r="L704" s="31"/>
      <c r="N704" s="9"/>
      <c r="P704" s="5"/>
      <c r="Q704" s="5"/>
      <c r="R704" s="5"/>
      <c r="S704" s="5"/>
      <c r="T704" s="5"/>
      <c r="V704" s="5"/>
      <c r="AR704"/>
      <c r="AS704"/>
      <c r="AT704"/>
      <c r="AU704"/>
      <c r="AV704"/>
      <c r="AW704"/>
    </row>
    <row r="705" spans="1:49" x14ac:dyDescent="0.2">
      <c r="A705" s="5"/>
      <c r="B705" s="14"/>
      <c r="C705" s="37"/>
      <c r="D705" s="17"/>
      <c r="E705" s="5"/>
      <c r="F705" s="5"/>
      <c r="G705" s="5"/>
      <c r="H705" s="5"/>
      <c r="I705" s="5"/>
      <c r="J705" s="2"/>
      <c r="K705" s="2"/>
      <c r="L705" s="31"/>
      <c r="N705" s="9"/>
      <c r="P705" s="5"/>
      <c r="Q705" s="5"/>
      <c r="R705" s="5"/>
      <c r="S705" s="5"/>
      <c r="T705" s="5"/>
      <c r="AR705"/>
      <c r="AS705"/>
      <c r="AT705"/>
      <c r="AU705"/>
      <c r="AV705"/>
      <c r="AW705"/>
    </row>
    <row r="706" spans="1:49" x14ac:dyDescent="0.2">
      <c r="A706" s="9"/>
      <c r="B706" s="36"/>
      <c r="C706" s="26"/>
      <c r="D706" s="26"/>
      <c r="E706" s="9"/>
      <c r="F706" s="9"/>
      <c r="G706" s="9"/>
      <c r="H706" s="9"/>
      <c r="I706" s="9"/>
      <c r="J706" s="8"/>
      <c r="K706" s="8"/>
      <c r="L706" s="31"/>
      <c r="O706" s="9"/>
      <c r="P706" s="9"/>
      <c r="Q706" s="9"/>
      <c r="R706" s="9"/>
      <c r="S706" s="9"/>
      <c r="T706" s="9"/>
      <c r="U706" s="9"/>
      <c r="AR706"/>
      <c r="AS706"/>
      <c r="AT706"/>
      <c r="AU706"/>
      <c r="AV706"/>
      <c r="AW706"/>
    </row>
    <row r="707" spans="1:49" x14ac:dyDescent="0.2">
      <c r="A707" s="9"/>
      <c r="B707" s="13"/>
      <c r="C707" s="26"/>
      <c r="D707" s="26"/>
      <c r="E707" s="9"/>
      <c r="F707" s="9"/>
      <c r="G707" s="9"/>
      <c r="H707" s="9"/>
      <c r="I707" s="9"/>
      <c r="J707" s="8"/>
      <c r="K707" s="8"/>
      <c r="P707" s="9"/>
      <c r="R707" s="9"/>
      <c r="T707" s="9"/>
      <c r="U707" s="9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</row>
    <row r="708" spans="1:49" x14ac:dyDescent="0.2">
      <c r="A708" s="9"/>
      <c r="B708" s="36"/>
      <c r="C708" s="26"/>
      <c r="D708" s="26"/>
      <c r="E708" s="9"/>
      <c r="F708" s="9"/>
      <c r="G708" s="9"/>
      <c r="H708" s="9"/>
      <c r="I708" s="9"/>
      <c r="J708" s="8"/>
      <c r="K708" s="8"/>
      <c r="L708" s="31"/>
      <c r="O708" s="9"/>
      <c r="P708" s="9"/>
      <c r="Q708" s="9"/>
      <c r="R708" s="9"/>
      <c r="S708" s="9"/>
      <c r="T708" s="9"/>
      <c r="U708" s="9"/>
      <c r="V708" s="5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</row>
    <row r="709" spans="1:49" x14ac:dyDescent="0.2">
      <c r="A709" s="5"/>
      <c r="B709" s="14"/>
      <c r="C709" s="37"/>
      <c r="D709" s="17"/>
      <c r="E709" s="5"/>
      <c r="F709" s="5"/>
      <c r="G709" s="5"/>
      <c r="H709" s="5"/>
      <c r="I709" s="5"/>
      <c r="J709" s="2"/>
      <c r="K709" s="2"/>
      <c r="L709" s="31"/>
      <c r="O709" s="5"/>
      <c r="P709" s="5"/>
      <c r="Q709" s="5"/>
      <c r="R709" s="5"/>
      <c r="S709" s="5"/>
      <c r="T709" s="5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 x14ac:dyDescent="0.2">
      <c r="A710" s="5"/>
      <c r="B710" s="14"/>
      <c r="C710" s="37"/>
      <c r="D710" s="17"/>
      <c r="E710" s="5"/>
      <c r="F710" s="5"/>
      <c r="G710" s="5"/>
      <c r="H710" s="5"/>
      <c r="I710" s="5"/>
      <c r="J710" s="2"/>
      <c r="K710" s="2"/>
      <c r="L710" s="31"/>
      <c r="N710" s="9"/>
      <c r="P710" s="5"/>
      <c r="Q710" s="5"/>
      <c r="R710" s="5"/>
      <c r="S710" s="5"/>
      <c r="T710" s="5"/>
      <c r="U710" s="9"/>
      <c r="V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 x14ac:dyDescent="0.2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2"/>
      <c r="L711" s="31"/>
      <c r="N711" s="9"/>
      <c r="P711" s="5"/>
      <c r="Q711" s="5"/>
      <c r="R711" s="5"/>
      <c r="S711" s="5"/>
      <c r="T711" s="5"/>
      <c r="V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 x14ac:dyDescent="0.2">
      <c r="A712" s="5"/>
      <c r="B712" s="13"/>
      <c r="C712" s="37"/>
      <c r="D712" s="17"/>
      <c r="E712" s="5"/>
      <c r="F712" s="5"/>
      <c r="G712" s="5"/>
      <c r="H712" s="5"/>
      <c r="I712" s="5"/>
      <c r="J712" s="2"/>
      <c r="K712" s="2"/>
      <c r="N712" s="9"/>
      <c r="Q712" s="5"/>
      <c r="S712" s="5"/>
      <c r="T712" s="5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 x14ac:dyDescent="0.2">
      <c r="A713" s="5"/>
      <c r="B713" s="14"/>
      <c r="C713" s="37"/>
      <c r="D713" s="17"/>
      <c r="E713" s="5"/>
      <c r="F713" s="5"/>
      <c r="G713" s="5"/>
      <c r="H713" s="5"/>
      <c r="I713" s="5"/>
      <c r="J713" s="2"/>
      <c r="K713" s="2"/>
      <c r="L713" s="31"/>
      <c r="N713" s="9"/>
      <c r="P713" s="5"/>
      <c r="Q713" s="5"/>
      <c r="R713" s="5"/>
      <c r="S713" s="5"/>
      <c r="T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 x14ac:dyDescent="0.2">
      <c r="A714" s="5"/>
      <c r="B714" s="14"/>
      <c r="C714" s="37"/>
      <c r="D714" s="17"/>
      <c r="E714" s="5"/>
      <c r="F714" s="5"/>
      <c r="G714" s="5"/>
      <c r="H714" s="5"/>
      <c r="I714" s="5"/>
      <c r="J714" s="2"/>
      <c r="K714" s="2"/>
      <c r="L714" s="31"/>
      <c r="N714" s="9"/>
      <c r="P714" s="5"/>
      <c r="Q714" s="5"/>
      <c r="R714" s="5"/>
      <c r="S714" s="5"/>
      <c r="T714" s="5"/>
      <c r="U714" s="9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 x14ac:dyDescent="0.2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2"/>
      <c r="L715" s="33"/>
      <c r="O715" s="5"/>
      <c r="P715" s="5"/>
      <c r="Q715" s="5"/>
      <c r="R715" s="5"/>
      <c r="S715" s="5"/>
      <c r="T715" s="5"/>
      <c r="U715" s="9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</row>
    <row r="716" spans="1:49" x14ac:dyDescent="0.2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2"/>
      <c r="L716" s="31"/>
      <c r="N716" s="9"/>
      <c r="P716" s="5"/>
      <c r="Q716" s="5"/>
      <c r="R716" s="5"/>
      <c r="S716" s="5"/>
      <c r="T716" s="5"/>
      <c r="U716" s="9"/>
      <c r="V716" s="5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</row>
    <row r="717" spans="1:49" x14ac:dyDescent="0.2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2"/>
      <c r="L717" s="31"/>
      <c r="N717" s="9"/>
      <c r="P717" s="5"/>
      <c r="Q717" s="5"/>
      <c r="R717" s="5"/>
      <c r="S717" s="5"/>
      <c r="T717" s="5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 x14ac:dyDescent="0.2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2"/>
      <c r="L718" s="31"/>
      <c r="N718" s="9"/>
      <c r="P718" s="5"/>
      <c r="Q718" s="5"/>
      <c r="R718" s="5"/>
      <c r="S718" s="5"/>
      <c r="T718" s="5"/>
      <c r="U718" s="9"/>
      <c r="V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 x14ac:dyDescent="0.2">
      <c r="A719" s="35"/>
      <c r="B719" s="14"/>
      <c r="C719" s="37"/>
      <c r="D719" s="17"/>
      <c r="E719" s="5"/>
      <c r="F719" s="5"/>
      <c r="G719" s="5"/>
      <c r="H719" s="5"/>
      <c r="I719" s="5"/>
      <c r="J719" s="2"/>
      <c r="K719" s="2"/>
      <c r="L719" s="31"/>
      <c r="N719" s="9"/>
      <c r="P719" s="5"/>
      <c r="Q719" s="5"/>
      <c r="R719" s="5"/>
      <c r="S719" s="5"/>
      <c r="T719" s="5"/>
      <c r="V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 x14ac:dyDescent="0.2">
      <c r="A720" s="5"/>
      <c r="B720" s="14"/>
      <c r="C720" s="37"/>
      <c r="D720" s="17"/>
      <c r="E720" s="5"/>
      <c r="F720" s="5"/>
      <c r="G720" s="5"/>
      <c r="H720" s="5"/>
      <c r="I720" s="5"/>
      <c r="J720" s="2"/>
      <c r="K720" s="2"/>
      <c r="L720" s="31"/>
      <c r="M720" s="28"/>
      <c r="N720" s="5"/>
      <c r="O720" s="5"/>
      <c r="P720" s="5"/>
      <c r="Q720" s="5"/>
      <c r="R720" s="5"/>
      <c r="S720" s="5"/>
      <c r="T720" s="5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 x14ac:dyDescent="0.2">
      <c r="A721" s="5"/>
      <c r="B721" s="14"/>
      <c r="C721" s="37"/>
      <c r="D721" s="17"/>
      <c r="E721" s="5"/>
      <c r="F721" s="5"/>
      <c r="G721" s="5"/>
      <c r="H721" s="5"/>
      <c r="I721" s="5"/>
      <c r="J721" s="2"/>
      <c r="K721" s="2"/>
      <c r="L721" s="31"/>
      <c r="N721" s="9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 x14ac:dyDescent="0.2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2"/>
      <c r="L722" s="31"/>
      <c r="N722" s="9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 x14ac:dyDescent="0.2">
      <c r="A723" s="5"/>
      <c r="B723" s="13"/>
      <c r="C723" s="37"/>
      <c r="D723" s="17"/>
      <c r="E723" s="5"/>
      <c r="F723" s="5"/>
      <c r="G723" s="5"/>
      <c r="H723" s="5"/>
      <c r="I723" s="5"/>
      <c r="J723" s="2"/>
      <c r="K723" s="2"/>
      <c r="L723" s="31"/>
      <c r="N723" s="9"/>
      <c r="P723" s="5"/>
      <c r="Q723" s="5"/>
      <c r="R723" s="5"/>
      <c r="S723" s="5"/>
      <c r="T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 x14ac:dyDescent="0.2">
      <c r="A724" s="5"/>
      <c r="B724" s="14"/>
      <c r="C724" s="37"/>
      <c r="D724" s="17"/>
      <c r="E724" s="5"/>
      <c r="F724" s="5"/>
      <c r="G724" s="5"/>
      <c r="H724" s="5"/>
      <c r="I724" s="5"/>
      <c r="J724" s="2"/>
      <c r="K724" s="2"/>
      <c r="L724" s="33"/>
      <c r="N724" s="9"/>
      <c r="P724" s="5"/>
      <c r="Q724" s="5"/>
      <c r="R724" s="5"/>
      <c r="S724" s="5"/>
      <c r="T724" s="5"/>
      <c r="U724" s="9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</row>
    <row r="725" spans="1:49" x14ac:dyDescent="0.2">
      <c r="A725" s="9"/>
      <c r="B725" s="36"/>
      <c r="C725" s="26"/>
      <c r="D725" s="26"/>
      <c r="E725" s="9"/>
      <c r="F725" s="9"/>
      <c r="G725" s="9"/>
      <c r="H725" s="9"/>
      <c r="I725" s="5"/>
      <c r="J725" s="2"/>
      <c r="K725" s="2"/>
      <c r="L725" s="31"/>
      <c r="N725" s="9"/>
      <c r="P725" s="5"/>
      <c r="Q725" s="5"/>
      <c r="R725" s="5"/>
      <c r="S725" s="5"/>
      <c r="T725" s="5"/>
      <c r="U725" s="9"/>
      <c r="V725" s="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</row>
    <row r="726" spans="1:49" x14ac:dyDescent="0.2">
      <c r="A726" s="5"/>
      <c r="B726" s="14"/>
      <c r="C726" s="37"/>
      <c r="D726" s="17"/>
      <c r="E726" s="5"/>
      <c r="F726" s="5"/>
      <c r="G726" s="5"/>
      <c r="H726" s="5"/>
      <c r="I726" s="5"/>
      <c r="J726" s="2"/>
      <c r="K726" s="2"/>
      <c r="L726" s="31"/>
      <c r="N726" s="9"/>
      <c r="P726" s="5"/>
      <c r="Q726" s="5"/>
      <c r="R726" s="5"/>
      <c r="S726" s="5"/>
      <c r="T726" s="5"/>
      <c r="V726" s="5"/>
      <c r="AC726" s="3"/>
      <c r="AR726"/>
      <c r="AS726"/>
      <c r="AT726"/>
      <c r="AU726"/>
      <c r="AV726"/>
      <c r="AW726"/>
    </row>
    <row r="727" spans="1:49" x14ac:dyDescent="0.2">
      <c r="A727" s="5"/>
      <c r="B727" s="13"/>
      <c r="C727" s="37"/>
      <c r="D727" s="17"/>
      <c r="E727" s="5"/>
      <c r="F727" s="5"/>
      <c r="G727" s="5"/>
      <c r="H727" s="5"/>
      <c r="I727" s="5"/>
      <c r="J727" s="2"/>
      <c r="K727" s="2"/>
      <c r="N727" s="9"/>
      <c r="Q727" s="5"/>
      <c r="S727" s="5"/>
      <c r="T727" s="5"/>
      <c r="V727" s="5"/>
      <c r="AC727" s="3"/>
      <c r="AR727"/>
      <c r="AS727"/>
      <c r="AT727"/>
      <c r="AU727"/>
      <c r="AV727"/>
      <c r="AW727"/>
    </row>
    <row r="728" spans="1:49" x14ac:dyDescent="0.2">
      <c r="A728" s="5"/>
      <c r="B728" s="14"/>
      <c r="C728" s="37"/>
      <c r="D728" s="17"/>
      <c r="E728" s="5"/>
      <c r="F728" s="5"/>
      <c r="G728" s="5"/>
      <c r="H728" s="5"/>
      <c r="I728" s="5"/>
      <c r="J728" s="2"/>
      <c r="K728" s="2"/>
      <c r="L728" s="31"/>
      <c r="N728" s="9"/>
      <c r="P728" s="5"/>
      <c r="Q728" s="5"/>
      <c r="R728" s="5"/>
      <c r="S728" s="5"/>
      <c r="T728" s="5"/>
      <c r="AC728" s="3"/>
      <c r="AR728"/>
      <c r="AS728"/>
      <c r="AT728"/>
      <c r="AU728"/>
      <c r="AV728"/>
      <c r="AW728"/>
    </row>
    <row r="729" spans="1:49" x14ac:dyDescent="0.2">
      <c r="A729" s="9"/>
      <c r="B729" s="13"/>
      <c r="C729" s="26"/>
      <c r="D729" s="26"/>
      <c r="E729" s="9"/>
      <c r="F729" s="9"/>
      <c r="G729" s="9"/>
      <c r="H729" s="9"/>
      <c r="I729" s="9"/>
      <c r="J729" s="8"/>
      <c r="K729" s="8"/>
      <c r="L729" s="31"/>
      <c r="O729" s="9"/>
      <c r="P729" s="9"/>
      <c r="Q729" s="9"/>
      <c r="R729" s="9"/>
      <c r="S729" s="9"/>
      <c r="T729" s="9"/>
      <c r="U729" s="9"/>
      <c r="AC729" s="3"/>
      <c r="AR729"/>
      <c r="AS729"/>
      <c r="AT729"/>
      <c r="AU729"/>
      <c r="AV729"/>
      <c r="AW729"/>
    </row>
    <row r="730" spans="1:49" x14ac:dyDescent="0.2">
      <c r="A730" s="5"/>
      <c r="B730" s="14"/>
      <c r="C730" s="37"/>
      <c r="D730" s="17"/>
      <c r="E730" s="5"/>
      <c r="F730" s="5"/>
      <c r="G730" s="5"/>
      <c r="H730" s="5"/>
      <c r="I730" s="5"/>
      <c r="J730" s="2"/>
      <c r="K730" s="2"/>
      <c r="L730" s="33"/>
      <c r="N730" s="9"/>
      <c r="P730" s="5"/>
      <c r="Q730" s="5"/>
      <c r="R730" s="5"/>
      <c r="S730" s="5"/>
      <c r="T730" s="5"/>
      <c r="U730" s="9"/>
      <c r="AC730" s="3"/>
      <c r="AR730"/>
      <c r="AS730"/>
      <c r="AT730"/>
      <c r="AU730"/>
      <c r="AV730"/>
      <c r="AW730"/>
    </row>
    <row r="731" spans="1:49" x14ac:dyDescent="0.2">
      <c r="A731" s="9"/>
      <c r="B731" s="36"/>
      <c r="C731" s="26"/>
      <c r="D731" s="26"/>
      <c r="E731" s="9"/>
      <c r="F731" s="9"/>
      <c r="G731" s="9"/>
      <c r="H731" s="9"/>
      <c r="I731" s="9"/>
      <c r="J731" s="8"/>
      <c r="K731" s="8"/>
      <c r="L731" s="31"/>
      <c r="O731" s="9"/>
      <c r="P731" s="9"/>
      <c r="Q731" s="9"/>
      <c r="R731" s="9"/>
      <c r="S731" s="9"/>
      <c r="T731" s="9"/>
      <c r="U731" s="9"/>
      <c r="AC731" s="3"/>
      <c r="AR731"/>
      <c r="AS731"/>
      <c r="AT731"/>
      <c r="AU731"/>
      <c r="AV731"/>
      <c r="AW731"/>
    </row>
    <row r="732" spans="1:49" x14ac:dyDescent="0.2">
      <c r="A732" s="5"/>
      <c r="B732" s="14"/>
      <c r="C732" s="37"/>
      <c r="D732" s="17"/>
      <c r="E732" s="5"/>
      <c r="F732" s="5"/>
      <c r="G732" s="5"/>
      <c r="H732" s="5"/>
      <c r="I732" s="5"/>
      <c r="J732" s="2"/>
      <c r="K732" s="2"/>
      <c r="L732" s="33"/>
      <c r="N732" s="9"/>
      <c r="P732" s="5"/>
      <c r="Q732" s="5"/>
      <c r="R732" s="5"/>
      <c r="S732" s="5"/>
      <c r="T732" s="5"/>
      <c r="U732" s="9"/>
      <c r="AC732" s="3"/>
      <c r="AR732"/>
      <c r="AS732"/>
      <c r="AT732"/>
      <c r="AU732"/>
      <c r="AV732"/>
      <c r="AW732"/>
    </row>
    <row r="733" spans="1:49" x14ac:dyDescent="0.2">
      <c r="A733" s="5"/>
      <c r="B733" s="14"/>
      <c r="C733" s="37"/>
      <c r="D733" s="17"/>
      <c r="E733" s="5"/>
      <c r="F733" s="5"/>
      <c r="G733" s="5"/>
      <c r="H733" s="5"/>
      <c r="I733" s="5"/>
      <c r="J733" s="2"/>
      <c r="K733" s="2"/>
      <c r="L733" s="31"/>
      <c r="N733" s="9"/>
      <c r="P733" s="5"/>
      <c r="Q733" s="5"/>
      <c r="R733" s="5"/>
      <c r="S733" s="5"/>
      <c r="T733" s="5"/>
      <c r="U733" s="9"/>
      <c r="AC733" s="3"/>
      <c r="AR733"/>
      <c r="AS733"/>
      <c r="AT733"/>
      <c r="AU733"/>
      <c r="AV733"/>
      <c r="AW733"/>
    </row>
    <row r="734" spans="1:49" x14ac:dyDescent="0.2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2"/>
      <c r="L734" s="31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 x14ac:dyDescent="0.2">
      <c r="A735" s="9"/>
      <c r="B735" s="36"/>
      <c r="C735" s="26"/>
      <c r="D735" s="26"/>
      <c r="E735" s="9"/>
      <c r="F735" s="9"/>
      <c r="G735" s="9"/>
      <c r="H735" s="9"/>
      <c r="I735" s="5"/>
      <c r="J735" s="2"/>
      <c r="K735" s="2"/>
      <c r="L735" s="31"/>
      <c r="N735" s="9"/>
      <c r="P735" s="5"/>
      <c r="Q735" s="5"/>
      <c r="R735" s="5"/>
      <c r="S735" s="5"/>
      <c r="T735" s="5"/>
      <c r="U735" s="9"/>
      <c r="V735" s="5"/>
      <c r="AC735" s="3"/>
      <c r="AR735"/>
      <c r="AS735"/>
      <c r="AT735"/>
      <c r="AU735"/>
      <c r="AV735"/>
      <c r="AW735"/>
    </row>
    <row r="736" spans="1:49" x14ac:dyDescent="0.2">
      <c r="A736" s="5"/>
      <c r="B736" s="14"/>
      <c r="C736" s="37"/>
      <c r="D736" s="17"/>
      <c r="E736" s="5"/>
      <c r="F736" s="5"/>
      <c r="G736" s="5"/>
      <c r="H736" s="5"/>
      <c r="I736" s="5"/>
      <c r="J736" s="2"/>
      <c r="K736" s="2"/>
      <c r="L736" s="31"/>
      <c r="M736" s="28"/>
      <c r="N736" s="5"/>
      <c r="O736" s="5"/>
      <c r="P736" s="5"/>
      <c r="Q736" s="5"/>
      <c r="R736" s="5"/>
      <c r="S736" s="5"/>
      <c r="T736" s="5"/>
      <c r="AC736" s="3"/>
      <c r="AR736"/>
      <c r="AS736"/>
      <c r="AT736"/>
      <c r="AU736"/>
      <c r="AV736"/>
      <c r="AW736"/>
    </row>
    <row r="737" spans="1:49" x14ac:dyDescent="0.2">
      <c r="A737" s="5"/>
      <c r="B737" s="14"/>
      <c r="C737" s="37"/>
      <c r="D737" s="17"/>
      <c r="E737" s="5"/>
      <c r="F737" s="5"/>
      <c r="G737" s="5"/>
      <c r="H737" s="5"/>
      <c r="I737" s="5"/>
      <c r="J737" s="2"/>
      <c r="K737" s="2"/>
      <c r="L737" s="31"/>
      <c r="N737" s="9"/>
      <c r="P737" s="5"/>
      <c r="Q737" s="5"/>
      <c r="R737" s="5"/>
      <c r="S737" s="5"/>
      <c r="T737" s="5"/>
      <c r="U737" s="9"/>
      <c r="AC737" s="3"/>
      <c r="AR737"/>
      <c r="AS737"/>
      <c r="AT737"/>
      <c r="AU737"/>
      <c r="AV737"/>
      <c r="AW737"/>
    </row>
    <row r="738" spans="1:49" x14ac:dyDescent="0.2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2"/>
      <c r="L738" s="31"/>
      <c r="N738" s="9"/>
      <c r="P738" s="5"/>
      <c r="Q738" s="5"/>
      <c r="R738" s="5"/>
      <c r="S738" s="5"/>
      <c r="T738" s="5"/>
      <c r="V738" s="5"/>
      <c r="AC738" s="3"/>
      <c r="AR738"/>
      <c r="AS738"/>
      <c r="AT738"/>
      <c r="AU738"/>
      <c r="AV738"/>
      <c r="AW738"/>
    </row>
    <row r="739" spans="1:49" x14ac:dyDescent="0.2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2"/>
      <c r="L739" s="31"/>
      <c r="N739" s="9"/>
      <c r="P739" s="5"/>
      <c r="Q739" s="5"/>
      <c r="R739" s="5"/>
      <c r="S739" s="5"/>
      <c r="T739" s="5"/>
      <c r="V739" s="5"/>
      <c r="AC739" s="3"/>
      <c r="AR739"/>
      <c r="AS739"/>
      <c r="AT739"/>
      <c r="AU739"/>
      <c r="AV739"/>
      <c r="AW739"/>
    </row>
    <row r="740" spans="1:49" x14ac:dyDescent="0.2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2"/>
      <c r="L740" s="31"/>
      <c r="N740" s="9"/>
      <c r="P740" s="5"/>
      <c r="Q740" s="5"/>
      <c r="R740" s="5"/>
      <c r="S740" s="5"/>
      <c r="T740" s="5"/>
      <c r="AC740" s="3"/>
      <c r="AR740"/>
      <c r="AS740"/>
      <c r="AT740"/>
      <c r="AU740"/>
      <c r="AV740"/>
      <c r="AW740"/>
    </row>
    <row r="741" spans="1:49" x14ac:dyDescent="0.2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2"/>
      <c r="L741" s="31"/>
      <c r="O741" s="5"/>
      <c r="P741" s="5"/>
      <c r="Q741" s="5"/>
      <c r="R741" s="5"/>
      <c r="S741" s="5"/>
      <c r="T741" s="5"/>
      <c r="U741" s="9"/>
      <c r="V741" s="5"/>
      <c r="AC741" s="3"/>
      <c r="AR741"/>
      <c r="AS741"/>
      <c r="AT741"/>
      <c r="AU741"/>
      <c r="AV741"/>
      <c r="AW741"/>
    </row>
    <row r="742" spans="1:49" x14ac:dyDescent="0.2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2"/>
      <c r="L742" s="31"/>
      <c r="O742" s="5"/>
      <c r="P742" s="5"/>
      <c r="Q742" s="5"/>
      <c r="R742" s="5"/>
      <c r="S742" s="5"/>
      <c r="T742" s="5"/>
      <c r="V742" s="5"/>
      <c r="AC742" s="3"/>
      <c r="AR742"/>
      <c r="AS742"/>
      <c r="AT742"/>
      <c r="AU742"/>
      <c r="AV742"/>
      <c r="AW742"/>
    </row>
    <row r="743" spans="1:49" x14ac:dyDescent="0.2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2"/>
      <c r="L743" s="31"/>
      <c r="N743" s="9"/>
      <c r="P743" s="5"/>
      <c r="Q743" s="5"/>
      <c r="R743" s="5"/>
      <c r="S743" s="5"/>
      <c r="T743" s="5"/>
      <c r="V743" s="5"/>
      <c r="AC743" s="3"/>
      <c r="AW743"/>
    </row>
    <row r="744" spans="1:49" x14ac:dyDescent="0.2">
      <c r="A744" s="5"/>
      <c r="B744" s="13"/>
      <c r="C744" s="37"/>
      <c r="D744" s="17"/>
      <c r="E744" s="5"/>
      <c r="F744" s="5"/>
      <c r="G744" s="5"/>
      <c r="H744" s="5"/>
      <c r="I744" s="5"/>
      <c r="J744" s="2"/>
      <c r="K744" s="2"/>
      <c r="L744" s="31"/>
      <c r="N744" s="9"/>
      <c r="P744" s="5"/>
      <c r="Q744" s="5"/>
      <c r="R744" s="5"/>
      <c r="S744" s="5"/>
      <c r="T744" s="5"/>
      <c r="AC744" s="3"/>
      <c r="AW744"/>
    </row>
    <row r="745" spans="1:49" x14ac:dyDescent="0.2">
      <c r="A745" s="9"/>
      <c r="B745" s="36"/>
      <c r="C745" s="26"/>
      <c r="D745" s="26"/>
      <c r="E745" s="9"/>
      <c r="F745" s="9"/>
      <c r="G745" s="9"/>
      <c r="H745" s="9"/>
      <c r="I745" s="9"/>
      <c r="J745" s="8"/>
      <c r="K745" s="8"/>
      <c r="L745" s="31"/>
      <c r="O745" s="9"/>
      <c r="P745" s="9"/>
      <c r="Q745" s="9"/>
      <c r="R745" s="9"/>
      <c r="S745" s="9"/>
      <c r="T745" s="9"/>
      <c r="U745" s="9"/>
      <c r="V745" s="5"/>
      <c r="AC745" s="3"/>
      <c r="AW745"/>
    </row>
    <row r="746" spans="1:49" x14ac:dyDescent="0.2">
      <c r="A746" s="5"/>
      <c r="B746" s="14"/>
      <c r="C746" s="37"/>
      <c r="D746" s="17"/>
      <c r="E746" s="5"/>
      <c r="F746" s="5"/>
      <c r="G746" s="5"/>
      <c r="H746" s="5"/>
      <c r="I746" s="5"/>
      <c r="J746" s="2"/>
      <c r="K746" s="2"/>
      <c r="L746" s="31"/>
      <c r="O746" s="5"/>
      <c r="P746" s="5"/>
      <c r="Q746" s="5"/>
      <c r="R746" s="5"/>
      <c r="S746" s="5"/>
      <c r="T746" s="5"/>
      <c r="V746" s="5"/>
      <c r="AC746" s="3"/>
      <c r="AW746"/>
    </row>
    <row r="747" spans="1:49" x14ac:dyDescent="0.2">
      <c r="A747" s="35"/>
      <c r="B747" s="14"/>
      <c r="C747" s="37"/>
      <c r="D747" s="17"/>
      <c r="E747" s="5"/>
      <c r="F747" s="5"/>
      <c r="G747" s="5"/>
      <c r="H747" s="5"/>
      <c r="I747" s="5"/>
      <c r="J747" s="2"/>
      <c r="K747" s="2"/>
      <c r="L747" s="31"/>
      <c r="N747" s="9"/>
      <c r="P747" s="5"/>
      <c r="Q747" s="5"/>
      <c r="R747" s="5"/>
      <c r="S747" s="5"/>
      <c r="T747" s="5"/>
      <c r="V747" s="5"/>
      <c r="AC747" s="3"/>
      <c r="AW747"/>
    </row>
    <row r="748" spans="1:49" x14ac:dyDescent="0.2">
      <c r="A748" s="5"/>
      <c r="B748" s="14"/>
      <c r="C748" s="37"/>
      <c r="D748" s="17"/>
      <c r="E748" s="5"/>
      <c r="F748" s="5"/>
      <c r="G748" s="5"/>
      <c r="H748" s="5"/>
      <c r="I748" s="5"/>
      <c r="J748" s="2"/>
      <c r="K748" s="2"/>
      <c r="L748" s="31"/>
      <c r="N748" s="9"/>
      <c r="P748" s="5"/>
      <c r="Q748" s="5"/>
      <c r="R748" s="5"/>
      <c r="S748" s="5"/>
      <c r="T748" s="5"/>
      <c r="V748" s="5"/>
      <c r="AC748" s="3"/>
      <c r="AW748"/>
    </row>
    <row r="749" spans="1:49" x14ac:dyDescent="0.2">
      <c r="A749" s="5"/>
      <c r="B749" s="14"/>
      <c r="C749" s="37"/>
      <c r="D749" s="17"/>
      <c r="E749" s="5"/>
      <c r="F749" s="5"/>
      <c r="G749" s="5"/>
      <c r="H749" s="5"/>
      <c r="I749" s="5"/>
      <c r="J749" s="2"/>
      <c r="K749" s="2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 x14ac:dyDescent="0.2">
      <c r="A750" s="35"/>
      <c r="B750" s="14"/>
      <c r="C750" s="37"/>
      <c r="D750" s="17"/>
      <c r="E750" s="5"/>
      <c r="F750" s="5"/>
      <c r="G750" s="5"/>
      <c r="H750" s="5"/>
      <c r="I750" s="5"/>
      <c r="J750" s="2"/>
      <c r="K750" s="2"/>
      <c r="L750" s="31"/>
      <c r="N750" s="9"/>
      <c r="P750" s="5"/>
      <c r="Q750" s="5"/>
      <c r="R750" s="5"/>
      <c r="S750" s="5"/>
      <c r="T750" s="5"/>
      <c r="AC750" s="3"/>
      <c r="AW750"/>
    </row>
    <row r="751" spans="1:49" x14ac:dyDescent="0.2">
      <c r="A751" s="9"/>
      <c r="B751" s="36"/>
      <c r="C751" s="26"/>
      <c r="D751" s="26"/>
      <c r="E751" s="9"/>
      <c r="F751" s="9"/>
      <c r="G751" s="9"/>
      <c r="H751" s="9"/>
      <c r="I751" s="9"/>
      <c r="J751" s="8"/>
      <c r="K751" s="8"/>
      <c r="L751" s="31"/>
      <c r="O751" s="9"/>
      <c r="P751" s="9"/>
      <c r="Q751" s="9"/>
      <c r="R751" s="9"/>
      <c r="S751" s="9"/>
      <c r="T751" s="9"/>
      <c r="U751" s="9"/>
      <c r="V751" s="5"/>
      <c r="AC751" s="3"/>
      <c r="AW751"/>
    </row>
    <row r="752" spans="1:49" x14ac:dyDescent="0.2">
      <c r="A752" s="5"/>
      <c r="B752" s="14"/>
      <c r="C752" s="37"/>
      <c r="D752" s="17"/>
      <c r="E752" s="5"/>
      <c r="F752" s="5"/>
      <c r="G752" s="5"/>
      <c r="H752" s="5"/>
      <c r="I752" s="5"/>
      <c r="J752" s="2"/>
      <c r="K752" s="2"/>
      <c r="L752" s="31"/>
      <c r="N752" s="9"/>
      <c r="P752" s="5"/>
      <c r="Q752" s="5"/>
      <c r="R752" s="5"/>
      <c r="S752" s="5"/>
      <c r="T752" s="5"/>
      <c r="AC752" s="3"/>
      <c r="AW752"/>
    </row>
    <row r="753" spans="1:49" x14ac:dyDescent="0.2">
      <c r="A753" s="5"/>
      <c r="B753" s="14"/>
      <c r="C753" s="37"/>
      <c r="D753" s="17"/>
      <c r="E753" s="5"/>
      <c r="F753" s="5"/>
      <c r="G753" s="5"/>
      <c r="H753" s="5"/>
      <c r="I753" s="5"/>
      <c r="J753" s="2"/>
      <c r="K753" s="2"/>
      <c r="L753" s="31"/>
      <c r="N753" s="9"/>
      <c r="P753" s="5"/>
      <c r="Q753" s="5"/>
      <c r="R753" s="5"/>
      <c r="S753" s="5"/>
      <c r="T753" s="5"/>
      <c r="U753" s="9"/>
      <c r="AC753" s="3"/>
      <c r="AW753"/>
    </row>
    <row r="754" spans="1:49" x14ac:dyDescent="0.2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2"/>
      <c r="L754" s="31"/>
      <c r="N754" s="9"/>
      <c r="P754" s="5"/>
      <c r="Q754" s="5"/>
      <c r="R754" s="5"/>
      <c r="S754" s="5"/>
      <c r="T754" s="5"/>
      <c r="U754" s="9"/>
      <c r="V754" s="5"/>
      <c r="AC754" s="3"/>
      <c r="AW754"/>
    </row>
    <row r="755" spans="1:49" x14ac:dyDescent="0.2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2"/>
      <c r="L755" s="31"/>
      <c r="N755" s="9"/>
      <c r="P755" s="5"/>
      <c r="Q755" s="5"/>
      <c r="R755" s="5"/>
      <c r="S755" s="5"/>
      <c r="T755" s="5"/>
      <c r="AC755" s="3"/>
      <c r="AW755"/>
    </row>
    <row r="756" spans="1:49" x14ac:dyDescent="0.2">
      <c r="A756" s="9"/>
      <c r="B756" s="36"/>
      <c r="C756" s="26"/>
      <c r="D756" s="26"/>
      <c r="E756" s="9"/>
      <c r="F756" s="9"/>
      <c r="G756" s="9"/>
      <c r="H756" s="9"/>
      <c r="I756" s="9"/>
      <c r="J756" s="8"/>
      <c r="K756" s="8"/>
      <c r="L756" s="31"/>
      <c r="O756" s="9"/>
      <c r="P756" s="9"/>
      <c r="Q756" s="9"/>
      <c r="R756" s="9"/>
      <c r="S756" s="9"/>
      <c r="T756" s="9"/>
      <c r="U756" s="9"/>
      <c r="AC756" s="3"/>
      <c r="AW756"/>
    </row>
    <row r="757" spans="1:49" x14ac:dyDescent="0.2">
      <c r="A757" s="5"/>
      <c r="B757" s="14"/>
      <c r="C757" s="37"/>
      <c r="D757" s="17"/>
      <c r="E757" s="5"/>
      <c r="F757" s="5"/>
      <c r="G757" s="5"/>
      <c r="H757" s="5"/>
      <c r="I757" s="5"/>
      <c r="J757" s="2"/>
      <c r="K757" s="2"/>
      <c r="L757" s="31"/>
      <c r="O757" s="5"/>
      <c r="P757" s="5"/>
      <c r="Q757" s="5"/>
      <c r="R757" s="5"/>
      <c r="S757" s="5"/>
      <c r="T757" s="5"/>
      <c r="U757" s="9"/>
      <c r="AC757" s="3"/>
      <c r="AW757"/>
    </row>
    <row r="758" spans="1:49" x14ac:dyDescent="0.2">
      <c r="A758" s="5"/>
      <c r="B758" s="14"/>
      <c r="C758" s="37"/>
      <c r="D758" s="17"/>
      <c r="E758" s="5"/>
      <c r="F758" s="5"/>
      <c r="G758" s="5"/>
      <c r="H758" s="5"/>
      <c r="I758" s="5"/>
      <c r="J758" s="2"/>
      <c r="K758" s="2"/>
      <c r="L758" s="31"/>
      <c r="N758" s="9"/>
      <c r="P758" s="5"/>
      <c r="Q758" s="5"/>
      <c r="R758" s="5"/>
      <c r="S758" s="5"/>
      <c r="T758" s="5"/>
      <c r="AC758" s="3"/>
      <c r="AW758"/>
    </row>
    <row r="759" spans="1:49" x14ac:dyDescent="0.2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2"/>
      <c r="L759" s="33"/>
      <c r="N759" s="9"/>
      <c r="P759" s="5"/>
      <c r="Q759" s="5"/>
      <c r="R759" s="5"/>
      <c r="S759" s="5"/>
      <c r="T759" s="5"/>
      <c r="U759" s="9"/>
      <c r="AC759" s="3"/>
      <c r="AW759"/>
    </row>
    <row r="760" spans="1:49" x14ac:dyDescent="0.2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2"/>
      <c r="L760" s="31"/>
      <c r="N760" s="9"/>
      <c r="P760" s="5"/>
      <c r="Q760" s="5"/>
      <c r="R760" s="5"/>
      <c r="S760" s="5"/>
      <c r="T760" s="5"/>
      <c r="U760" s="9"/>
      <c r="V760" s="5"/>
      <c r="AC760" s="3"/>
      <c r="AW760"/>
    </row>
    <row r="761" spans="1:49" x14ac:dyDescent="0.2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2"/>
      <c r="L761" s="31"/>
      <c r="O761" s="5"/>
      <c r="P761" s="5"/>
      <c r="Q761" s="5"/>
      <c r="R761" s="5"/>
      <c r="S761" s="5"/>
      <c r="T761" s="5"/>
      <c r="AC761" s="3"/>
      <c r="AW761"/>
    </row>
    <row r="762" spans="1:49" x14ac:dyDescent="0.2">
      <c r="A762" s="9"/>
      <c r="B762" s="36"/>
      <c r="C762" s="26"/>
      <c r="D762" s="26"/>
      <c r="E762" s="9"/>
      <c r="F762" s="9"/>
      <c r="G762" s="9"/>
      <c r="H762" s="9"/>
      <c r="I762" s="5"/>
      <c r="J762" s="2"/>
      <c r="K762" s="2"/>
      <c r="L762" s="31"/>
      <c r="N762" s="9"/>
      <c r="P762" s="5"/>
      <c r="Q762" s="5"/>
      <c r="R762" s="5"/>
      <c r="S762" s="5"/>
      <c r="T762" s="5"/>
      <c r="U762" s="9"/>
      <c r="V762" s="5"/>
      <c r="AC762" s="3"/>
      <c r="AW762"/>
    </row>
    <row r="763" spans="1:49" x14ac:dyDescent="0.2">
      <c r="A763" s="5"/>
      <c r="B763" s="13"/>
      <c r="C763" s="37"/>
      <c r="D763" s="17"/>
      <c r="E763" s="5"/>
      <c r="F763" s="5"/>
      <c r="G763" s="5"/>
      <c r="H763" s="5"/>
      <c r="I763" s="5"/>
      <c r="J763" s="2"/>
      <c r="K763" s="2"/>
      <c r="L763" s="33"/>
      <c r="N763" s="9"/>
      <c r="P763" s="5"/>
      <c r="Q763" s="5"/>
      <c r="R763" s="5"/>
      <c r="S763" s="5"/>
      <c r="T763" s="5"/>
      <c r="AC763" s="3"/>
      <c r="AW763"/>
    </row>
    <row r="764" spans="1:49" x14ac:dyDescent="0.2">
      <c r="A764" s="5"/>
      <c r="B764" s="14"/>
      <c r="C764" s="37"/>
      <c r="D764" s="17"/>
      <c r="E764" s="5"/>
      <c r="F764" s="5"/>
      <c r="G764" s="5"/>
      <c r="H764" s="5"/>
      <c r="I764" s="5"/>
      <c r="J764" s="2"/>
      <c r="K764" s="2"/>
      <c r="L764" s="31"/>
      <c r="N764" s="9"/>
      <c r="P764" s="5"/>
      <c r="Q764" s="5"/>
      <c r="R764" s="5"/>
      <c r="S764" s="5"/>
      <c r="T764" s="5"/>
      <c r="U764" s="9"/>
      <c r="V764" s="5"/>
      <c r="AC764" s="3"/>
      <c r="AW764"/>
    </row>
    <row r="765" spans="1:49" x14ac:dyDescent="0.2">
      <c r="A765" s="5"/>
      <c r="B765" s="14"/>
      <c r="C765" s="37"/>
      <c r="D765" s="17"/>
      <c r="E765" s="5"/>
      <c r="F765" s="5"/>
      <c r="G765" s="5"/>
      <c r="H765" s="5"/>
      <c r="I765" s="5"/>
      <c r="J765" s="2"/>
      <c r="K765" s="2"/>
      <c r="L765" s="31"/>
      <c r="O765" s="5"/>
      <c r="P765" s="5"/>
      <c r="Q765" s="5"/>
      <c r="R765" s="5"/>
      <c r="S765" s="5"/>
      <c r="T765" s="5"/>
      <c r="AC765" s="3"/>
      <c r="AW765"/>
    </row>
    <row r="766" spans="1:49" x14ac:dyDescent="0.2">
      <c r="A766" s="9"/>
      <c r="B766" s="13"/>
      <c r="C766" s="26"/>
      <c r="D766" s="26"/>
      <c r="E766" s="9"/>
      <c r="F766" s="9"/>
      <c r="G766" s="9"/>
      <c r="H766" s="9"/>
      <c r="I766" s="9"/>
      <c r="J766" s="8"/>
      <c r="K766" s="8"/>
      <c r="L766" s="31"/>
      <c r="O766" s="9"/>
      <c r="P766" s="9"/>
      <c r="Q766" s="9"/>
      <c r="R766" s="9"/>
      <c r="S766" s="9"/>
      <c r="T766" s="9"/>
      <c r="U766" s="9"/>
      <c r="V766" s="5"/>
      <c r="AC766" s="3"/>
      <c r="AW766"/>
    </row>
    <row r="767" spans="1:49" x14ac:dyDescent="0.2">
      <c r="A767" s="5"/>
      <c r="B767" s="14"/>
      <c r="C767" s="37"/>
      <c r="D767" s="17"/>
      <c r="E767" s="5"/>
      <c r="F767" s="5"/>
      <c r="G767" s="5"/>
      <c r="H767" s="5"/>
      <c r="I767" s="5"/>
      <c r="J767" s="2"/>
      <c r="K767" s="2"/>
      <c r="L767" s="31"/>
      <c r="O767" s="5"/>
      <c r="P767" s="5"/>
      <c r="Q767" s="5"/>
      <c r="R767" s="5"/>
      <c r="S767" s="5"/>
      <c r="T767" s="5"/>
      <c r="AC767" s="3"/>
      <c r="AW767"/>
    </row>
    <row r="768" spans="1:49" x14ac:dyDescent="0.2">
      <c r="A768" s="5"/>
      <c r="B768" s="14"/>
      <c r="C768" s="37"/>
      <c r="D768" s="17"/>
      <c r="E768" s="5"/>
      <c r="F768" s="5"/>
      <c r="G768" s="5"/>
      <c r="H768" s="5"/>
      <c r="I768" s="5"/>
      <c r="J768" s="2"/>
      <c r="K768" s="2"/>
      <c r="L768" s="31"/>
      <c r="N768" s="9"/>
      <c r="P768" s="5"/>
      <c r="Q768" s="5"/>
      <c r="R768" s="5"/>
      <c r="S768" s="5"/>
      <c r="T768" s="5"/>
      <c r="AC768" s="3"/>
      <c r="AW768"/>
    </row>
    <row r="769" spans="1:49" x14ac:dyDescent="0.2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2"/>
      <c r="L769" s="31"/>
      <c r="N769" s="9"/>
      <c r="P769" s="5"/>
      <c r="Q769" s="5"/>
      <c r="R769" s="5"/>
      <c r="S769" s="5"/>
      <c r="T769" s="5"/>
      <c r="AC769" s="3"/>
      <c r="AW769"/>
    </row>
    <row r="770" spans="1:49" x14ac:dyDescent="0.2">
      <c r="A770" s="5"/>
      <c r="B770" s="13"/>
      <c r="C770" s="37"/>
      <c r="D770" s="17"/>
      <c r="E770" s="5"/>
      <c r="F770" s="5"/>
      <c r="G770" s="5"/>
      <c r="H770" s="5"/>
      <c r="I770" s="5"/>
      <c r="J770" s="2"/>
      <c r="K770" s="2"/>
      <c r="L770" s="33"/>
      <c r="O770" s="5"/>
      <c r="P770" s="5"/>
      <c r="Q770" s="5"/>
      <c r="S770" s="5"/>
      <c r="T770" s="5"/>
      <c r="AC770" s="3"/>
      <c r="AW770"/>
    </row>
    <row r="771" spans="1:49" x14ac:dyDescent="0.2">
      <c r="A771" s="5"/>
      <c r="B771" s="14"/>
      <c r="C771" s="37"/>
      <c r="D771" s="17"/>
      <c r="E771" s="5"/>
      <c r="F771" s="5"/>
      <c r="G771" s="5"/>
      <c r="H771" s="5"/>
      <c r="I771" s="5"/>
      <c r="J771" s="2"/>
      <c r="K771" s="2"/>
      <c r="L771" s="31"/>
      <c r="O771" s="5"/>
      <c r="P771" s="5"/>
      <c r="Q771" s="5"/>
      <c r="R771" s="5"/>
      <c r="S771" s="5"/>
      <c r="T771" s="5"/>
      <c r="AC771" s="3"/>
      <c r="AW771"/>
    </row>
    <row r="772" spans="1:49" x14ac:dyDescent="0.2">
      <c r="A772" s="5"/>
      <c r="B772" s="14"/>
      <c r="C772" s="37"/>
      <c r="D772" s="17"/>
      <c r="E772" s="5"/>
      <c r="F772" s="5"/>
      <c r="G772" s="5"/>
      <c r="H772" s="5"/>
      <c r="I772" s="5"/>
      <c r="J772" s="2"/>
      <c r="K772" s="2"/>
      <c r="N772" s="9"/>
      <c r="P772" s="5"/>
      <c r="Q772" s="5"/>
      <c r="R772" s="5"/>
      <c r="S772" s="5"/>
      <c r="T772" s="5"/>
      <c r="AC772" s="3"/>
      <c r="AW772"/>
    </row>
    <row r="773" spans="1:49" x14ac:dyDescent="0.2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2"/>
      <c r="L773" s="31"/>
      <c r="N773" s="9"/>
      <c r="P773" s="5"/>
      <c r="Q773" s="5"/>
      <c r="R773" s="5"/>
      <c r="S773" s="5"/>
      <c r="T773" s="5"/>
      <c r="AC773" s="3"/>
      <c r="AW773"/>
    </row>
    <row r="774" spans="1:49" x14ac:dyDescent="0.2">
      <c r="A774" s="5"/>
      <c r="B774" s="13"/>
      <c r="C774" s="37"/>
      <c r="D774" s="17"/>
      <c r="E774" s="5"/>
      <c r="F774" s="5"/>
      <c r="G774" s="5"/>
      <c r="H774" s="5"/>
      <c r="I774" s="5"/>
      <c r="J774" s="2"/>
      <c r="K774" s="2"/>
      <c r="N774" s="9"/>
      <c r="P774" s="5"/>
      <c r="Q774" s="5"/>
      <c r="R774" s="5"/>
      <c r="S774" s="5"/>
      <c r="T774" s="5"/>
      <c r="AC774" s="3"/>
      <c r="AW774"/>
    </row>
    <row r="775" spans="1:49" x14ac:dyDescent="0.2">
      <c r="A775" s="5"/>
      <c r="B775" s="13"/>
      <c r="C775" s="37"/>
      <c r="D775" s="17"/>
      <c r="E775" s="5"/>
      <c r="F775" s="5"/>
      <c r="G775" s="5"/>
      <c r="H775" s="5"/>
      <c r="I775" s="5"/>
      <c r="J775" s="2"/>
      <c r="K775" s="2"/>
      <c r="L775" s="33"/>
      <c r="N775" s="9"/>
      <c r="P775" s="5"/>
      <c r="Q775" s="5"/>
      <c r="R775" s="5"/>
      <c r="S775" s="5"/>
      <c r="T775" s="5"/>
      <c r="AC775" s="3"/>
      <c r="AW775"/>
    </row>
    <row r="776" spans="1:49" x14ac:dyDescent="0.2">
      <c r="A776" s="5"/>
      <c r="B776" s="14"/>
      <c r="C776" s="37"/>
      <c r="D776" s="17"/>
      <c r="E776" s="5"/>
      <c r="F776" s="5"/>
      <c r="G776" s="5"/>
      <c r="H776" s="5"/>
      <c r="I776" s="5"/>
      <c r="J776" s="2"/>
      <c r="K776" s="2"/>
      <c r="L776" s="33"/>
      <c r="N776" s="5"/>
      <c r="O776" s="9"/>
      <c r="Q776" s="5"/>
      <c r="R776" s="5"/>
      <c r="S776" s="5"/>
      <c r="T776" s="5"/>
      <c r="U776" s="9"/>
      <c r="AW776"/>
    </row>
    <row r="777" spans="1:49" x14ac:dyDescent="0.2">
      <c r="A777" s="9"/>
      <c r="B777" s="36"/>
      <c r="C777" s="26"/>
      <c r="D777" s="26"/>
      <c r="E777" s="9"/>
      <c r="F777" s="9"/>
      <c r="G777" s="9"/>
      <c r="H777" s="9"/>
      <c r="I777" s="9"/>
      <c r="J777" s="8"/>
      <c r="K777" s="8"/>
      <c r="L777" s="31"/>
      <c r="O777" s="9"/>
      <c r="P777" s="9"/>
      <c r="Q777" s="9"/>
      <c r="R777" s="9"/>
      <c r="S777" s="9"/>
      <c r="T777" s="9"/>
      <c r="U777" s="9"/>
      <c r="AW777"/>
    </row>
    <row r="778" spans="1:49" x14ac:dyDescent="0.2">
      <c r="A778" s="9"/>
      <c r="B778" s="36"/>
      <c r="C778" s="26"/>
      <c r="D778" s="26"/>
      <c r="E778" s="9"/>
      <c r="F778" s="9"/>
      <c r="G778" s="9"/>
      <c r="H778" s="9"/>
      <c r="I778" s="9"/>
      <c r="J778" s="8"/>
      <c r="N778" s="9"/>
      <c r="Q778" s="9"/>
      <c r="T778" s="9"/>
      <c r="U778" s="9"/>
      <c r="AW778"/>
    </row>
    <row r="779" spans="1:49" x14ac:dyDescent="0.2">
      <c r="A779" s="5"/>
      <c r="B779" s="14"/>
      <c r="C779" s="37"/>
      <c r="D779" s="17"/>
      <c r="E779" s="5"/>
      <c r="F779" s="5"/>
      <c r="G779" s="5"/>
      <c r="H779" s="5"/>
      <c r="I779" s="5"/>
      <c r="J779" s="2"/>
      <c r="K779" s="2"/>
      <c r="L779" s="31"/>
      <c r="N779" s="9"/>
      <c r="P779" s="5"/>
      <c r="Q779" s="5"/>
      <c r="R779" s="5"/>
      <c r="S779" s="5"/>
      <c r="T779" s="5"/>
      <c r="AW779"/>
    </row>
    <row r="780" spans="1:49" x14ac:dyDescent="0.2">
      <c r="A780" s="5"/>
      <c r="B780" s="14"/>
      <c r="C780" s="37"/>
      <c r="D780" s="17"/>
      <c r="E780" s="5"/>
      <c r="F780" s="5"/>
      <c r="G780" s="5"/>
      <c r="H780" s="5"/>
      <c r="I780" s="5"/>
      <c r="J780" s="2"/>
      <c r="K780" s="2"/>
      <c r="L780" s="33"/>
      <c r="N780" s="9"/>
      <c r="P780" s="5"/>
      <c r="Q780" s="5"/>
      <c r="R780" s="5"/>
      <c r="S780" s="5"/>
      <c r="T780" s="5"/>
      <c r="U780" s="9"/>
      <c r="AW780"/>
    </row>
    <row r="781" spans="1:49" x14ac:dyDescent="0.2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2"/>
      <c r="L781" s="31"/>
      <c r="N781" s="9"/>
      <c r="P781" s="5"/>
      <c r="Q781" s="5"/>
      <c r="R781" s="5"/>
      <c r="S781" s="5"/>
      <c r="T781" s="5"/>
      <c r="AW781"/>
    </row>
    <row r="782" spans="1:49" x14ac:dyDescent="0.2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2"/>
      <c r="L782" s="31"/>
      <c r="N782" s="9"/>
      <c r="P782" s="5"/>
      <c r="Q782" s="5"/>
      <c r="R782" s="5"/>
      <c r="S782" s="5"/>
      <c r="T782" s="5"/>
      <c r="U782" s="9"/>
      <c r="AW782"/>
    </row>
    <row r="783" spans="1:49" x14ac:dyDescent="0.2">
      <c r="A783" s="5"/>
      <c r="B783" s="13"/>
      <c r="C783" s="37"/>
      <c r="D783" s="17"/>
      <c r="E783" s="5"/>
      <c r="F783" s="5"/>
      <c r="G783" s="5"/>
      <c r="H783" s="5"/>
      <c r="I783" s="5"/>
      <c r="J783" s="2"/>
      <c r="K783" s="2"/>
      <c r="N783" s="9"/>
      <c r="Q783" s="5"/>
      <c r="S783" s="5"/>
      <c r="AW783"/>
    </row>
    <row r="784" spans="1:49" x14ac:dyDescent="0.2">
      <c r="A784" s="5"/>
      <c r="B784" s="14"/>
      <c r="C784" s="37"/>
      <c r="D784" s="17"/>
      <c r="E784" s="5"/>
      <c r="F784" s="5"/>
      <c r="G784" s="5"/>
      <c r="H784" s="5"/>
      <c r="I784" s="5"/>
      <c r="J784" s="2"/>
      <c r="K784" s="2"/>
      <c r="L784" s="31"/>
      <c r="N784" s="9"/>
      <c r="P784" s="5"/>
      <c r="Q784" s="5"/>
      <c r="R784" s="5"/>
      <c r="S784" s="5"/>
      <c r="T784" s="5"/>
      <c r="AW784"/>
    </row>
    <row r="785" spans="1:49" x14ac:dyDescent="0.2">
      <c r="A785" s="5"/>
      <c r="B785" s="14"/>
      <c r="C785" s="37"/>
      <c r="D785" s="17"/>
      <c r="E785" s="5"/>
      <c r="F785" s="5"/>
      <c r="G785" s="5"/>
      <c r="H785" s="5"/>
      <c r="I785" s="5"/>
      <c r="J785" s="2"/>
      <c r="K785" s="2"/>
      <c r="L785" s="31"/>
      <c r="N785" s="9"/>
      <c r="P785" s="5"/>
      <c r="Q785" s="5"/>
      <c r="R785" s="5"/>
      <c r="S785" s="5"/>
      <c r="T785" s="5"/>
      <c r="AW785"/>
    </row>
    <row r="786" spans="1:49" x14ac:dyDescent="0.2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2"/>
      <c r="L786" s="31"/>
      <c r="N786" s="9"/>
      <c r="P786" s="5"/>
      <c r="Q786" s="5"/>
      <c r="R786" s="5"/>
      <c r="S786" s="5"/>
      <c r="T786" s="5"/>
      <c r="AW786"/>
    </row>
    <row r="787" spans="1:49" x14ac:dyDescent="0.2">
      <c r="A787" s="5"/>
      <c r="B787" s="13"/>
      <c r="C787" s="37"/>
      <c r="D787" s="17"/>
      <c r="E787" s="5"/>
      <c r="F787" s="5"/>
      <c r="G787" s="5"/>
      <c r="H787" s="5"/>
      <c r="I787" s="5"/>
      <c r="J787" s="2"/>
      <c r="K787" s="2"/>
      <c r="L787" s="33"/>
      <c r="N787" s="9"/>
      <c r="P787" s="5"/>
      <c r="Q787" s="5"/>
      <c r="R787" s="5"/>
      <c r="S787" s="5"/>
      <c r="T787" s="5"/>
      <c r="AW787"/>
    </row>
    <row r="788" spans="1:49" x14ac:dyDescent="0.2">
      <c r="A788" s="5"/>
      <c r="B788" s="13"/>
      <c r="C788" s="37"/>
      <c r="D788" s="17"/>
      <c r="E788" s="5"/>
      <c r="F788" s="5"/>
      <c r="G788" s="5"/>
      <c r="H788" s="5"/>
      <c r="I788" s="5"/>
      <c r="J788" s="2"/>
      <c r="K788" s="2"/>
      <c r="L788" s="31"/>
      <c r="N788" s="9"/>
      <c r="P788" s="5"/>
      <c r="Q788" s="5"/>
      <c r="R788" s="5"/>
      <c r="S788" s="5"/>
      <c r="T788" s="5"/>
      <c r="AW788"/>
    </row>
    <row r="789" spans="1:49" x14ac:dyDescent="0.2">
      <c r="A789" s="5"/>
      <c r="B789" s="14"/>
      <c r="C789" s="37"/>
      <c r="D789" s="17"/>
      <c r="E789" s="5"/>
      <c r="F789" s="5"/>
      <c r="G789" s="5"/>
      <c r="H789" s="5"/>
      <c r="I789" s="5"/>
      <c r="J789" s="2"/>
      <c r="K789" s="2"/>
      <c r="L789" s="31"/>
      <c r="N789" s="9"/>
      <c r="P789" s="5"/>
      <c r="Q789" s="5"/>
      <c r="R789" s="5"/>
      <c r="S789" s="5"/>
      <c r="T789" s="5"/>
      <c r="AW789"/>
    </row>
    <row r="790" spans="1:49" x14ac:dyDescent="0.2">
      <c r="A790" s="5"/>
      <c r="B790" s="14"/>
      <c r="C790" s="37"/>
      <c r="D790" s="17"/>
      <c r="E790" s="5"/>
      <c r="F790" s="5"/>
      <c r="G790" s="5"/>
      <c r="H790" s="5"/>
      <c r="I790" s="5"/>
      <c r="J790" s="2"/>
      <c r="K790" s="2"/>
      <c r="L790" s="31"/>
      <c r="O790" s="5"/>
      <c r="P790" s="5"/>
      <c r="Q790" s="5"/>
      <c r="R790" s="5"/>
      <c r="S790" s="5"/>
      <c r="T790" s="5"/>
      <c r="AW790"/>
    </row>
    <row r="791" spans="1:49" x14ac:dyDescent="0.2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2"/>
      <c r="L791" s="31"/>
      <c r="N791" s="9"/>
      <c r="P791" s="5"/>
      <c r="Q791" s="5"/>
      <c r="R791" s="5"/>
      <c r="S791" s="5"/>
      <c r="T791" s="5"/>
      <c r="AW791"/>
    </row>
    <row r="792" spans="1:49" x14ac:dyDescent="0.2">
      <c r="A792" s="5"/>
      <c r="B792" s="13"/>
      <c r="C792" s="37"/>
      <c r="D792" s="17"/>
      <c r="E792" s="5"/>
      <c r="F792" s="5"/>
      <c r="G792" s="5"/>
      <c r="H792" s="5"/>
      <c r="I792" s="5"/>
      <c r="J792" s="2"/>
      <c r="K792" s="2"/>
      <c r="N792" s="9"/>
      <c r="Q792" s="5"/>
      <c r="S792" s="5"/>
      <c r="U792" s="9"/>
      <c r="AW792"/>
    </row>
    <row r="793" spans="1:49" x14ac:dyDescent="0.2">
      <c r="A793" s="5"/>
      <c r="B793" s="14"/>
      <c r="C793" s="37"/>
      <c r="D793" s="17"/>
      <c r="E793" s="5"/>
      <c r="F793" s="5"/>
      <c r="G793" s="5"/>
      <c r="H793" s="5"/>
      <c r="I793" s="5"/>
      <c r="J793" s="2"/>
      <c r="K793" s="2"/>
      <c r="L793" s="31"/>
      <c r="N793" s="9"/>
      <c r="P793" s="5"/>
      <c r="Q793" s="5"/>
      <c r="R793" s="5"/>
      <c r="S793" s="5"/>
      <c r="T793" s="5"/>
      <c r="U793" s="9"/>
    </row>
    <row r="794" spans="1:49" x14ac:dyDescent="0.2">
      <c r="A794" s="5"/>
      <c r="B794" s="14"/>
      <c r="C794" s="37"/>
      <c r="D794" s="17"/>
      <c r="E794" s="5"/>
      <c r="F794" s="5"/>
      <c r="G794" s="5"/>
      <c r="H794" s="5"/>
      <c r="I794" s="5"/>
      <c r="J794" s="2"/>
      <c r="K794" s="2"/>
      <c r="L794" s="31"/>
      <c r="N794" s="9"/>
      <c r="P794" s="5"/>
      <c r="Q794" s="5"/>
      <c r="R794" s="5"/>
      <c r="S794" s="5"/>
      <c r="T794" s="5"/>
    </row>
    <row r="795" spans="1:49" x14ac:dyDescent="0.2">
      <c r="A795" s="9"/>
      <c r="B795" s="36"/>
      <c r="C795" s="26"/>
      <c r="D795" s="26"/>
      <c r="E795" s="9"/>
      <c r="F795" s="9"/>
      <c r="G795" s="9"/>
      <c r="H795" s="9"/>
      <c r="I795" s="9"/>
      <c r="J795" s="8"/>
      <c r="L795" s="32"/>
      <c r="N795" s="9"/>
      <c r="Q795" s="9"/>
      <c r="R795" s="9"/>
      <c r="S795" s="9"/>
      <c r="T795" s="9"/>
      <c r="U795" s="9"/>
    </row>
    <row r="796" spans="1:49" x14ac:dyDescent="0.2">
      <c r="A796" s="5"/>
      <c r="B796" s="14"/>
      <c r="C796" s="37"/>
      <c r="D796" s="17"/>
      <c r="E796" s="5"/>
      <c r="F796" s="5"/>
      <c r="G796" s="5"/>
      <c r="H796" s="5"/>
      <c r="I796" s="5"/>
      <c r="J796" s="2"/>
      <c r="K796" s="2"/>
      <c r="L796" s="31"/>
      <c r="N796" s="9"/>
      <c r="P796" s="5"/>
      <c r="Q796" s="5"/>
      <c r="R796" s="5"/>
      <c r="S796" s="5"/>
      <c r="T796" s="5"/>
    </row>
    <row r="797" spans="1:49" x14ac:dyDescent="0.2">
      <c r="A797" s="5"/>
      <c r="B797" s="13"/>
      <c r="C797" s="37"/>
      <c r="D797" s="17"/>
      <c r="E797" s="5"/>
      <c r="F797" s="5"/>
      <c r="G797" s="5"/>
      <c r="H797" s="5"/>
      <c r="I797" s="5"/>
      <c r="J797" s="2"/>
      <c r="K797" s="2"/>
      <c r="L797" s="33"/>
      <c r="N797" s="9"/>
      <c r="P797" s="5"/>
      <c r="Q797" s="5"/>
      <c r="R797" s="5"/>
      <c r="S797" s="5"/>
      <c r="T797" s="5"/>
    </row>
    <row r="798" spans="1:49" x14ac:dyDescent="0.2">
      <c r="A798" s="9"/>
      <c r="B798" s="36"/>
      <c r="C798" s="26"/>
      <c r="D798" s="26"/>
      <c r="E798" s="9"/>
      <c r="F798" s="9"/>
      <c r="G798" s="9"/>
      <c r="H798" s="9"/>
      <c r="I798" s="9"/>
      <c r="J798" s="8"/>
      <c r="K798" s="8"/>
      <c r="P798" s="9"/>
      <c r="U798" s="9"/>
    </row>
    <row r="799" spans="1:49" x14ac:dyDescent="0.2">
      <c r="A799" s="9"/>
      <c r="B799" s="36"/>
      <c r="C799" s="26"/>
      <c r="D799" s="26"/>
      <c r="E799" s="9"/>
      <c r="F799" s="9"/>
      <c r="G799" s="9"/>
      <c r="H799" s="9"/>
      <c r="I799" s="9"/>
      <c r="J799" s="8"/>
      <c r="K799" s="8"/>
      <c r="L799" s="31"/>
      <c r="O799" s="9"/>
      <c r="P799" s="9"/>
      <c r="Q799" s="9"/>
      <c r="R799" s="9"/>
      <c r="S799" s="9"/>
      <c r="T799" s="9"/>
      <c r="U799" s="9"/>
    </row>
    <row r="800" spans="1:49" x14ac:dyDescent="0.2">
      <c r="A800" s="5"/>
      <c r="B800" s="14"/>
      <c r="C800" s="37"/>
      <c r="D800" s="17"/>
      <c r="E800" s="5"/>
      <c r="F800" s="5"/>
      <c r="G800" s="5"/>
      <c r="H800" s="5"/>
      <c r="I800" s="5"/>
      <c r="J800" s="2"/>
      <c r="K800" s="2"/>
      <c r="L800" s="33"/>
      <c r="N800" s="12"/>
      <c r="O800" s="9"/>
      <c r="Q800" s="5"/>
      <c r="R800" s="5"/>
      <c r="S800" s="5"/>
      <c r="T800" s="5"/>
      <c r="U800" s="9"/>
    </row>
    <row r="801" spans="1:21" x14ac:dyDescent="0.2">
      <c r="A801" s="5"/>
      <c r="B801" s="14"/>
      <c r="C801" s="37"/>
      <c r="D801" s="17"/>
      <c r="E801" s="5"/>
      <c r="F801" s="5"/>
      <c r="G801" s="5"/>
      <c r="H801" s="5"/>
      <c r="I801" s="5"/>
      <c r="J801" s="2"/>
      <c r="K801" s="2"/>
      <c r="L801" s="31"/>
      <c r="N801" s="9"/>
      <c r="P801" s="5"/>
      <c r="Q801" s="5"/>
      <c r="R801" s="5"/>
      <c r="S801" s="5"/>
      <c r="T801" s="5"/>
      <c r="U801" s="9"/>
    </row>
    <row r="802" spans="1:21" x14ac:dyDescent="0.2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2"/>
      <c r="L802" s="31"/>
      <c r="N802" s="9"/>
      <c r="P802" s="5"/>
      <c r="Q802" s="5"/>
      <c r="R802" s="5"/>
      <c r="S802" s="5"/>
      <c r="T802" s="5"/>
    </row>
    <row r="803" spans="1:21" x14ac:dyDescent="0.2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2"/>
      <c r="L803" s="31"/>
      <c r="N803" s="9"/>
      <c r="P803" s="5"/>
      <c r="Q803" s="5"/>
      <c r="R803" s="5"/>
      <c r="S803" s="5"/>
      <c r="T803" s="5"/>
    </row>
    <row r="804" spans="1:21" x14ac:dyDescent="0.2">
      <c r="A804" s="5"/>
      <c r="B804" s="13"/>
      <c r="C804" s="37"/>
      <c r="D804" s="17"/>
      <c r="E804" s="5"/>
      <c r="F804" s="5"/>
      <c r="G804" s="5"/>
      <c r="H804" s="5"/>
      <c r="I804" s="5"/>
      <c r="J804" s="2"/>
      <c r="K804" s="2"/>
      <c r="O804" s="5"/>
      <c r="Q804" s="5"/>
      <c r="S804" s="5"/>
    </row>
    <row r="805" spans="1:21" x14ac:dyDescent="0.2">
      <c r="A805" s="5"/>
      <c r="B805" s="13"/>
      <c r="C805" s="37"/>
      <c r="D805" s="17"/>
      <c r="E805" s="5"/>
      <c r="F805" s="5"/>
      <c r="G805" s="5"/>
      <c r="H805" s="5"/>
      <c r="I805" s="5"/>
      <c r="J805" s="2"/>
      <c r="K805" s="2"/>
      <c r="N805" s="9"/>
      <c r="P805" s="5"/>
      <c r="Q805" s="5"/>
      <c r="R805" s="5"/>
      <c r="S805" s="5"/>
      <c r="T805" s="5"/>
    </row>
    <row r="806" spans="1:21" x14ac:dyDescent="0.2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2"/>
      <c r="N806" s="9"/>
      <c r="Q806" s="5"/>
      <c r="S806" s="5"/>
      <c r="U806" s="9"/>
    </row>
    <row r="807" spans="1:21" x14ac:dyDescent="0.2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2"/>
      <c r="L807" s="33"/>
      <c r="N807" s="9"/>
      <c r="P807" s="5"/>
      <c r="Q807" s="5"/>
      <c r="R807" s="5"/>
      <c r="S807" s="5"/>
      <c r="T807" s="5"/>
    </row>
    <row r="808" spans="1:21" x14ac:dyDescent="0.2">
      <c r="A808" s="9"/>
      <c r="B808" s="13"/>
      <c r="C808" s="26"/>
      <c r="D808" s="26"/>
      <c r="E808" s="9"/>
      <c r="F808" s="9"/>
      <c r="G808" s="9"/>
      <c r="H808" s="9"/>
      <c r="I808" s="9"/>
      <c r="J808" s="8"/>
      <c r="K808" s="8"/>
      <c r="L808" s="31"/>
      <c r="O808" s="9"/>
      <c r="P808" s="9"/>
      <c r="Q808" s="9"/>
      <c r="R808" s="9"/>
      <c r="S808" s="9"/>
      <c r="T808" s="9"/>
      <c r="U808" s="9"/>
    </row>
    <row r="809" spans="1:21" x14ac:dyDescent="0.2">
      <c r="A809" s="5"/>
      <c r="B809" s="14"/>
      <c r="C809" s="37"/>
      <c r="D809" s="17"/>
      <c r="E809" s="5"/>
      <c r="F809" s="5"/>
      <c r="G809" s="5"/>
      <c r="H809" s="5"/>
      <c r="I809" s="5"/>
      <c r="J809" s="2"/>
      <c r="K809" s="2"/>
      <c r="L809" s="31"/>
      <c r="N809" s="9"/>
      <c r="P809" s="5"/>
      <c r="Q809" s="5"/>
      <c r="R809" s="5"/>
      <c r="S809" s="5"/>
      <c r="T809" s="5"/>
    </row>
    <row r="810" spans="1:21" x14ac:dyDescent="0.2">
      <c r="A810" s="5"/>
      <c r="B810" s="14"/>
      <c r="C810" s="37"/>
      <c r="D810" s="17"/>
      <c r="E810" s="5"/>
      <c r="F810" s="5"/>
      <c r="G810" s="5"/>
      <c r="H810" s="5"/>
      <c r="I810" s="5"/>
      <c r="J810" s="2"/>
      <c r="K810" s="2"/>
      <c r="L810" s="31"/>
      <c r="O810" s="5"/>
      <c r="P810" s="5"/>
      <c r="Q810" s="5"/>
      <c r="R810" s="5"/>
      <c r="S810" s="5"/>
      <c r="T810" s="5"/>
    </row>
    <row r="811" spans="1:21" x14ac:dyDescent="0.2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2"/>
      <c r="L811" s="31"/>
      <c r="N811" s="9"/>
      <c r="P811" s="5"/>
      <c r="Q811" s="5"/>
      <c r="R811" s="5"/>
      <c r="S811" s="5"/>
      <c r="T811" s="5"/>
    </row>
    <row r="812" spans="1:21" x14ac:dyDescent="0.2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2"/>
      <c r="L812" s="31"/>
      <c r="N812" s="9"/>
      <c r="P812" s="5"/>
      <c r="Q812" s="5"/>
      <c r="R812" s="5"/>
      <c r="S812" s="5"/>
      <c r="T812" s="5"/>
      <c r="U812" s="9"/>
    </row>
    <row r="813" spans="1:21" x14ac:dyDescent="0.2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2"/>
      <c r="L813" s="31"/>
      <c r="N813" s="9"/>
      <c r="P813" s="5"/>
      <c r="Q813" s="5"/>
      <c r="R813" s="5"/>
      <c r="S813" s="5"/>
      <c r="T813" s="5"/>
    </row>
    <row r="814" spans="1:21" x14ac:dyDescent="0.2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2"/>
      <c r="L814" s="33"/>
      <c r="N814" s="9"/>
      <c r="P814" s="5"/>
      <c r="Q814" s="5"/>
      <c r="R814" s="5"/>
      <c r="S814" s="5"/>
      <c r="T814" s="5"/>
      <c r="U814" s="9"/>
    </row>
    <row r="815" spans="1:21" x14ac:dyDescent="0.2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2"/>
      <c r="L815" s="31"/>
      <c r="N815" s="9"/>
      <c r="P815" s="5"/>
      <c r="Q815" s="5"/>
      <c r="R815" s="5"/>
      <c r="S815" s="5"/>
      <c r="T815" s="5"/>
    </row>
    <row r="816" spans="1:21" x14ac:dyDescent="0.2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2"/>
      <c r="L816" s="31"/>
      <c r="N816" s="9"/>
      <c r="P816" s="5"/>
      <c r="Q816" s="5"/>
      <c r="R816" s="5"/>
      <c r="S816" s="5"/>
      <c r="T816" s="5"/>
      <c r="U816" s="9"/>
    </row>
    <row r="817" spans="1:43" x14ac:dyDescent="0.2">
      <c r="A817" s="5"/>
      <c r="B817" s="13"/>
      <c r="C817" s="37"/>
      <c r="D817" s="17"/>
      <c r="E817" s="5"/>
      <c r="F817" s="5"/>
      <c r="G817" s="5"/>
      <c r="H817" s="5"/>
      <c r="I817" s="5"/>
      <c r="J817" s="2"/>
      <c r="K817" s="2"/>
      <c r="L817" s="33"/>
      <c r="N817" s="9"/>
      <c r="P817" s="5"/>
      <c r="Q817" s="5"/>
      <c r="R817" s="5"/>
      <c r="S817" s="5"/>
      <c r="T817" s="5"/>
    </row>
    <row r="818" spans="1:43" x14ac:dyDescent="0.2">
      <c r="A818" s="9"/>
      <c r="B818" s="36"/>
      <c r="C818" s="26"/>
      <c r="D818" s="26"/>
      <c r="E818" s="9"/>
      <c r="F818" s="9"/>
      <c r="G818" s="9"/>
      <c r="H818" s="9"/>
      <c r="I818" s="9"/>
      <c r="J818" s="8"/>
      <c r="N818" s="9"/>
      <c r="Q818" s="9"/>
      <c r="R818" s="9"/>
      <c r="S818" s="9"/>
      <c r="T818" s="9"/>
      <c r="U818" s="9"/>
    </row>
    <row r="819" spans="1:43" x14ac:dyDescent="0.2">
      <c r="A819" s="5"/>
      <c r="B819" s="14"/>
      <c r="C819" s="37"/>
      <c r="D819" s="17"/>
      <c r="E819" s="5"/>
      <c r="F819" s="5"/>
      <c r="G819" s="5"/>
      <c r="H819" s="5"/>
      <c r="I819" s="5"/>
      <c r="J819" s="2"/>
      <c r="K819" s="2"/>
      <c r="L819" s="31"/>
      <c r="N819" s="9"/>
      <c r="P819" s="5"/>
      <c r="Q819" s="5"/>
      <c r="R819" s="5"/>
      <c r="S819" s="5"/>
      <c r="T819" s="5"/>
    </row>
    <row r="820" spans="1:43" x14ac:dyDescent="0.2">
      <c r="A820" s="5"/>
      <c r="B820" s="13"/>
      <c r="C820" s="37"/>
      <c r="D820" s="17"/>
      <c r="E820" s="5"/>
      <c r="F820" s="5"/>
      <c r="G820" s="5"/>
      <c r="H820" s="5"/>
      <c r="I820" s="5"/>
      <c r="J820" s="2"/>
      <c r="K820" s="2"/>
      <c r="N820" s="9"/>
      <c r="Q820" s="5"/>
      <c r="S820" s="5"/>
    </row>
    <row r="821" spans="1:43" x14ac:dyDescent="0.2">
      <c r="A821" s="5"/>
      <c r="B821" s="13"/>
      <c r="C821" s="37"/>
      <c r="D821" s="17"/>
      <c r="E821" s="5"/>
      <c r="F821" s="5"/>
      <c r="G821" s="5"/>
      <c r="H821" s="5"/>
      <c r="I821" s="5"/>
      <c r="J821" s="2"/>
      <c r="K821" s="2"/>
      <c r="L821" s="33"/>
      <c r="N821" s="9"/>
      <c r="P821" s="5"/>
      <c r="Q821" s="5"/>
      <c r="R821" s="5"/>
      <c r="S821" s="5"/>
      <c r="T821" s="5"/>
    </row>
    <row r="822" spans="1:43" x14ac:dyDescent="0.2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2"/>
      <c r="O822" s="5"/>
      <c r="Q822" s="5"/>
      <c r="S822" s="5"/>
    </row>
    <row r="823" spans="1:43" x14ac:dyDescent="0.2">
      <c r="A823" s="5"/>
      <c r="B823" s="14"/>
      <c r="C823" s="37"/>
      <c r="D823" s="17"/>
      <c r="E823" s="5"/>
      <c r="F823" s="5"/>
      <c r="G823" s="5"/>
      <c r="H823" s="5"/>
      <c r="I823" s="5"/>
      <c r="J823" s="2"/>
      <c r="K823" s="2"/>
      <c r="L823" s="31"/>
      <c r="O823" s="5"/>
      <c r="P823" s="5"/>
      <c r="Q823" s="5"/>
      <c r="R823" s="5"/>
      <c r="S823" s="5"/>
      <c r="T823" s="5"/>
    </row>
    <row r="824" spans="1:43" x14ac:dyDescent="0.2">
      <c r="A824" s="5"/>
      <c r="B824" s="14"/>
      <c r="C824" s="37"/>
      <c r="D824" s="17"/>
      <c r="E824" s="5"/>
      <c r="F824" s="5"/>
      <c r="G824" s="5"/>
      <c r="H824" s="5"/>
      <c r="I824" s="5"/>
      <c r="J824" s="2"/>
      <c r="K824" s="2"/>
      <c r="L824" s="31"/>
      <c r="N824" s="9"/>
      <c r="P824" s="5"/>
      <c r="Q824" s="5"/>
      <c r="R824" s="5"/>
      <c r="S824" s="5"/>
      <c r="T824" s="5"/>
    </row>
    <row r="825" spans="1:43" x14ac:dyDescent="0.2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2"/>
      <c r="L825" s="31"/>
      <c r="N825" s="9"/>
      <c r="P825" s="5"/>
      <c r="Q825" s="5"/>
      <c r="R825" s="5"/>
      <c r="S825" s="5"/>
      <c r="T825" s="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</row>
    <row r="826" spans="1:43" x14ac:dyDescent="0.2">
      <c r="A826" s="5"/>
      <c r="B826" s="13"/>
      <c r="C826" s="37"/>
      <c r="D826" s="17"/>
      <c r="E826" s="5"/>
      <c r="F826" s="5"/>
      <c r="G826" s="5"/>
      <c r="H826" s="5"/>
      <c r="I826" s="5"/>
      <c r="J826" s="2"/>
      <c r="K826" s="2"/>
      <c r="N826" s="9"/>
      <c r="Q826" s="5"/>
      <c r="S826" s="5"/>
      <c r="U826" s="9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</row>
    <row r="827" spans="1:43" x14ac:dyDescent="0.2">
      <c r="A827" s="5"/>
      <c r="B827" s="14"/>
      <c r="C827" s="37"/>
      <c r="D827" s="17"/>
      <c r="E827" s="5"/>
      <c r="F827" s="5"/>
      <c r="G827" s="5"/>
      <c r="H827" s="5"/>
      <c r="I827" s="5"/>
      <c r="J827" s="2"/>
      <c r="K827" s="2"/>
      <c r="L827" s="31"/>
      <c r="N827" s="9"/>
      <c r="P827" s="5"/>
      <c r="Q827" s="5"/>
      <c r="R827" s="5"/>
      <c r="S827" s="5"/>
      <c r="T827" s="5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 x14ac:dyDescent="0.2">
      <c r="A828" s="5"/>
      <c r="B828" s="14"/>
      <c r="C828" s="37"/>
      <c r="D828" s="17"/>
      <c r="E828" s="5"/>
      <c r="F828" s="5"/>
      <c r="G828" s="5"/>
      <c r="H828" s="5"/>
      <c r="I828" s="5"/>
      <c r="J828" s="2"/>
      <c r="K828" s="2"/>
      <c r="L828" s="33"/>
      <c r="N828" s="12"/>
      <c r="O828" s="9"/>
      <c r="Q828" s="5"/>
      <c r="R828" s="5"/>
      <c r="S828" s="5"/>
      <c r="T828" s="5"/>
      <c r="U828" s="9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 x14ac:dyDescent="0.2">
      <c r="A829" s="9"/>
      <c r="B829" s="36"/>
      <c r="C829" s="26"/>
      <c r="D829" s="26"/>
      <c r="E829" s="9"/>
      <c r="F829" s="9"/>
      <c r="G829" s="9"/>
      <c r="H829" s="9"/>
      <c r="I829" s="9"/>
      <c r="J829" s="8"/>
      <c r="K829" s="8"/>
      <c r="P829" s="9"/>
      <c r="R829" s="9"/>
      <c r="U829" s="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 x14ac:dyDescent="0.2">
      <c r="A830" s="9"/>
      <c r="B830" s="13"/>
      <c r="C830" s="26"/>
      <c r="D830" s="26"/>
      <c r="E830" s="9"/>
      <c r="F830" s="9"/>
      <c r="G830" s="9"/>
      <c r="H830" s="9"/>
      <c r="I830" s="9"/>
      <c r="J830" s="8"/>
      <c r="K830" s="8"/>
      <c r="L830" s="31"/>
      <c r="O830" s="9"/>
      <c r="P830" s="9"/>
      <c r="Q830" s="9"/>
      <c r="R830" s="9"/>
      <c r="S830" s="9"/>
      <c r="T830" s="9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 x14ac:dyDescent="0.2">
      <c r="A831" s="9"/>
      <c r="B831" s="36"/>
      <c r="C831" s="26"/>
      <c r="D831" s="26"/>
      <c r="E831" s="9"/>
      <c r="F831" s="9"/>
      <c r="G831" s="9"/>
      <c r="H831" s="9"/>
      <c r="I831" s="9"/>
      <c r="J831" s="8"/>
      <c r="K831" s="8"/>
      <c r="L831" s="31"/>
      <c r="O831" s="9"/>
      <c r="P831" s="9"/>
      <c r="Q831" s="9"/>
      <c r="R831" s="9"/>
      <c r="S831" s="9"/>
      <c r="T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 x14ac:dyDescent="0.2">
      <c r="A832" s="5"/>
      <c r="B832" s="13"/>
      <c r="C832" s="37"/>
      <c r="D832" s="17"/>
      <c r="E832" s="5"/>
      <c r="F832" s="5"/>
      <c r="G832" s="5"/>
      <c r="H832" s="5"/>
      <c r="I832" s="5"/>
      <c r="J832" s="2"/>
      <c r="K832" s="2"/>
      <c r="N832" s="9"/>
      <c r="Q832" s="5"/>
      <c r="S832" s="5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 x14ac:dyDescent="0.2">
      <c r="A833" s="5"/>
      <c r="B833" s="14"/>
      <c r="C833" s="37"/>
      <c r="D833" s="17"/>
      <c r="E833" s="5"/>
      <c r="F833" s="5"/>
      <c r="G833" s="5"/>
      <c r="H833" s="5"/>
      <c r="I833" s="5"/>
      <c r="J833" s="2"/>
      <c r="K833" s="2"/>
      <c r="L833" s="33"/>
      <c r="N833" s="9"/>
      <c r="P833" s="5"/>
      <c r="Q833" s="5"/>
      <c r="R833" s="5"/>
      <c r="S833" s="5"/>
      <c r="T833" s="5"/>
      <c r="U833" s="9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 x14ac:dyDescent="0.2">
      <c r="A834" s="5"/>
      <c r="B834" s="14"/>
      <c r="C834" s="37"/>
      <c r="D834" s="17"/>
      <c r="E834" s="5"/>
      <c r="F834" s="5"/>
      <c r="G834" s="5"/>
      <c r="H834" s="5"/>
      <c r="I834" s="5"/>
      <c r="J834" s="2"/>
      <c r="K834" s="2"/>
      <c r="L834" s="31"/>
      <c r="N834" s="9"/>
      <c r="P834" s="5"/>
      <c r="Q834" s="5"/>
      <c r="R834" s="5"/>
      <c r="S834" s="5"/>
      <c r="T834" s="5"/>
      <c r="U834" s="9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 x14ac:dyDescent="0.2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2"/>
      <c r="L835" s="31"/>
      <c r="N835" s="9"/>
      <c r="P835" s="5"/>
      <c r="Q835" s="5"/>
      <c r="R835" s="5"/>
      <c r="S835" s="5"/>
      <c r="T835" s="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 x14ac:dyDescent="0.2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2"/>
      <c r="L836" s="33"/>
      <c r="N836" s="9"/>
      <c r="P836" s="5"/>
      <c r="Q836" s="5"/>
      <c r="R836" s="5"/>
      <c r="S836" s="5"/>
      <c r="T836" s="5"/>
      <c r="U836" s="9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 x14ac:dyDescent="0.2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2"/>
      <c r="N837" s="9"/>
      <c r="P837" s="5"/>
      <c r="Q837" s="5"/>
      <c r="R837" s="5"/>
      <c r="S837" s="5"/>
      <c r="T837" s="5"/>
    </row>
    <row r="838" spans="1:49" x14ac:dyDescent="0.2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2"/>
      <c r="L838" s="31"/>
      <c r="N838" s="9"/>
      <c r="P838" s="5"/>
      <c r="Q838" s="5"/>
      <c r="R838" s="5"/>
      <c r="S838" s="5"/>
      <c r="T838" s="5"/>
    </row>
    <row r="839" spans="1:49" x14ac:dyDescent="0.2">
      <c r="A839" s="5"/>
      <c r="B839" s="13"/>
      <c r="C839" s="37"/>
      <c r="D839" s="17"/>
      <c r="E839" s="5"/>
      <c r="F839" s="5"/>
      <c r="G839" s="5"/>
      <c r="H839" s="5"/>
      <c r="I839" s="5"/>
      <c r="J839" s="2"/>
      <c r="K839" s="2"/>
      <c r="L839" s="31"/>
      <c r="N839" s="9"/>
      <c r="P839" s="5"/>
      <c r="Q839" s="5"/>
      <c r="R839" s="5"/>
      <c r="S839" s="5"/>
      <c r="T839" s="5"/>
    </row>
    <row r="840" spans="1:49" x14ac:dyDescent="0.2">
      <c r="A840" s="5"/>
      <c r="B840" s="13"/>
      <c r="C840" s="37"/>
      <c r="D840" s="17"/>
      <c r="E840" s="5"/>
      <c r="F840" s="5"/>
      <c r="G840" s="5"/>
      <c r="H840" s="5"/>
      <c r="I840" s="5"/>
      <c r="J840" s="2"/>
      <c r="K840" s="2"/>
      <c r="L840" s="31"/>
      <c r="N840" s="9"/>
      <c r="P840" s="5"/>
      <c r="Q840" s="5"/>
      <c r="R840" s="5"/>
      <c r="S840" s="5"/>
      <c r="T840" s="5"/>
    </row>
    <row r="841" spans="1:49" x14ac:dyDescent="0.2">
      <c r="A841" s="9"/>
      <c r="B841" s="36"/>
      <c r="C841" s="26"/>
      <c r="D841" s="26"/>
      <c r="E841" s="9"/>
      <c r="F841" s="9"/>
      <c r="G841" s="9"/>
      <c r="H841" s="9"/>
      <c r="I841" s="9"/>
      <c r="J841" s="8"/>
      <c r="K841" s="8"/>
      <c r="L841" s="31"/>
      <c r="O841" s="9"/>
      <c r="P841" s="9"/>
      <c r="Q841" s="9"/>
      <c r="R841" s="9"/>
      <c r="S841" s="9"/>
      <c r="T841" s="9"/>
      <c r="U841" s="9"/>
    </row>
    <row r="842" spans="1:49" x14ac:dyDescent="0.2">
      <c r="A842" s="5"/>
      <c r="B842" s="14"/>
      <c r="C842" s="37"/>
      <c r="D842" s="17"/>
      <c r="E842" s="5"/>
      <c r="F842" s="5"/>
      <c r="G842" s="5"/>
      <c r="H842" s="5"/>
      <c r="I842" s="5"/>
      <c r="J842" s="2"/>
      <c r="K842" s="2"/>
      <c r="L842" s="33"/>
      <c r="N842" s="12"/>
      <c r="O842" s="9"/>
      <c r="Q842" s="5"/>
      <c r="R842" s="5"/>
      <c r="S842" s="5"/>
      <c r="T842" s="5"/>
      <c r="U842" s="9"/>
      <c r="AR842"/>
      <c r="AS842"/>
      <c r="AT842"/>
      <c r="AU842"/>
      <c r="AV842"/>
      <c r="AW842"/>
    </row>
    <row r="843" spans="1:49" x14ac:dyDescent="0.2">
      <c r="A843" s="9"/>
      <c r="B843" s="13"/>
      <c r="C843" s="26"/>
      <c r="D843" s="26"/>
      <c r="E843" s="9"/>
      <c r="F843" s="9"/>
      <c r="G843" s="9"/>
      <c r="H843" s="9"/>
      <c r="I843" s="9"/>
      <c r="J843" s="8"/>
      <c r="K843" s="8"/>
      <c r="L843" s="32"/>
      <c r="P843" s="9"/>
      <c r="R843" s="9"/>
      <c r="U843" s="9"/>
      <c r="AR843"/>
      <c r="AS843"/>
      <c r="AT843"/>
      <c r="AU843"/>
      <c r="AV843"/>
      <c r="AW843"/>
    </row>
    <row r="844" spans="1:49" x14ac:dyDescent="0.2">
      <c r="A844" s="9"/>
      <c r="B844" s="36"/>
      <c r="C844" s="26"/>
      <c r="D844" s="26"/>
      <c r="E844" s="9"/>
      <c r="F844" s="9"/>
      <c r="G844" s="9"/>
      <c r="H844" s="9"/>
      <c r="I844" s="9"/>
      <c r="J844" s="8"/>
      <c r="N844" s="9"/>
      <c r="Q844" s="9"/>
      <c r="T844" s="9"/>
      <c r="U844" s="9"/>
      <c r="AR844"/>
      <c r="AS844"/>
      <c r="AT844"/>
      <c r="AU844"/>
      <c r="AV844"/>
      <c r="AW844"/>
    </row>
    <row r="845" spans="1:49" x14ac:dyDescent="0.2">
      <c r="A845" s="5"/>
      <c r="B845" s="14"/>
      <c r="C845" s="37"/>
      <c r="D845" s="17"/>
      <c r="E845" s="5"/>
      <c r="F845" s="5"/>
      <c r="G845" s="5"/>
      <c r="H845" s="5"/>
      <c r="I845" s="5"/>
      <c r="J845" s="2"/>
      <c r="K845" s="2"/>
      <c r="L845" s="31"/>
      <c r="N845" s="9"/>
      <c r="P845" s="5"/>
      <c r="Q845" s="5"/>
      <c r="R845" s="5"/>
      <c r="S845" s="5"/>
      <c r="T845" s="5"/>
      <c r="U845" s="9"/>
      <c r="AR845"/>
      <c r="AS845"/>
      <c r="AT845"/>
      <c r="AU845"/>
      <c r="AV845"/>
      <c r="AW845"/>
    </row>
    <row r="846" spans="1:49" x14ac:dyDescent="0.2">
      <c r="A846" s="5"/>
      <c r="B846" s="13"/>
      <c r="C846" s="37"/>
      <c r="D846" s="17"/>
      <c r="E846" s="5"/>
      <c r="F846" s="5"/>
      <c r="G846" s="5"/>
      <c r="H846" s="5"/>
      <c r="I846" s="5"/>
      <c r="J846" s="2"/>
      <c r="K846" s="2"/>
      <c r="L846" s="33"/>
      <c r="N846" s="9"/>
      <c r="P846" s="5"/>
      <c r="Q846" s="5"/>
      <c r="R846" s="5"/>
      <c r="S846" s="5"/>
      <c r="T846" s="5"/>
      <c r="U846" s="9"/>
      <c r="AR846"/>
      <c r="AS846"/>
      <c r="AT846"/>
      <c r="AU846"/>
      <c r="AV846"/>
      <c r="AW846"/>
    </row>
    <row r="847" spans="1:49" x14ac:dyDescent="0.2">
      <c r="A847" s="5"/>
      <c r="B847" s="13"/>
      <c r="C847" s="37"/>
      <c r="D847" s="17"/>
      <c r="E847" s="5"/>
      <c r="F847" s="5"/>
      <c r="G847" s="5"/>
      <c r="H847" s="5"/>
      <c r="I847" s="5"/>
      <c r="J847" s="2"/>
      <c r="K847" s="2"/>
      <c r="O847" s="5"/>
      <c r="P847" s="5"/>
      <c r="Q847" s="5"/>
      <c r="R847" s="5"/>
      <c r="S847" s="5"/>
      <c r="T847" s="5"/>
      <c r="AR847"/>
      <c r="AS847"/>
      <c r="AT847"/>
      <c r="AU847"/>
      <c r="AV847"/>
      <c r="AW847"/>
    </row>
    <row r="848" spans="1:49" x14ac:dyDescent="0.2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2"/>
      <c r="N848" s="9"/>
      <c r="Q848" s="5"/>
      <c r="S848" s="5"/>
      <c r="AR848"/>
      <c r="AS848"/>
      <c r="AT848"/>
      <c r="AU848"/>
      <c r="AV848"/>
      <c r="AW848"/>
    </row>
    <row r="849" spans="1:49" x14ac:dyDescent="0.2">
      <c r="A849" s="5"/>
      <c r="B849" s="14"/>
      <c r="C849" s="37"/>
      <c r="D849" s="17"/>
      <c r="E849" s="5"/>
      <c r="F849" s="5"/>
      <c r="G849" s="5"/>
      <c r="H849" s="5"/>
      <c r="I849" s="5"/>
      <c r="J849" s="2"/>
      <c r="K849" s="2"/>
      <c r="L849" s="33"/>
      <c r="N849" s="9"/>
      <c r="P849" s="5"/>
      <c r="Q849" s="5"/>
      <c r="R849" s="5"/>
      <c r="S849" s="5"/>
      <c r="T849" s="5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</row>
    <row r="850" spans="1:49" x14ac:dyDescent="0.2">
      <c r="A850" s="5"/>
      <c r="B850" s="14"/>
      <c r="C850" s="37"/>
      <c r="D850" s="17"/>
      <c r="E850" s="5"/>
      <c r="F850" s="5"/>
      <c r="G850" s="5"/>
      <c r="H850" s="5"/>
      <c r="I850" s="5"/>
      <c r="J850" s="2"/>
      <c r="K850" s="2"/>
      <c r="L850" s="31"/>
      <c r="N850" s="9"/>
      <c r="P850" s="5"/>
      <c r="Q850" s="5"/>
      <c r="R850" s="5"/>
      <c r="S850" s="5"/>
      <c r="T850" s="5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</row>
    <row r="851" spans="1:49" x14ac:dyDescent="0.2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2"/>
      <c r="L851" s="31"/>
      <c r="N851" s="9"/>
      <c r="P851" s="5"/>
      <c r="Q851" s="5"/>
      <c r="R851" s="5"/>
      <c r="S851" s="5"/>
      <c r="T851" s="5"/>
      <c r="U851" s="9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 x14ac:dyDescent="0.2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2"/>
      <c r="L852" s="31"/>
      <c r="N852" s="9"/>
      <c r="P852" s="5"/>
      <c r="Q852" s="5"/>
      <c r="R852" s="5"/>
      <c r="S852" s="5"/>
      <c r="T852" s="5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 x14ac:dyDescent="0.2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2"/>
      <c r="L853" s="31"/>
      <c r="N853" s="9"/>
      <c r="P853" s="5"/>
      <c r="Q853" s="5"/>
      <c r="R853" s="5"/>
      <c r="S853" s="5"/>
      <c r="T853" s="5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 x14ac:dyDescent="0.2">
      <c r="A854" s="5"/>
      <c r="B854" s="13"/>
      <c r="C854" s="37"/>
      <c r="D854" s="17"/>
      <c r="E854" s="5"/>
      <c r="F854" s="5"/>
      <c r="G854" s="5"/>
      <c r="H854" s="5"/>
      <c r="I854" s="5"/>
      <c r="J854" s="2"/>
      <c r="K854" s="2"/>
      <c r="L854" s="33"/>
      <c r="O854" s="5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</row>
    <row r="855" spans="1:49" x14ac:dyDescent="0.2">
      <c r="A855" s="5"/>
      <c r="B855" s="13"/>
      <c r="C855" s="37"/>
      <c r="D855" s="17"/>
      <c r="E855" s="5"/>
      <c r="F855" s="5"/>
      <c r="G855" s="5"/>
      <c r="H855" s="5"/>
      <c r="I855" s="5"/>
      <c r="J855" s="2"/>
      <c r="K855" s="2"/>
      <c r="L855" s="33"/>
      <c r="N855" s="9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</row>
    <row r="856" spans="1:49" x14ac:dyDescent="0.2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2"/>
      <c r="L856" s="33"/>
      <c r="N856" s="9"/>
      <c r="P856" s="5"/>
      <c r="Q856" s="5"/>
      <c r="R856" s="5"/>
      <c r="S856" s="5"/>
      <c r="T856" s="5"/>
      <c r="U856" s="9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 x14ac:dyDescent="0.2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2"/>
      <c r="L857" s="33"/>
      <c r="N857" s="9"/>
      <c r="P857" s="5"/>
      <c r="Q857" s="5"/>
      <c r="R857" s="5"/>
      <c r="S857" s="5"/>
      <c r="T857" s="5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 x14ac:dyDescent="0.2">
      <c r="A858" s="5"/>
      <c r="B858" s="14"/>
      <c r="C858" s="37"/>
      <c r="D858" s="17"/>
      <c r="E858" s="5"/>
      <c r="F858" s="5"/>
      <c r="G858" s="5"/>
      <c r="H858" s="5"/>
      <c r="I858" s="5"/>
      <c r="J858" s="2"/>
      <c r="K858" s="2"/>
      <c r="L858" s="33"/>
      <c r="N858" s="12"/>
      <c r="O858" s="9"/>
      <c r="Q858" s="5"/>
      <c r="R858" s="5"/>
      <c r="S858" s="5"/>
      <c r="T858" s="5"/>
      <c r="U858" s="9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 x14ac:dyDescent="0.2">
      <c r="A859" s="5"/>
      <c r="B859" s="13"/>
      <c r="C859" s="37"/>
      <c r="D859" s="17"/>
      <c r="E859" s="5"/>
      <c r="F859" s="5"/>
      <c r="G859" s="5"/>
      <c r="H859" s="5"/>
      <c r="I859" s="5"/>
      <c r="J859" s="2"/>
      <c r="K859" s="2"/>
      <c r="N859" s="9"/>
      <c r="P859" s="5"/>
      <c r="Q859" s="5"/>
      <c r="R859" s="5"/>
      <c r="S859" s="5"/>
      <c r="T859" s="5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 x14ac:dyDescent="0.2">
      <c r="A860" s="5"/>
      <c r="B860" s="14"/>
      <c r="C860" s="37"/>
      <c r="D860" s="17"/>
      <c r="E860" s="5"/>
      <c r="F860" s="5"/>
      <c r="G860" s="5"/>
      <c r="H860" s="5"/>
      <c r="I860" s="5"/>
      <c r="J860" s="2"/>
      <c r="K860" s="2"/>
      <c r="L860" s="31"/>
      <c r="N860" s="9"/>
      <c r="P860" s="5"/>
      <c r="Q860" s="5"/>
      <c r="R860" s="5"/>
      <c r="S860" s="5"/>
      <c r="T860" s="5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 x14ac:dyDescent="0.2">
      <c r="A861" s="5"/>
      <c r="B861" s="14"/>
      <c r="C861" s="37"/>
      <c r="D861" s="17"/>
      <c r="E861" s="5"/>
      <c r="F861" s="5"/>
      <c r="G861" s="5"/>
      <c r="H861" s="5"/>
      <c r="I861" s="5"/>
      <c r="J861" s="2"/>
      <c r="K861" s="2"/>
      <c r="L861" s="31"/>
      <c r="O861" s="5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 x14ac:dyDescent="0.2">
      <c r="A862" s="9"/>
      <c r="B862" s="36"/>
      <c r="C862" s="26"/>
      <c r="D862" s="26"/>
      <c r="E862" s="9"/>
      <c r="F862" s="9"/>
      <c r="G862" s="9"/>
      <c r="H862" s="9"/>
      <c r="I862" s="9"/>
      <c r="J862" s="8"/>
      <c r="K862" s="8"/>
      <c r="L862" s="31"/>
      <c r="O862" s="9"/>
      <c r="P862" s="9"/>
      <c r="Q862" s="9"/>
      <c r="R862" s="9"/>
      <c r="S862" s="9"/>
      <c r="T862" s="9"/>
      <c r="U862" s="9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 x14ac:dyDescent="0.2">
      <c r="A863" s="9"/>
      <c r="B863" s="36"/>
      <c r="C863" s="26"/>
      <c r="D863" s="26"/>
      <c r="E863" s="9"/>
      <c r="F863" s="9"/>
      <c r="G863" s="9"/>
      <c r="H863" s="9"/>
      <c r="I863" s="9"/>
      <c r="J863" s="8"/>
      <c r="K863" s="8"/>
      <c r="L863" s="31"/>
      <c r="O863" s="9"/>
      <c r="P863" s="9"/>
      <c r="Q863" s="9"/>
      <c r="R863" s="9"/>
      <c r="S863" s="9"/>
      <c r="T863" s="9"/>
      <c r="U863" s="9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 x14ac:dyDescent="0.2">
      <c r="A864" s="5"/>
      <c r="B864" s="14"/>
      <c r="C864" s="37"/>
      <c r="D864" s="17"/>
      <c r="E864" s="5"/>
      <c r="F864" s="5"/>
      <c r="G864" s="5"/>
      <c r="H864" s="5"/>
      <c r="I864" s="5"/>
      <c r="J864" s="2"/>
      <c r="K864" s="2"/>
      <c r="L864" s="31"/>
      <c r="N864" s="9"/>
      <c r="P864" s="5"/>
      <c r="Q864" s="5"/>
      <c r="R864" s="5"/>
      <c r="S864" s="5"/>
      <c r="T864" s="5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 x14ac:dyDescent="0.2">
      <c r="A865" s="5"/>
      <c r="B865" s="14"/>
      <c r="C865" s="37"/>
      <c r="D865" s="17"/>
      <c r="E865" s="5"/>
      <c r="F865" s="5"/>
      <c r="G865" s="5"/>
      <c r="H865" s="5"/>
      <c r="I865" s="5"/>
      <c r="J865" s="2"/>
      <c r="K865" s="2"/>
      <c r="L865" s="31"/>
      <c r="N865" s="9"/>
      <c r="P865" s="5"/>
      <c r="Q865" s="5"/>
      <c r="R865" s="5"/>
      <c r="S865" s="5"/>
      <c r="T865" s="5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 x14ac:dyDescent="0.2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2"/>
      <c r="L866" s="31"/>
      <c r="N866" s="9"/>
      <c r="P866" s="5"/>
      <c r="Q866" s="5"/>
      <c r="R866" s="5"/>
      <c r="S866" s="5"/>
      <c r="T866" s="5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</row>
    <row r="867" spans="1:49" x14ac:dyDescent="0.2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2"/>
      <c r="L867" s="31"/>
      <c r="N867" s="9"/>
      <c r="P867" s="5"/>
      <c r="Q867" s="5"/>
      <c r="R867" s="5"/>
      <c r="S867" s="5"/>
      <c r="T867" s="5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</row>
    <row r="868" spans="1:49" x14ac:dyDescent="0.2">
      <c r="A868" s="9"/>
      <c r="B868" s="13"/>
      <c r="C868" s="26"/>
      <c r="D868" s="26"/>
      <c r="E868" s="9"/>
      <c r="F868" s="9"/>
      <c r="G868" s="9"/>
      <c r="H868" s="9"/>
      <c r="I868" s="9"/>
      <c r="J868" s="8"/>
      <c r="K868" s="8"/>
      <c r="L868" s="32"/>
      <c r="P868" s="9"/>
      <c r="U868" s="9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 x14ac:dyDescent="0.2">
      <c r="A869" s="9"/>
      <c r="B869" s="36"/>
      <c r="C869" s="26"/>
      <c r="D869" s="26"/>
      <c r="E869" s="9"/>
      <c r="F869" s="9"/>
      <c r="G869" s="9"/>
      <c r="H869" s="9"/>
      <c r="I869" s="9"/>
      <c r="J869" s="8"/>
      <c r="L869" s="31"/>
      <c r="N869" s="9"/>
      <c r="P869" s="9"/>
      <c r="Q869" s="9"/>
      <c r="R869" s="9"/>
      <c r="S869" s="9"/>
      <c r="T869" s="9"/>
      <c r="U869" s="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 x14ac:dyDescent="0.2">
      <c r="A870" s="5"/>
      <c r="B870" s="14"/>
      <c r="C870" s="37"/>
      <c r="D870" s="17"/>
      <c r="E870" s="5"/>
      <c r="F870" s="5"/>
      <c r="G870" s="5"/>
      <c r="H870" s="5"/>
      <c r="I870" s="5"/>
      <c r="J870" s="2"/>
      <c r="K870" s="2"/>
      <c r="L870" s="33"/>
      <c r="N870" s="9"/>
      <c r="P870" s="5"/>
      <c r="Q870" s="5"/>
      <c r="R870" s="5"/>
      <c r="S870" s="5"/>
      <c r="T870" s="5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 x14ac:dyDescent="0.2">
      <c r="A871" s="5"/>
      <c r="B871" s="14"/>
      <c r="C871" s="37"/>
      <c r="D871" s="17"/>
      <c r="E871" s="5"/>
      <c r="F871" s="5"/>
      <c r="G871" s="5"/>
      <c r="H871" s="5"/>
      <c r="I871" s="5"/>
      <c r="J871" s="2"/>
      <c r="K871" s="2"/>
      <c r="L871" s="31"/>
      <c r="N871" s="9"/>
      <c r="P871" s="5"/>
      <c r="Q871" s="5"/>
      <c r="R871" s="5"/>
      <c r="S871" s="5"/>
      <c r="T871" s="5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 x14ac:dyDescent="0.2">
      <c r="A872" s="5"/>
      <c r="B872" s="13"/>
      <c r="C872" s="37"/>
      <c r="D872" s="17"/>
      <c r="E872" s="5"/>
      <c r="F872" s="5"/>
      <c r="G872" s="5"/>
      <c r="H872" s="5"/>
      <c r="I872" s="5"/>
      <c r="J872" s="2"/>
      <c r="K872" s="2"/>
      <c r="N872" s="9"/>
      <c r="P872" s="5"/>
      <c r="Q872" s="5"/>
      <c r="R872" s="5"/>
      <c r="S872" s="5"/>
      <c r="T872" s="5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 x14ac:dyDescent="0.2">
      <c r="A873" s="5"/>
      <c r="B873" s="14"/>
      <c r="C873" s="37"/>
      <c r="D873" s="17"/>
      <c r="E873" s="5"/>
      <c r="F873" s="5"/>
      <c r="G873" s="5"/>
      <c r="H873" s="5"/>
      <c r="I873" s="5"/>
      <c r="J873" s="2"/>
      <c r="K873" s="2"/>
      <c r="L873" s="31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 x14ac:dyDescent="0.2">
      <c r="A874" s="5"/>
      <c r="B874" s="13"/>
      <c r="C874" s="37"/>
      <c r="D874" s="17"/>
      <c r="E874" s="5"/>
      <c r="F874" s="5"/>
      <c r="G874" s="5"/>
      <c r="H874" s="5"/>
      <c r="I874" s="5"/>
      <c r="J874" s="2"/>
      <c r="K874" s="2"/>
      <c r="L874" s="33"/>
      <c r="O874" s="5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 x14ac:dyDescent="0.2">
      <c r="A875" s="9"/>
      <c r="B875" s="36"/>
      <c r="C875" s="26"/>
      <c r="D875" s="26"/>
      <c r="E875" s="9"/>
      <c r="F875" s="9"/>
      <c r="G875" s="9"/>
      <c r="H875" s="9"/>
      <c r="I875" s="9"/>
      <c r="J875" s="8"/>
      <c r="K875" s="8"/>
      <c r="L875" s="31"/>
      <c r="O875" s="9"/>
      <c r="P875" s="9"/>
      <c r="Q875" s="9"/>
      <c r="R875" s="9"/>
      <c r="S875" s="9"/>
      <c r="T875" s="9"/>
      <c r="U875" s="9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 x14ac:dyDescent="0.2">
      <c r="A876" s="5"/>
      <c r="B876" s="13"/>
      <c r="C876" s="37"/>
      <c r="D876" s="17"/>
      <c r="E876" s="5"/>
      <c r="F876" s="5"/>
      <c r="G876" s="5"/>
      <c r="H876" s="5"/>
      <c r="I876" s="5"/>
      <c r="J876" s="2"/>
      <c r="K876" s="2"/>
      <c r="L876" s="33"/>
      <c r="N876" s="9"/>
      <c r="P876" s="5"/>
      <c r="Q876" s="5"/>
      <c r="R876" s="5"/>
      <c r="S876" s="5"/>
      <c r="T876" s="5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 x14ac:dyDescent="0.2">
      <c r="A877" s="5"/>
      <c r="B877" s="14"/>
      <c r="C877" s="37"/>
      <c r="D877" s="17"/>
      <c r="E877" s="5"/>
      <c r="F877" s="5"/>
      <c r="G877" s="5"/>
      <c r="H877" s="5"/>
      <c r="I877" s="5"/>
      <c r="J877" s="2"/>
      <c r="K877" s="2"/>
      <c r="L877" s="33"/>
      <c r="N877" s="9"/>
      <c r="P877" s="5"/>
      <c r="Q877" s="5"/>
      <c r="R877" s="5"/>
      <c r="S877" s="5"/>
      <c r="T877" s="5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 x14ac:dyDescent="0.2">
      <c r="A878" s="5"/>
      <c r="B878" s="14"/>
      <c r="C878" s="37"/>
      <c r="D878" s="17"/>
      <c r="E878" s="5"/>
      <c r="F878" s="5"/>
      <c r="G878" s="5"/>
      <c r="H878" s="5"/>
      <c r="I878" s="5"/>
      <c r="J878" s="2"/>
      <c r="K878" s="2"/>
      <c r="L878" s="31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 x14ac:dyDescent="0.2">
      <c r="A879" s="5"/>
      <c r="B879" s="13"/>
      <c r="C879" s="37"/>
      <c r="D879" s="17"/>
      <c r="E879" s="5"/>
      <c r="F879" s="5"/>
      <c r="G879" s="5"/>
      <c r="H879" s="5"/>
      <c r="I879" s="5"/>
      <c r="J879" s="2"/>
      <c r="K879" s="2"/>
      <c r="N879" s="9"/>
      <c r="Q879" s="5"/>
      <c r="S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 x14ac:dyDescent="0.2">
      <c r="A880" s="9"/>
      <c r="B880" s="13"/>
      <c r="C880" s="26"/>
      <c r="D880" s="26"/>
      <c r="E880" s="9"/>
      <c r="F880" s="9"/>
      <c r="G880" s="9"/>
      <c r="H880" s="9"/>
      <c r="I880" s="9"/>
      <c r="J880" s="8"/>
      <c r="K880" s="8"/>
      <c r="L880" s="31"/>
      <c r="O880" s="9"/>
      <c r="P880" s="9"/>
      <c r="Q880" s="9"/>
      <c r="R880" s="9"/>
      <c r="S880" s="9"/>
      <c r="T880" s="9"/>
      <c r="U880" s="9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 x14ac:dyDescent="0.2">
      <c r="A881" s="5"/>
      <c r="B881" s="14"/>
      <c r="C881" s="37"/>
      <c r="D881" s="17"/>
      <c r="E881" s="5"/>
      <c r="F881" s="5"/>
      <c r="G881" s="5"/>
      <c r="H881" s="5"/>
      <c r="I881" s="5"/>
      <c r="J881" s="2"/>
      <c r="K881" s="2"/>
      <c r="L881" s="31"/>
      <c r="N881" s="9"/>
      <c r="P881" s="5"/>
      <c r="Q881" s="5"/>
      <c r="R881" s="5"/>
      <c r="S881" s="5"/>
      <c r="T881" s="5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 x14ac:dyDescent="0.2">
      <c r="A882" s="5"/>
      <c r="B882" s="13"/>
      <c r="C882" s="37"/>
      <c r="D882" s="17"/>
      <c r="E882" s="5"/>
      <c r="F882" s="5"/>
      <c r="G882" s="5"/>
      <c r="H882" s="5"/>
      <c r="I882" s="5"/>
      <c r="J882" s="2"/>
      <c r="K882" s="2"/>
      <c r="L882" s="31"/>
      <c r="N882" s="9"/>
      <c r="P882" s="5"/>
      <c r="Q882" s="5"/>
      <c r="R882" s="5"/>
      <c r="S882" s="5"/>
      <c r="T882" s="5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 x14ac:dyDescent="0.2">
      <c r="A883" s="5"/>
      <c r="B883" s="14"/>
      <c r="C883" s="37"/>
      <c r="D883" s="17"/>
      <c r="E883" s="5"/>
      <c r="F883" s="5"/>
      <c r="G883" s="5"/>
      <c r="H883" s="5"/>
      <c r="I883" s="5"/>
      <c r="J883" s="2"/>
      <c r="K883" s="2"/>
      <c r="L883" s="31"/>
      <c r="N883" s="9"/>
      <c r="P883" s="5"/>
      <c r="Q883" s="5"/>
      <c r="R883" s="5"/>
      <c r="S883" s="5"/>
      <c r="T883" s="5"/>
      <c r="U883" s="9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 x14ac:dyDescent="0.2">
      <c r="A884" s="5"/>
      <c r="B884" s="13"/>
      <c r="C884" s="37"/>
      <c r="D884" s="17"/>
      <c r="E884" s="5"/>
      <c r="F884" s="5"/>
      <c r="G884" s="5"/>
      <c r="H884" s="5"/>
      <c r="I884" s="5"/>
      <c r="J884" s="2"/>
      <c r="K884" s="2"/>
      <c r="L884" s="33"/>
      <c r="N884" s="9"/>
      <c r="P884" s="5"/>
      <c r="Q884" s="5"/>
      <c r="R884" s="5"/>
      <c r="S884" s="5"/>
      <c r="T884" s="5"/>
      <c r="U884" s="9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 x14ac:dyDescent="0.2">
      <c r="A885" s="5"/>
      <c r="B885" s="14"/>
      <c r="C885" s="37"/>
      <c r="D885" s="17"/>
      <c r="E885" s="5"/>
      <c r="F885" s="5"/>
      <c r="G885" s="5"/>
      <c r="H885" s="5"/>
      <c r="I885" s="5"/>
      <c r="J885" s="2"/>
      <c r="K885" s="2"/>
      <c r="N885" s="9"/>
      <c r="P885" s="5"/>
      <c r="Q885" s="5"/>
      <c r="R885" s="5"/>
      <c r="S885" s="5"/>
      <c r="T885" s="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 x14ac:dyDescent="0.2">
      <c r="A886" s="5"/>
      <c r="B886" s="14"/>
      <c r="C886" s="37"/>
      <c r="D886" s="17"/>
      <c r="E886" s="5"/>
      <c r="F886" s="5"/>
      <c r="G886" s="5"/>
      <c r="H886" s="5"/>
      <c r="I886" s="5"/>
      <c r="J886" s="2"/>
      <c r="K886" s="2"/>
      <c r="L886" s="31"/>
      <c r="N886" s="9"/>
      <c r="P886" s="5"/>
      <c r="Q886" s="5"/>
      <c r="R886" s="5"/>
      <c r="S886" s="5"/>
      <c r="T886" s="5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 x14ac:dyDescent="0.2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2"/>
      <c r="L887" s="31"/>
      <c r="O887" s="5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 x14ac:dyDescent="0.2">
      <c r="A888" s="5"/>
      <c r="B888" s="13"/>
      <c r="C888" s="37"/>
      <c r="D888" s="17"/>
      <c r="E888" s="5"/>
      <c r="F888" s="5"/>
      <c r="G888" s="5"/>
      <c r="H888" s="5"/>
      <c r="I888" s="5"/>
      <c r="J888" s="2"/>
      <c r="K888" s="2"/>
      <c r="L888" s="31"/>
      <c r="N888" s="9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 x14ac:dyDescent="0.2">
      <c r="A889" s="5"/>
      <c r="B889" s="14"/>
      <c r="C889" s="37"/>
      <c r="D889" s="17"/>
      <c r="E889" s="5"/>
      <c r="F889" s="5"/>
      <c r="G889" s="5"/>
      <c r="H889" s="5"/>
      <c r="I889" s="5"/>
      <c r="J889" s="2"/>
      <c r="K889" s="2"/>
      <c r="L889" s="31"/>
      <c r="N889" s="9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 x14ac:dyDescent="0.2">
      <c r="A890" s="5"/>
      <c r="B890" s="14"/>
      <c r="C890" s="37"/>
      <c r="D890" s="17"/>
      <c r="E890" s="5"/>
      <c r="F890" s="5"/>
      <c r="G890" s="5"/>
      <c r="H890" s="5"/>
      <c r="I890" s="5"/>
      <c r="J890" s="2"/>
      <c r="K890" s="2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 x14ac:dyDescent="0.2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2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 x14ac:dyDescent="0.2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2"/>
      <c r="L892" s="33"/>
      <c r="N892" s="9"/>
      <c r="P892" s="5"/>
      <c r="Q892" s="5"/>
      <c r="R892" s="5"/>
      <c r="S892" s="5"/>
      <c r="T892" s="5"/>
      <c r="U892" s="9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 x14ac:dyDescent="0.2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2"/>
      <c r="L893" s="33"/>
      <c r="N893" s="12"/>
      <c r="O893" s="9"/>
      <c r="Q893" s="5"/>
      <c r="R893" s="5"/>
      <c r="S893" s="5"/>
      <c r="T893" s="5"/>
      <c r="U893" s="9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 x14ac:dyDescent="0.2">
      <c r="A894" s="9"/>
      <c r="B894" s="13"/>
      <c r="C894" s="26"/>
      <c r="D894" s="26"/>
      <c r="E894" s="9"/>
      <c r="F894" s="9"/>
      <c r="G894" s="9"/>
      <c r="H894" s="9"/>
      <c r="I894" s="9"/>
      <c r="J894" s="8"/>
      <c r="K894" s="8"/>
      <c r="L894" s="31"/>
      <c r="O894" s="9"/>
      <c r="P894" s="9"/>
      <c r="Q894" s="9"/>
      <c r="R894" s="9"/>
      <c r="S894" s="9"/>
      <c r="T894" s="9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 x14ac:dyDescent="0.2">
      <c r="A895" s="9"/>
      <c r="B895" s="36"/>
      <c r="C895" s="26"/>
      <c r="D895" s="26"/>
      <c r="E895" s="9"/>
      <c r="F895" s="9"/>
      <c r="G895" s="9"/>
      <c r="H895" s="9"/>
      <c r="I895" s="9"/>
      <c r="J895" s="8"/>
      <c r="N895" s="9"/>
      <c r="Q895" s="9"/>
      <c r="T895" s="9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 x14ac:dyDescent="0.2">
      <c r="A896" s="9"/>
      <c r="B896" s="36"/>
      <c r="C896" s="26"/>
      <c r="D896" s="26"/>
      <c r="E896" s="9"/>
      <c r="F896" s="9"/>
      <c r="G896" s="9"/>
      <c r="H896" s="9"/>
      <c r="I896" s="9"/>
      <c r="J896" s="8"/>
      <c r="K896" s="8"/>
      <c r="O896" s="9"/>
      <c r="P896" s="9"/>
      <c r="Q896" s="9"/>
      <c r="R896" s="9"/>
      <c r="S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 x14ac:dyDescent="0.2">
      <c r="A897" s="9"/>
      <c r="B897" s="36"/>
      <c r="C897" s="26"/>
      <c r="D897" s="26"/>
      <c r="E897" s="9"/>
      <c r="F897" s="9"/>
      <c r="G897" s="9"/>
      <c r="H897" s="9"/>
      <c r="I897" s="9"/>
      <c r="J897" s="8"/>
      <c r="K897" s="8"/>
      <c r="L897" s="31"/>
      <c r="O897" s="9"/>
      <c r="P897" s="9"/>
      <c r="Q897" s="9"/>
      <c r="R897" s="9"/>
      <c r="S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 x14ac:dyDescent="0.2">
      <c r="A898" s="5"/>
      <c r="B898" s="14"/>
      <c r="C898" s="37"/>
      <c r="D898" s="17"/>
      <c r="E898" s="5"/>
      <c r="F898" s="5"/>
      <c r="G898" s="5"/>
      <c r="H898" s="5"/>
      <c r="I898" s="5"/>
      <c r="J898" s="2"/>
      <c r="K898" s="2"/>
      <c r="L898" s="31"/>
      <c r="N898" s="9"/>
      <c r="P898" s="5"/>
      <c r="Q898" s="5"/>
      <c r="R898" s="5"/>
      <c r="S898" s="5"/>
      <c r="T898" s="5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 x14ac:dyDescent="0.2">
      <c r="A899" s="5"/>
      <c r="B899" s="13"/>
      <c r="C899" s="37"/>
      <c r="D899" s="17"/>
      <c r="E899" s="5"/>
      <c r="F899" s="5"/>
      <c r="G899" s="5"/>
      <c r="H899" s="5"/>
      <c r="I899" s="5"/>
      <c r="J899" s="2"/>
      <c r="K899" s="2"/>
      <c r="L899" s="31"/>
      <c r="N899" s="9"/>
      <c r="P899" s="5"/>
      <c r="Q899" s="5"/>
      <c r="R899" s="5"/>
      <c r="S899" s="5"/>
      <c r="T899" s="5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 x14ac:dyDescent="0.2">
      <c r="A900" s="5"/>
      <c r="B900" s="14"/>
      <c r="C900" s="37"/>
      <c r="D900" s="17"/>
      <c r="E900" s="5"/>
      <c r="F900" s="5"/>
      <c r="G900" s="5"/>
      <c r="H900" s="5"/>
      <c r="I900" s="5"/>
      <c r="J900" s="2"/>
      <c r="K900" s="2"/>
      <c r="L900" s="31"/>
      <c r="N900" s="9"/>
      <c r="P900" s="5"/>
      <c r="Q900" s="5"/>
      <c r="R900" s="5"/>
      <c r="S900" s="5"/>
      <c r="T900" s="5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 x14ac:dyDescent="0.2">
      <c r="A901" s="5"/>
      <c r="B901" s="14"/>
      <c r="C901" s="37"/>
      <c r="D901" s="17"/>
      <c r="E901" s="5"/>
      <c r="F901" s="5"/>
      <c r="G901" s="5"/>
      <c r="H901" s="5"/>
      <c r="I901" s="5"/>
      <c r="J901" s="2"/>
      <c r="K901" s="2"/>
      <c r="L901" s="31"/>
      <c r="O901" s="5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 x14ac:dyDescent="0.2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2"/>
      <c r="L902" s="31"/>
      <c r="N902" s="9"/>
      <c r="P902" s="5"/>
      <c r="Q902" s="5"/>
      <c r="R902" s="5"/>
      <c r="S902" s="5"/>
      <c r="T902" s="5"/>
      <c r="U902" s="9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 x14ac:dyDescent="0.2">
      <c r="A903" s="5"/>
      <c r="B903" s="13"/>
      <c r="C903" s="37"/>
      <c r="D903" s="17"/>
      <c r="E903" s="5"/>
      <c r="F903" s="5"/>
      <c r="G903" s="5"/>
      <c r="H903" s="5"/>
      <c r="I903" s="5"/>
      <c r="J903" s="2"/>
      <c r="K903" s="2"/>
      <c r="L903" s="33"/>
      <c r="N903" s="9"/>
      <c r="P903" s="5"/>
      <c r="Q903" s="5"/>
      <c r="R903" s="5"/>
      <c r="S903" s="5"/>
      <c r="T903" s="5"/>
      <c r="U903" s="9"/>
      <c r="AR903"/>
      <c r="AS903"/>
      <c r="AT903"/>
      <c r="AU903"/>
      <c r="AV903"/>
      <c r="AW903"/>
    </row>
    <row r="904" spans="1:49" x14ac:dyDescent="0.2">
      <c r="A904" s="5"/>
      <c r="B904" s="14"/>
      <c r="C904" s="37"/>
      <c r="D904" s="17"/>
      <c r="E904" s="5"/>
      <c r="F904" s="5"/>
      <c r="G904" s="5"/>
      <c r="H904" s="5"/>
      <c r="I904" s="5"/>
      <c r="J904" s="2"/>
      <c r="K904" s="2"/>
      <c r="L904" s="33"/>
      <c r="N904" s="9"/>
      <c r="P904" s="5"/>
      <c r="Q904" s="5"/>
      <c r="R904" s="5"/>
      <c r="S904" s="5"/>
      <c r="T904" s="5"/>
      <c r="AR904"/>
      <c r="AS904"/>
      <c r="AT904"/>
      <c r="AU904"/>
      <c r="AV904"/>
      <c r="AW904"/>
    </row>
    <row r="905" spans="1:49" x14ac:dyDescent="0.2">
      <c r="A905" s="5"/>
      <c r="B905" s="14"/>
      <c r="C905" s="37"/>
      <c r="D905" s="17"/>
      <c r="E905" s="5"/>
      <c r="F905" s="5"/>
      <c r="G905" s="5"/>
      <c r="H905" s="5"/>
      <c r="I905" s="5"/>
      <c r="J905" s="2"/>
      <c r="K905" s="2"/>
      <c r="L905" s="31"/>
      <c r="N905" s="27"/>
      <c r="O905" s="5"/>
      <c r="P905" s="5"/>
      <c r="Q905" s="5"/>
      <c r="R905" s="5"/>
      <c r="S905" s="5"/>
      <c r="T905" s="5"/>
      <c r="U905" s="9"/>
      <c r="AR905"/>
      <c r="AS905"/>
      <c r="AT905"/>
      <c r="AU905"/>
      <c r="AV905"/>
      <c r="AW905"/>
    </row>
    <row r="906" spans="1:49" x14ac:dyDescent="0.2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2"/>
      <c r="L906" s="33"/>
      <c r="N906" s="9"/>
      <c r="P906" s="5"/>
      <c r="Q906" s="5"/>
      <c r="R906" s="5"/>
      <c r="S906" s="5"/>
      <c r="T906" s="5"/>
      <c r="U906" s="9"/>
      <c r="AR906"/>
      <c r="AS906"/>
      <c r="AT906"/>
      <c r="AU906"/>
      <c r="AV906"/>
      <c r="AW906"/>
    </row>
    <row r="907" spans="1:49" x14ac:dyDescent="0.2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2"/>
      <c r="L907" s="31"/>
      <c r="N907" s="9"/>
      <c r="P907" s="5"/>
      <c r="Q907" s="5"/>
      <c r="R907" s="5"/>
      <c r="S907" s="5"/>
      <c r="T907" s="5"/>
      <c r="AR907"/>
      <c r="AS907"/>
      <c r="AT907"/>
      <c r="AU907"/>
      <c r="AV907"/>
      <c r="AW907"/>
    </row>
    <row r="908" spans="1:49" x14ac:dyDescent="0.2">
      <c r="A908" s="9"/>
      <c r="B908" s="36"/>
      <c r="C908" s="26"/>
      <c r="D908" s="26"/>
      <c r="E908" s="9"/>
      <c r="F908" s="9"/>
      <c r="G908" s="9"/>
      <c r="H908" s="9"/>
      <c r="I908" s="9"/>
      <c r="J908" s="8"/>
      <c r="K908" s="8"/>
      <c r="L908" s="31"/>
      <c r="O908" s="9"/>
      <c r="P908" s="9"/>
      <c r="Q908" s="9"/>
      <c r="R908" s="9"/>
      <c r="S908" s="9"/>
      <c r="T908" s="9"/>
      <c r="U908" s="9"/>
      <c r="AR908"/>
      <c r="AS908"/>
      <c r="AT908"/>
      <c r="AU908"/>
      <c r="AV908"/>
      <c r="AW908"/>
    </row>
    <row r="909" spans="1:49" x14ac:dyDescent="0.2">
      <c r="A909" s="5"/>
      <c r="B909" s="13"/>
      <c r="C909" s="37"/>
      <c r="D909" s="17"/>
      <c r="E909" s="5"/>
      <c r="F909" s="5"/>
      <c r="G909" s="5"/>
      <c r="H909" s="5"/>
      <c r="I909" s="5"/>
      <c r="J909" s="2"/>
      <c r="K909" s="2"/>
      <c r="L909" s="33"/>
      <c r="O909" s="5"/>
      <c r="P909" s="5"/>
      <c r="Q909" s="5"/>
      <c r="R909" s="5"/>
      <c r="S909" s="5"/>
      <c r="T909" s="5"/>
      <c r="AR909"/>
      <c r="AS909"/>
      <c r="AT909"/>
      <c r="AU909"/>
      <c r="AV909"/>
      <c r="AW909"/>
    </row>
    <row r="910" spans="1:49" x14ac:dyDescent="0.2">
      <c r="A910" s="5"/>
      <c r="B910" s="14"/>
      <c r="C910" s="37"/>
      <c r="D910" s="17"/>
      <c r="E910" s="5"/>
      <c r="F910" s="5"/>
      <c r="G910" s="5"/>
      <c r="H910" s="5"/>
      <c r="I910" s="5"/>
      <c r="J910" s="2"/>
      <c r="K910" s="2"/>
      <c r="L910" s="31"/>
      <c r="N910" s="9"/>
      <c r="P910" s="5"/>
      <c r="Q910" s="5"/>
      <c r="R910" s="5"/>
      <c r="S910" s="5"/>
      <c r="T910" s="5"/>
      <c r="AR910"/>
      <c r="AS910"/>
      <c r="AT910"/>
      <c r="AU910"/>
      <c r="AV910"/>
      <c r="AW910"/>
    </row>
    <row r="911" spans="1:49" x14ac:dyDescent="0.2">
      <c r="A911" s="5"/>
      <c r="B911" s="14"/>
      <c r="C911" s="37"/>
      <c r="D911" s="17"/>
      <c r="E911" s="5"/>
      <c r="F911" s="5"/>
      <c r="G911" s="5"/>
      <c r="H911" s="5"/>
      <c r="I911" s="5"/>
      <c r="J911" s="2"/>
      <c r="K911" s="2"/>
      <c r="L911" s="31"/>
      <c r="N911" s="9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 x14ac:dyDescent="0.2">
      <c r="A912" s="9"/>
      <c r="B912" s="13"/>
      <c r="C912" s="26"/>
      <c r="D912" s="26"/>
      <c r="E912" s="9"/>
      <c r="F912" s="9"/>
      <c r="G912" s="9"/>
      <c r="H912" s="9"/>
      <c r="I912" s="9"/>
      <c r="J912" s="8"/>
      <c r="K912" s="8"/>
      <c r="L912" s="31"/>
      <c r="O912" s="9"/>
      <c r="P912" s="9"/>
      <c r="Q912" s="9"/>
      <c r="R912" s="9"/>
      <c r="S912" s="9"/>
      <c r="T912" s="9"/>
      <c r="U912" s="9"/>
      <c r="AR912"/>
      <c r="AS912"/>
      <c r="AT912"/>
      <c r="AU912"/>
      <c r="AV912"/>
      <c r="AW912"/>
    </row>
    <row r="913" spans="1:49" x14ac:dyDescent="0.2">
      <c r="A913" s="5"/>
      <c r="B913" s="14"/>
      <c r="C913" s="37"/>
      <c r="D913" s="17"/>
      <c r="E913" s="5"/>
      <c r="F913" s="5"/>
      <c r="G913" s="5"/>
      <c r="H913" s="5"/>
      <c r="I913" s="5"/>
      <c r="J913" s="2"/>
      <c r="K913" s="2"/>
      <c r="L913" s="33"/>
      <c r="N913" s="12"/>
      <c r="O913" s="9"/>
      <c r="Q913" s="5"/>
      <c r="R913" s="5"/>
      <c r="S913" s="5"/>
      <c r="T913" s="5"/>
      <c r="U913" s="9"/>
      <c r="AR913"/>
      <c r="AS913"/>
      <c r="AT913"/>
      <c r="AU913"/>
      <c r="AV913"/>
      <c r="AW913"/>
    </row>
    <row r="914" spans="1:49" x14ac:dyDescent="0.2">
      <c r="A914" s="5"/>
      <c r="B914" s="13"/>
      <c r="C914" s="37"/>
      <c r="D914" s="17"/>
      <c r="E914" s="5"/>
      <c r="F914" s="5"/>
      <c r="G914" s="5"/>
      <c r="H914" s="5"/>
      <c r="I914" s="5"/>
      <c r="J914" s="2"/>
      <c r="K914" s="2"/>
      <c r="N914" s="9"/>
      <c r="P914" s="5"/>
      <c r="Q914" s="5"/>
      <c r="R914" s="5"/>
      <c r="S914" s="5"/>
      <c r="T914" s="5"/>
      <c r="AR914"/>
      <c r="AS914"/>
      <c r="AT914"/>
      <c r="AU914"/>
      <c r="AV914"/>
      <c r="AW914"/>
    </row>
    <row r="915" spans="1:49" x14ac:dyDescent="0.2">
      <c r="A915" s="5"/>
      <c r="B915" s="13"/>
      <c r="C915" s="37"/>
      <c r="D915" s="17"/>
      <c r="E915" s="5"/>
      <c r="F915" s="5"/>
      <c r="G915" s="5"/>
      <c r="H915" s="5"/>
      <c r="I915" s="5"/>
      <c r="J915" s="2"/>
      <c r="K915" s="2"/>
      <c r="L915" s="33"/>
      <c r="N915" s="9"/>
      <c r="P915" s="5"/>
      <c r="Q915" s="5"/>
      <c r="R915" s="5"/>
      <c r="S915" s="5"/>
      <c r="T915" s="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</row>
    <row r="916" spans="1:49" x14ac:dyDescent="0.2">
      <c r="A916" s="9"/>
      <c r="B916" s="36"/>
      <c r="C916" s="26"/>
      <c r="D916" s="26"/>
      <c r="E916" s="9"/>
      <c r="F916" s="9"/>
      <c r="G916" s="9"/>
      <c r="H916" s="9"/>
      <c r="I916" s="9"/>
      <c r="J916" s="8"/>
      <c r="K916" s="8"/>
      <c r="P916" s="9"/>
      <c r="R916" s="9"/>
      <c r="T916" s="9"/>
      <c r="U916" s="9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</row>
    <row r="917" spans="1:49" x14ac:dyDescent="0.2">
      <c r="A917" s="5"/>
      <c r="B917" s="14"/>
      <c r="C917" s="37"/>
      <c r="D917" s="17"/>
      <c r="E917" s="5"/>
      <c r="F917" s="5"/>
      <c r="G917" s="5"/>
      <c r="H917" s="5"/>
      <c r="I917" s="5"/>
      <c r="J917" s="2"/>
      <c r="K917" s="2"/>
      <c r="L917" s="31"/>
      <c r="N917" s="9"/>
      <c r="P917" s="5"/>
      <c r="Q917" s="5"/>
      <c r="R917" s="5"/>
      <c r="S917" s="5"/>
      <c r="T917" s="5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 x14ac:dyDescent="0.2">
      <c r="A918" s="5"/>
      <c r="B918" s="14"/>
      <c r="C918" s="37"/>
      <c r="D918" s="17"/>
      <c r="E918" s="5"/>
      <c r="F918" s="5"/>
      <c r="G918" s="5"/>
      <c r="H918" s="5"/>
      <c r="I918" s="5"/>
      <c r="J918" s="2"/>
      <c r="K918" s="2"/>
      <c r="L918" s="31"/>
      <c r="N918" s="9"/>
      <c r="P918" s="5"/>
      <c r="Q918" s="5"/>
      <c r="R918" s="5"/>
      <c r="S918" s="5"/>
      <c r="T918" s="5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 x14ac:dyDescent="0.2">
      <c r="A919" s="5"/>
      <c r="B919" s="13"/>
      <c r="C919" s="37"/>
      <c r="D919" s="17"/>
      <c r="E919" s="5"/>
      <c r="F919" s="5"/>
      <c r="G919" s="5"/>
      <c r="H919" s="5"/>
      <c r="I919" s="5"/>
      <c r="J919" s="2"/>
      <c r="K919" s="2"/>
      <c r="L919" s="33"/>
      <c r="N919" s="9"/>
      <c r="P919" s="5"/>
      <c r="Q919" s="5"/>
      <c r="R919" s="5"/>
      <c r="S919" s="5"/>
      <c r="T919" s="5"/>
      <c r="U919" s="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 x14ac:dyDescent="0.2">
      <c r="A920" s="9"/>
      <c r="B920" s="36"/>
      <c r="C920" s="26"/>
      <c r="D920" s="26"/>
      <c r="E920" s="9"/>
      <c r="F920" s="9"/>
      <c r="G920" s="9"/>
      <c r="H920" s="9"/>
      <c r="I920" s="9"/>
      <c r="J920" s="8"/>
      <c r="N920" s="9"/>
      <c r="Q920" s="9"/>
      <c r="S920" s="9"/>
      <c r="U920" s="9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</row>
    <row r="921" spans="1:49" x14ac:dyDescent="0.2">
      <c r="A921" s="5"/>
      <c r="B921" s="14"/>
      <c r="C921" s="37"/>
      <c r="D921" s="17"/>
      <c r="E921" s="5"/>
      <c r="F921" s="5"/>
      <c r="G921" s="5"/>
      <c r="H921" s="5"/>
      <c r="I921" s="5"/>
      <c r="J921" s="2"/>
      <c r="K921" s="2"/>
      <c r="L921" s="31"/>
      <c r="N921" s="9"/>
      <c r="P921" s="5"/>
      <c r="Q921" s="5"/>
      <c r="R921" s="5"/>
      <c r="S921" s="5"/>
      <c r="T921" s="5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</row>
    <row r="922" spans="1:49" x14ac:dyDescent="0.2">
      <c r="A922" s="5"/>
      <c r="B922" s="14"/>
      <c r="C922" s="37"/>
      <c r="D922" s="17"/>
      <c r="E922" s="5"/>
      <c r="F922" s="5"/>
      <c r="G922" s="5"/>
      <c r="H922" s="5"/>
      <c r="I922" s="5"/>
      <c r="J922" s="2"/>
      <c r="K922" s="2"/>
      <c r="L922" s="31"/>
      <c r="O922" s="5"/>
      <c r="P922" s="5"/>
      <c r="Q922" s="5"/>
      <c r="R922" s="5"/>
      <c r="S922" s="5"/>
      <c r="T922" s="5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 x14ac:dyDescent="0.2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2"/>
      <c r="L923" s="33"/>
      <c r="N923" s="9"/>
      <c r="P923" s="5"/>
      <c r="Q923" s="5"/>
      <c r="R923" s="5"/>
      <c r="S923" s="5"/>
      <c r="T923" s="5"/>
      <c r="U923" s="9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 x14ac:dyDescent="0.2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2"/>
      <c r="L924" s="31"/>
      <c r="N924" s="9"/>
      <c r="P924" s="5"/>
      <c r="Q924" s="5"/>
      <c r="R924" s="5"/>
      <c r="S924" s="5"/>
      <c r="T924" s="5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 x14ac:dyDescent="0.2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2"/>
      <c r="L925" s="31"/>
      <c r="N925" s="9"/>
      <c r="P925" s="5"/>
      <c r="Q925" s="5"/>
      <c r="R925" s="5"/>
      <c r="S925" s="5"/>
      <c r="T925" s="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 x14ac:dyDescent="0.2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2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 x14ac:dyDescent="0.2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2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 x14ac:dyDescent="0.2">
      <c r="A928" s="9"/>
      <c r="B928" s="36"/>
      <c r="C928" s="26"/>
      <c r="D928" s="26"/>
      <c r="E928" s="9"/>
      <c r="F928" s="9"/>
      <c r="G928" s="9"/>
      <c r="H928" s="9"/>
      <c r="I928" s="9"/>
      <c r="J928" s="8"/>
      <c r="K928" s="8"/>
      <c r="L928" s="31"/>
      <c r="O928" s="9"/>
      <c r="P928" s="9"/>
      <c r="Q928" s="9"/>
      <c r="R928" s="9"/>
      <c r="S928" s="9"/>
      <c r="T928" s="9"/>
      <c r="U928" s="9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 x14ac:dyDescent="0.2">
      <c r="A929" s="5"/>
      <c r="B929" s="13"/>
      <c r="C929" s="37"/>
      <c r="D929" s="17"/>
      <c r="E929" s="5"/>
      <c r="F929" s="5"/>
      <c r="G929" s="5"/>
      <c r="H929" s="5"/>
      <c r="I929" s="5"/>
      <c r="J929" s="2"/>
      <c r="K929" s="2"/>
      <c r="N929" s="9"/>
      <c r="Q929" s="5"/>
      <c r="S929" s="5"/>
      <c r="U929" s="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 x14ac:dyDescent="0.2">
      <c r="A930" s="5"/>
      <c r="B930" s="13"/>
      <c r="C930" s="37"/>
      <c r="D930" s="17"/>
      <c r="E930" s="5"/>
      <c r="F930" s="5"/>
      <c r="G930" s="5"/>
      <c r="H930" s="5"/>
      <c r="I930" s="5"/>
      <c r="J930" s="2"/>
      <c r="K930" s="2"/>
      <c r="L930" s="31"/>
      <c r="N930" s="9"/>
      <c r="P930" s="5"/>
      <c r="Q930" s="5"/>
      <c r="R930" s="5"/>
      <c r="S930" s="5"/>
      <c r="T930" s="5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 x14ac:dyDescent="0.2">
      <c r="A931" s="5"/>
      <c r="B931" s="14"/>
      <c r="C931" s="37"/>
      <c r="D931" s="17"/>
      <c r="E931" s="5"/>
      <c r="F931" s="5"/>
      <c r="G931" s="5"/>
      <c r="H931" s="5"/>
      <c r="I931" s="5"/>
      <c r="J931" s="2"/>
      <c r="K931" s="2"/>
      <c r="L931" s="33"/>
      <c r="N931" s="12"/>
      <c r="O931" s="9"/>
      <c r="Q931" s="5"/>
      <c r="R931" s="5"/>
      <c r="S931" s="5"/>
      <c r="T931" s="5"/>
      <c r="U931" s="9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 x14ac:dyDescent="0.2">
      <c r="A932" s="9"/>
      <c r="B932" s="13"/>
      <c r="C932" s="26"/>
      <c r="D932" s="26"/>
      <c r="E932" s="9"/>
      <c r="F932" s="9"/>
      <c r="G932" s="9"/>
      <c r="H932" s="9"/>
      <c r="I932" s="9"/>
      <c r="J932" s="8"/>
      <c r="K932" s="8"/>
      <c r="L932" s="32"/>
      <c r="P932" s="9"/>
      <c r="R932" s="9"/>
      <c r="T932" s="9"/>
      <c r="U932" s="9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</row>
    <row r="933" spans="1:49" x14ac:dyDescent="0.2">
      <c r="A933" s="9"/>
      <c r="B933" s="36"/>
      <c r="C933" s="26"/>
      <c r="D933" s="26"/>
      <c r="E933" s="9"/>
      <c r="F933" s="9"/>
      <c r="G933" s="9"/>
      <c r="H933" s="9"/>
      <c r="I933" s="9"/>
      <c r="J933" s="8"/>
      <c r="N933" s="9"/>
      <c r="Q933" s="9"/>
      <c r="T933" s="9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</row>
    <row r="934" spans="1:49" x14ac:dyDescent="0.2">
      <c r="A934" s="5"/>
      <c r="B934" s="14"/>
      <c r="C934" s="37"/>
      <c r="D934" s="17"/>
      <c r="E934" s="5"/>
      <c r="F934" s="5"/>
      <c r="G934" s="5"/>
      <c r="H934" s="5"/>
      <c r="I934" s="5"/>
      <c r="J934" s="2"/>
      <c r="K934" s="2"/>
      <c r="L934" s="31"/>
      <c r="N934" s="9"/>
      <c r="P934" s="5"/>
      <c r="Q934" s="5"/>
      <c r="R934" s="5"/>
      <c r="S934" s="5"/>
      <c r="T934" s="5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 x14ac:dyDescent="0.2">
      <c r="A935" s="5"/>
      <c r="B935" s="13"/>
      <c r="C935" s="37"/>
      <c r="D935" s="17"/>
      <c r="E935" s="5"/>
      <c r="F935" s="5"/>
      <c r="G935" s="5"/>
      <c r="H935" s="5"/>
      <c r="I935" s="5"/>
      <c r="J935" s="2"/>
      <c r="K935" s="2"/>
      <c r="N935" s="9"/>
      <c r="Q935" s="5"/>
      <c r="S935" s="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 x14ac:dyDescent="0.2">
      <c r="A936" s="5"/>
      <c r="B936" s="14"/>
      <c r="C936" s="37"/>
      <c r="D936" s="17"/>
      <c r="E936" s="5"/>
      <c r="F936" s="5"/>
      <c r="G936" s="5"/>
      <c r="H936" s="5"/>
      <c r="I936" s="5"/>
      <c r="J936" s="2"/>
      <c r="K936" s="2"/>
      <c r="L936" s="31"/>
      <c r="O936" s="5"/>
      <c r="P936" s="5"/>
      <c r="Q936" s="5"/>
      <c r="R936" s="5"/>
      <c r="S936" s="5"/>
      <c r="T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 x14ac:dyDescent="0.2">
      <c r="A937" s="5"/>
      <c r="B937" s="13"/>
      <c r="C937" s="37"/>
      <c r="D937" s="17"/>
      <c r="E937" s="5"/>
      <c r="F937" s="5"/>
      <c r="G937" s="5"/>
      <c r="H937" s="5"/>
      <c r="I937" s="5"/>
      <c r="J937" s="2"/>
      <c r="K937" s="2"/>
      <c r="L937" s="31"/>
      <c r="N937" s="9"/>
      <c r="P937" s="5"/>
      <c r="Q937" s="5"/>
      <c r="R937" s="5"/>
      <c r="S937" s="5"/>
      <c r="T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 x14ac:dyDescent="0.2">
      <c r="A938" s="9"/>
      <c r="B938" s="36"/>
      <c r="C938" s="26"/>
      <c r="D938" s="26"/>
      <c r="E938" s="9"/>
      <c r="F938" s="9"/>
      <c r="G938" s="9"/>
      <c r="H938" s="9"/>
      <c r="I938" s="9"/>
      <c r="J938" s="8"/>
      <c r="K938" s="8"/>
      <c r="O938" s="9"/>
      <c r="P938" s="9"/>
      <c r="Q938" s="9"/>
      <c r="R938" s="9"/>
      <c r="S938" s="9"/>
      <c r="T938" s="9"/>
      <c r="U938" s="9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 x14ac:dyDescent="0.2">
      <c r="A939" s="5"/>
      <c r="B939" s="13"/>
      <c r="C939" s="37"/>
      <c r="D939" s="17"/>
      <c r="E939" s="5"/>
      <c r="F939" s="5"/>
      <c r="G939" s="5"/>
      <c r="H939" s="5"/>
      <c r="I939" s="5"/>
      <c r="J939" s="2"/>
      <c r="K939" s="2"/>
      <c r="P939" s="5"/>
      <c r="R939" s="5"/>
      <c r="T939" s="5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 x14ac:dyDescent="0.2">
      <c r="A940" s="5"/>
      <c r="B940" s="13"/>
      <c r="C940" s="37"/>
      <c r="D940" s="17"/>
      <c r="E940" s="5"/>
      <c r="F940" s="5"/>
      <c r="G940" s="5"/>
      <c r="H940" s="5"/>
      <c r="I940" s="5"/>
      <c r="J940" s="2"/>
      <c r="K940" s="2"/>
      <c r="L940" s="31"/>
      <c r="N940" s="9"/>
      <c r="P940" s="5"/>
      <c r="Q940" s="5"/>
      <c r="R940" s="5"/>
      <c r="S940" s="5"/>
      <c r="T940" s="5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 x14ac:dyDescent="0.2">
      <c r="A941" s="5"/>
      <c r="B941" s="14"/>
      <c r="C941" s="37"/>
      <c r="D941" s="17"/>
      <c r="E941" s="5"/>
      <c r="F941" s="5"/>
      <c r="G941" s="5"/>
      <c r="H941" s="5"/>
      <c r="I941" s="5"/>
      <c r="J941" s="2"/>
      <c r="K941" s="2"/>
      <c r="N941" s="9"/>
      <c r="P941" s="5"/>
      <c r="R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 x14ac:dyDescent="0.2">
      <c r="A942" s="5"/>
      <c r="B942" s="14"/>
      <c r="C942" s="37"/>
      <c r="D942" s="17"/>
      <c r="E942" s="5"/>
      <c r="F942" s="5"/>
      <c r="G942" s="5"/>
      <c r="H942" s="5"/>
      <c r="I942" s="5"/>
      <c r="J942" s="2"/>
      <c r="K942" s="2"/>
      <c r="L942" s="31"/>
      <c r="N942" s="9"/>
      <c r="P942" s="5"/>
      <c r="Q942" s="5"/>
      <c r="R942" s="5"/>
      <c r="S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 x14ac:dyDescent="0.2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2"/>
      <c r="L943" s="31"/>
      <c r="N943" s="9"/>
      <c r="P943" s="5"/>
      <c r="Q943" s="5"/>
      <c r="R943" s="5"/>
      <c r="S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 x14ac:dyDescent="0.2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2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 x14ac:dyDescent="0.2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2"/>
      <c r="L945" s="31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 x14ac:dyDescent="0.2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2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 x14ac:dyDescent="0.2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2"/>
      <c r="L947" s="31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 x14ac:dyDescent="0.2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2"/>
      <c r="L948" s="31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 x14ac:dyDescent="0.2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2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 x14ac:dyDescent="0.2">
      <c r="A950" s="5"/>
      <c r="B950" s="13"/>
      <c r="C950" s="37"/>
      <c r="D950" s="17"/>
      <c r="E950" s="5"/>
      <c r="F950" s="5"/>
      <c r="G950" s="5"/>
      <c r="H950" s="5"/>
      <c r="I950" s="5"/>
      <c r="J950" s="2"/>
      <c r="K950" s="2"/>
      <c r="O950" s="5"/>
      <c r="Q950" s="5"/>
      <c r="S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 x14ac:dyDescent="0.2">
      <c r="A951" s="5"/>
      <c r="B951" s="13"/>
      <c r="C951" s="37"/>
      <c r="D951" s="17"/>
      <c r="E951" s="5"/>
      <c r="F951" s="5"/>
      <c r="G951" s="5"/>
      <c r="H951" s="5"/>
      <c r="I951" s="5"/>
      <c r="J951" s="2"/>
      <c r="K951" s="2"/>
      <c r="N951" s="9"/>
      <c r="Q951" s="5"/>
      <c r="S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 x14ac:dyDescent="0.2">
      <c r="A952" s="5"/>
      <c r="B952" s="14"/>
      <c r="C952" s="37"/>
      <c r="D952" s="17"/>
      <c r="E952" s="5"/>
      <c r="F952" s="5"/>
      <c r="G952" s="5"/>
      <c r="H952" s="5"/>
      <c r="I952" s="5"/>
      <c r="J952" s="2"/>
      <c r="K952" s="2"/>
      <c r="L952" s="31"/>
      <c r="N952" s="9"/>
      <c r="P952" s="5"/>
      <c r="Q952" s="5"/>
      <c r="R952" s="5"/>
      <c r="S952" s="5"/>
      <c r="T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 x14ac:dyDescent="0.2">
      <c r="A953" s="5"/>
      <c r="B953" s="13"/>
      <c r="C953" s="37"/>
      <c r="D953" s="17"/>
      <c r="E953" s="5"/>
      <c r="F953" s="5"/>
      <c r="G953" s="5"/>
      <c r="H953" s="5"/>
      <c r="I953" s="5"/>
      <c r="J953" s="2"/>
      <c r="K953" s="2"/>
      <c r="L953" s="33"/>
      <c r="N953" s="9"/>
      <c r="P953" s="5"/>
      <c r="Q953" s="5"/>
      <c r="R953" s="5"/>
      <c r="S953" s="5"/>
      <c r="T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 x14ac:dyDescent="0.2">
      <c r="A954" s="5"/>
      <c r="B954" s="14"/>
      <c r="C954" s="37"/>
      <c r="D954" s="17"/>
      <c r="E954" s="5"/>
      <c r="F954" s="5"/>
      <c r="G954" s="5"/>
      <c r="H954" s="5"/>
      <c r="I954" s="5"/>
      <c r="J954" s="2"/>
      <c r="K954" s="2"/>
      <c r="L954" s="31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 x14ac:dyDescent="0.2">
      <c r="A955" s="9"/>
      <c r="B955" s="13"/>
      <c r="C955" s="26"/>
      <c r="D955" s="26"/>
      <c r="E955" s="9"/>
      <c r="F955" s="9"/>
      <c r="G955" s="9"/>
      <c r="H955" s="9"/>
      <c r="I955" s="9"/>
      <c r="J955" s="8"/>
      <c r="K955" s="8"/>
      <c r="L955" s="31"/>
      <c r="O955" s="9"/>
      <c r="P955" s="9"/>
      <c r="Q955" s="9"/>
      <c r="R955" s="9"/>
      <c r="S955" s="9"/>
      <c r="T955" s="9"/>
      <c r="U955" s="9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 x14ac:dyDescent="0.2">
      <c r="A956" s="9"/>
      <c r="B956" s="36"/>
      <c r="C956" s="26"/>
      <c r="D956" s="26"/>
      <c r="E956" s="9"/>
      <c r="F956" s="9"/>
      <c r="G956" s="9"/>
      <c r="H956" s="9"/>
      <c r="I956" s="9"/>
      <c r="J956" s="8"/>
      <c r="N956" s="9"/>
      <c r="Q956" s="9"/>
      <c r="U956" s="9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 x14ac:dyDescent="0.2">
      <c r="A957" s="9"/>
      <c r="B957" s="36"/>
      <c r="C957" s="26"/>
      <c r="D957" s="26"/>
      <c r="E957" s="9"/>
      <c r="F957" s="9"/>
      <c r="G957" s="9"/>
      <c r="H957" s="9"/>
      <c r="I957" s="9"/>
      <c r="J957" s="8"/>
      <c r="K957" s="8"/>
      <c r="L957" s="31"/>
      <c r="O957" s="9"/>
      <c r="P957" s="9"/>
      <c r="Q957" s="9"/>
      <c r="R957" s="9"/>
      <c r="S957" s="9"/>
      <c r="T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 x14ac:dyDescent="0.2">
      <c r="A958" s="5"/>
      <c r="B958" s="14"/>
      <c r="C958" s="37"/>
      <c r="D958" s="17"/>
      <c r="E958" s="5"/>
      <c r="F958" s="5"/>
      <c r="G958" s="5"/>
      <c r="H958" s="5"/>
      <c r="I958" s="5"/>
      <c r="J958" s="2"/>
      <c r="K958" s="2"/>
      <c r="L958" s="33"/>
      <c r="N958" s="12"/>
      <c r="O958" s="9"/>
      <c r="Q958" s="5"/>
      <c r="R958" s="5"/>
      <c r="S958" s="5"/>
      <c r="T958" s="5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 x14ac:dyDescent="0.2">
      <c r="A959" s="5"/>
      <c r="B959" s="13"/>
      <c r="C959" s="37"/>
      <c r="D959" s="17"/>
      <c r="E959" s="5"/>
      <c r="F959" s="5"/>
      <c r="G959" s="5"/>
      <c r="H959" s="5"/>
      <c r="I959" s="5"/>
      <c r="J959" s="2"/>
      <c r="K959" s="2"/>
      <c r="O959" s="5"/>
      <c r="Q959" s="5"/>
      <c r="S959" s="5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 x14ac:dyDescent="0.2">
      <c r="A960" s="5"/>
      <c r="B960" s="13"/>
      <c r="C960" s="37"/>
      <c r="D960" s="17"/>
      <c r="E960" s="5"/>
      <c r="F960" s="5"/>
      <c r="G960" s="5"/>
      <c r="H960" s="5"/>
      <c r="I960" s="5"/>
      <c r="J960" s="2"/>
      <c r="K960" s="2"/>
      <c r="N960" s="9"/>
      <c r="Q960" s="5"/>
      <c r="S960" s="5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 x14ac:dyDescent="0.2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2"/>
      <c r="L961" s="33"/>
      <c r="N961" s="9"/>
      <c r="P961" s="5"/>
      <c r="Q961" s="5"/>
      <c r="R961" s="5"/>
      <c r="S961" s="5"/>
      <c r="T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 x14ac:dyDescent="0.2">
      <c r="A962" s="5"/>
      <c r="B962" s="14"/>
      <c r="C962" s="37"/>
      <c r="D962" s="17"/>
      <c r="E962" s="5"/>
      <c r="F962" s="5"/>
      <c r="G962" s="5"/>
      <c r="H962" s="5"/>
      <c r="I962" s="5"/>
      <c r="J962" s="2"/>
      <c r="K962" s="2"/>
      <c r="L962" s="31"/>
      <c r="O962" s="5"/>
      <c r="P962" s="5"/>
      <c r="Q962" s="5"/>
      <c r="R962" s="5"/>
      <c r="S962" s="5"/>
      <c r="T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 x14ac:dyDescent="0.2">
      <c r="A963" s="5"/>
      <c r="B963" s="14"/>
      <c r="C963" s="37"/>
      <c r="D963" s="17"/>
      <c r="E963" s="5"/>
      <c r="F963" s="5"/>
      <c r="G963" s="5"/>
      <c r="H963" s="5"/>
      <c r="I963" s="5"/>
      <c r="J963" s="2"/>
      <c r="K963" s="2"/>
      <c r="L963" s="31"/>
      <c r="N963" s="9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 x14ac:dyDescent="0.2">
      <c r="A964" s="9"/>
      <c r="B964" s="36"/>
      <c r="C964" s="26"/>
      <c r="D964" s="26"/>
      <c r="E964" s="9"/>
      <c r="F964" s="9"/>
      <c r="G964" s="9"/>
      <c r="H964" s="9"/>
      <c r="I964" s="9"/>
      <c r="J964" s="8"/>
      <c r="K964" s="8"/>
      <c r="P964" s="9"/>
      <c r="R964" s="9"/>
      <c r="U964" s="9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 x14ac:dyDescent="0.2">
      <c r="A965" s="5"/>
      <c r="B965" s="13"/>
      <c r="C965" s="37"/>
      <c r="D965" s="17"/>
      <c r="E965" s="5"/>
      <c r="F965" s="5"/>
      <c r="G965" s="5"/>
      <c r="H965" s="5"/>
      <c r="I965" s="5"/>
      <c r="J965" s="2"/>
      <c r="K965" s="2"/>
      <c r="L965" s="33"/>
      <c r="N965" s="9"/>
      <c r="P965" s="5"/>
      <c r="Q965" s="5"/>
      <c r="R965" s="5"/>
      <c r="S965" s="5"/>
      <c r="T965" s="5"/>
      <c r="U965" s="9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 x14ac:dyDescent="0.2">
      <c r="A966" s="5"/>
      <c r="B966" s="14"/>
      <c r="C966" s="37"/>
      <c r="D966" s="17"/>
      <c r="E966" s="5"/>
      <c r="F966" s="5"/>
      <c r="G966" s="5"/>
      <c r="H966" s="5"/>
      <c r="I966" s="5"/>
      <c r="J966" s="2"/>
      <c r="K966" s="2"/>
      <c r="L966" s="31"/>
      <c r="N966" s="9"/>
      <c r="P966" s="5"/>
      <c r="Q966" s="5"/>
      <c r="R966" s="5"/>
      <c r="S966" s="5"/>
      <c r="T966" s="5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 x14ac:dyDescent="0.2">
      <c r="A967" s="5"/>
      <c r="B967" s="14"/>
      <c r="C967" s="37"/>
      <c r="D967" s="17"/>
      <c r="E967" s="5"/>
      <c r="F967" s="5"/>
      <c r="G967" s="5"/>
      <c r="H967" s="5"/>
      <c r="I967" s="5"/>
      <c r="J967" s="2"/>
      <c r="K967" s="2"/>
      <c r="L967" s="31"/>
      <c r="N967" s="9"/>
      <c r="P967" s="5"/>
      <c r="Q967" s="5"/>
      <c r="R967" s="5"/>
      <c r="S967" s="5"/>
      <c r="T967" s="5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 x14ac:dyDescent="0.2">
      <c r="A968" s="5"/>
      <c r="B968" s="13"/>
      <c r="C968" s="37"/>
      <c r="D968" s="17"/>
      <c r="E968" s="5"/>
      <c r="F968" s="5"/>
      <c r="G968" s="5"/>
      <c r="H968" s="5"/>
      <c r="I968" s="5"/>
      <c r="J968" s="2"/>
      <c r="K968" s="2"/>
      <c r="N968" s="9"/>
      <c r="Q968" s="5"/>
      <c r="S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 x14ac:dyDescent="0.2">
      <c r="A969" s="5"/>
      <c r="B969" s="13"/>
      <c r="C969" s="37"/>
      <c r="D969" s="17"/>
      <c r="E969" s="5"/>
      <c r="F969" s="5"/>
      <c r="G969" s="5"/>
      <c r="H969" s="5"/>
      <c r="I969" s="5"/>
      <c r="J969" s="2"/>
      <c r="K969" s="2"/>
      <c r="N969" s="9"/>
      <c r="Q969" s="5"/>
      <c r="S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 x14ac:dyDescent="0.2">
      <c r="A970" s="5"/>
      <c r="B970" s="14"/>
      <c r="C970" s="37"/>
      <c r="D970" s="17"/>
      <c r="E970" s="5"/>
      <c r="F970" s="5"/>
      <c r="G970" s="5"/>
      <c r="H970" s="5"/>
      <c r="I970" s="5"/>
      <c r="J970" s="2"/>
      <c r="K970" s="2"/>
      <c r="L970" s="31"/>
      <c r="N970" s="9"/>
      <c r="P970" s="5"/>
      <c r="Q970" s="5"/>
      <c r="R970" s="5"/>
      <c r="S970" s="5"/>
      <c r="T970" s="5"/>
      <c r="U970" s="9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 x14ac:dyDescent="0.2">
      <c r="A971" s="5"/>
      <c r="B971" s="14"/>
      <c r="C971" s="37"/>
      <c r="D971" s="17"/>
      <c r="E971" s="5"/>
      <c r="F971" s="5"/>
      <c r="G971" s="5"/>
      <c r="H971" s="5"/>
      <c r="I971" s="5"/>
      <c r="J971" s="2"/>
      <c r="K971" s="2"/>
      <c r="L971" s="31"/>
      <c r="N971" s="9"/>
      <c r="P971" s="5"/>
      <c r="Q971" s="5"/>
      <c r="R971" s="5"/>
      <c r="S971" s="5"/>
      <c r="T971" s="5"/>
      <c r="U971" s="9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 x14ac:dyDescent="0.2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2"/>
      <c r="L972" s="31"/>
      <c r="N972" s="9"/>
      <c r="P972" s="5"/>
      <c r="Q972" s="5"/>
      <c r="R972" s="5"/>
      <c r="S972" s="5"/>
      <c r="T972" s="5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 x14ac:dyDescent="0.2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2"/>
      <c r="L973" s="31"/>
      <c r="N973" s="9"/>
      <c r="P973" s="5"/>
      <c r="Q973" s="5"/>
      <c r="R973" s="5"/>
      <c r="S973" s="5"/>
      <c r="T973" s="5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 x14ac:dyDescent="0.2">
      <c r="A974" s="5"/>
      <c r="B974" s="13"/>
      <c r="C974" s="37"/>
      <c r="D974" s="17"/>
      <c r="E974" s="5"/>
      <c r="F974" s="5"/>
      <c r="G974" s="5"/>
      <c r="H974" s="5"/>
      <c r="I974" s="5"/>
      <c r="J974" s="2"/>
      <c r="K974" s="2"/>
      <c r="N974" s="9"/>
      <c r="Q974" s="5"/>
      <c r="S974" s="5"/>
      <c r="U974" s="9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 x14ac:dyDescent="0.2">
      <c r="A975" s="9"/>
      <c r="B975" s="36"/>
      <c r="C975" s="26"/>
      <c r="D975" s="26"/>
      <c r="E975" s="9"/>
      <c r="F975" s="9"/>
      <c r="G975" s="9"/>
      <c r="H975" s="9"/>
      <c r="I975" s="9"/>
      <c r="J975" s="8"/>
      <c r="L975" s="32"/>
      <c r="N975" s="9"/>
      <c r="Q975" s="9"/>
      <c r="T975" s="9"/>
      <c r="U975" s="9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 x14ac:dyDescent="0.2">
      <c r="A976" s="9"/>
      <c r="B976" s="36"/>
      <c r="C976" s="26"/>
      <c r="D976" s="26"/>
      <c r="E976" s="9"/>
      <c r="F976" s="9"/>
      <c r="G976" s="9"/>
      <c r="H976" s="9"/>
      <c r="I976" s="9"/>
      <c r="J976" s="8"/>
      <c r="K976" s="8"/>
      <c r="L976" s="31"/>
      <c r="O976" s="9"/>
      <c r="P976" s="9"/>
      <c r="Q976" s="9"/>
      <c r="R976" s="9"/>
      <c r="S976" s="9"/>
      <c r="T976" s="9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 x14ac:dyDescent="0.2">
      <c r="A977" s="5"/>
      <c r="B977" s="13"/>
      <c r="C977" s="37"/>
      <c r="D977" s="17"/>
      <c r="E977" s="5"/>
      <c r="F977" s="5"/>
      <c r="G977" s="5"/>
      <c r="H977" s="5"/>
      <c r="I977" s="5"/>
      <c r="J977" s="2"/>
      <c r="K977" s="2"/>
      <c r="L977" s="33"/>
      <c r="O977" s="5"/>
      <c r="P977" s="5"/>
      <c r="Q977" s="5"/>
      <c r="R977" s="5"/>
      <c r="S977" s="5"/>
      <c r="T977" s="5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 x14ac:dyDescent="0.2">
      <c r="A978" s="5"/>
      <c r="B978" s="14"/>
      <c r="C978" s="37"/>
      <c r="D978" s="17"/>
      <c r="E978" s="5"/>
      <c r="F978" s="5"/>
      <c r="G978" s="5"/>
      <c r="H978" s="5"/>
      <c r="I978" s="5"/>
      <c r="J978" s="2"/>
      <c r="K978" s="2"/>
      <c r="L978" s="31"/>
      <c r="N978" s="9"/>
      <c r="P978" s="5"/>
      <c r="Q978" s="5"/>
      <c r="R978" s="5"/>
      <c r="S978" s="5"/>
      <c r="T978" s="5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 x14ac:dyDescent="0.2">
      <c r="A979" s="5"/>
      <c r="B979" s="14"/>
      <c r="C979" s="37"/>
      <c r="D979" s="17"/>
      <c r="E979" s="5"/>
      <c r="F979" s="5"/>
      <c r="G979" s="5"/>
      <c r="H979" s="5"/>
      <c r="I979" s="5"/>
      <c r="J979" s="2"/>
      <c r="K979" s="2"/>
      <c r="L979" s="33"/>
      <c r="N979" s="9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 x14ac:dyDescent="0.2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2"/>
      <c r="L980" s="31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 x14ac:dyDescent="0.2">
      <c r="A981" s="5"/>
      <c r="B981" s="13"/>
      <c r="C981" s="37"/>
      <c r="D981" s="17"/>
      <c r="E981" s="5"/>
      <c r="F981" s="5"/>
      <c r="G981" s="5"/>
      <c r="H981" s="5"/>
      <c r="I981" s="5"/>
      <c r="J981" s="2"/>
      <c r="K981" s="2"/>
      <c r="L981" s="33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 x14ac:dyDescent="0.2">
      <c r="A982" s="5"/>
      <c r="B982" s="13"/>
      <c r="C982" s="37"/>
      <c r="D982" s="17"/>
      <c r="E982" s="5"/>
      <c r="F982" s="5"/>
      <c r="G982" s="5"/>
      <c r="H982" s="5"/>
      <c r="I982" s="5"/>
      <c r="J982" s="2"/>
      <c r="K982" s="2"/>
      <c r="N982" s="9"/>
      <c r="Q982" s="5"/>
      <c r="S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 x14ac:dyDescent="0.2">
      <c r="A983" s="9"/>
      <c r="B983" s="36"/>
      <c r="C983" s="26"/>
      <c r="D983" s="26"/>
      <c r="E983" s="9"/>
      <c r="F983" s="9"/>
      <c r="G983" s="9"/>
      <c r="H983" s="9"/>
      <c r="I983" s="9"/>
      <c r="J983" s="8"/>
      <c r="K983" s="8"/>
      <c r="L983" s="31"/>
      <c r="O983" s="9"/>
      <c r="P983" s="9"/>
      <c r="Q983" s="9"/>
      <c r="R983" s="9"/>
      <c r="S983" s="9"/>
      <c r="T983" s="9"/>
      <c r="U983" s="9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 x14ac:dyDescent="0.2">
      <c r="A984" s="5"/>
      <c r="B984" s="13"/>
      <c r="C984" s="37"/>
      <c r="D984" s="17"/>
      <c r="E984" s="5"/>
      <c r="F984" s="5"/>
      <c r="G984" s="5"/>
      <c r="H984" s="5"/>
      <c r="I984" s="5"/>
      <c r="J984" s="2"/>
      <c r="K984" s="2"/>
      <c r="L984" s="33"/>
      <c r="N984" s="9"/>
      <c r="P984" s="5"/>
      <c r="Q984" s="5"/>
      <c r="R984" s="5"/>
      <c r="S984" s="5"/>
      <c r="T984" s="5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 x14ac:dyDescent="0.2">
      <c r="A985" s="5"/>
      <c r="B985" s="14"/>
      <c r="C985" s="37"/>
      <c r="D985" s="17"/>
      <c r="E985" s="5"/>
      <c r="F985" s="5"/>
      <c r="G985" s="5"/>
      <c r="H985" s="5"/>
      <c r="I985" s="5"/>
      <c r="J985" s="2"/>
      <c r="K985" s="2"/>
      <c r="L985" s="31"/>
      <c r="N985" s="9"/>
      <c r="P985" s="5"/>
      <c r="Q985" s="5"/>
      <c r="R985" s="5"/>
      <c r="S985" s="5"/>
      <c r="T985" s="5"/>
      <c r="AR985"/>
      <c r="AS985"/>
      <c r="AT985"/>
      <c r="AU985"/>
      <c r="AV985"/>
      <c r="AW985"/>
    </row>
    <row r="986" spans="1:49" x14ac:dyDescent="0.2">
      <c r="A986" s="5"/>
      <c r="B986" s="14"/>
      <c r="C986" s="37"/>
      <c r="D986" s="17"/>
      <c r="E986" s="5"/>
      <c r="F986" s="5"/>
      <c r="G986" s="5"/>
      <c r="H986" s="5"/>
      <c r="I986" s="5"/>
      <c r="J986" s="2"/>
      <c r="K986" s="2"/>
      <c r="L986" s="33"/>
      <c r="N986" s="12"/>
      <c r="O986" s="9"/>
      <c r="Q986" s="5"/>
      <c r="R986" s="5"/>
      <c r="S986" s="5"/>
      <c r="T986" s="5"/>
      <c r="U986" s="9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</row>
    <row r="987" spans="1:49" x14ac:dyDescent="0.2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2"/>
      <c r="L987" s="31"/>
      <c r="O987" s="5"/>
      <c r="P987" s="5"/>
      <c r="Q987" s="5"/>
      <c r="R987" s="5"/>
      <c r="S987" s="5"/>
      <c r="T987" s="5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</row>
    <row r="988" spans="1:49" x14ac:dyDescent="0.2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2"/>
      <c r="L988" s="33"/>
      <c r="N988" s="12"/>
      <c r="O988" s="9"/>
      <c r="Q988" s="5"/>
      <c r="R988" s="5"/>
      <c r="S988" s="5"/>
      <c r="T988" s="5"/>
      <c r="U988" s="9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 x14ac:dyDescent="0.2">
      <c r="A989" s="9"/>
      <c r="B989" s="36"/>
      <c r="C989" s="26"/>
      <c r="D989" s="26"/>
      <c r="E989" s="9"/>
      <c r="F989" s="9"/>
      <c r="G989" s="9"/>
      <c r="H989" s="9"/>
      <c r="I989" s="9"/>
      <c r="J989" s="8"/>
      <c r="K989" s="8"/>
      <c r="L989" s="31"/>
      <c r="O989" s="9"/>
      <c r="P989" s="9"/>
      <c r="Q989" s="9"/>
      <c r="R989" s="9"/>
      <c r="S989" s="9"/>
      <c r="T989" s="9"/>
      <c r="U989" s="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 x14ac:dyDescent="0.2">
      <c r="A990" s="5"/>
      <c r="B990" s="13"/>
      <c r="C990" s="37"/>
      <c r="D990" s="17"/>
      <c r="E990" s="5"/>
      <c r="F990" s="5"/>
      <c r="G990" s="5"/>
      <c r="H990" s="5"/>
      <c r="I990" s="5"/>
      <c r="J990" s="2"/>
      <c r="K990" s="2"/>
      <c r="L990" s="33"/>
      <c r="N990" s="9"/>
      <c r="P990" s="5"/>
      <c r="Q990" s="5"/>
      <c r="R990" s="5"/>
      <c r="S990" s="5"/>
      <c r="T990" s="5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 x14ac:dyDescent="0.2">
      <c r="A991" s="9"/>
      <c r="B991" s="13"/>
      <c r="C991" s="26"/>
      <c r="D991" s="26"/>
      <c r="E991" s="9"/>
      <c r="F991" s="9"/>
      <c r="G991" s="9"/>
      <c r="H991" s="9"/>
      <c r="I991" s="9"/>
      <c r="J991" s="8"/>
      <c r="K991" s="8"/>
      <c r="L991" s="31"/>
      <c r="O991" s="9"/>
      <c r="P991" s="9"/>
      <c r="Q991" s="9"/>
      <c r="R991" s="9"/>
      <c r="S991" s="9"/>
      <c r="T991" s="9"/>
      <c r="U991" s="9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 x14ac:dyDescent="0.2">
      <c r="A992" s="9"/>
      <c r="B992" s="36"/>
      <c r="C992" s="26"/>
      <c r="D992" s="26"/>
      <c r="E992" s="9"/>
      <c r="F992" s="9"/>
      <c r="G992" s="9"/>
      <c r="H992" s="9"/>
      <c r="I992" s="9"/>
      <c r="J992" s="8"/>
      <c r="K992" s="8"/>
      <c r="L992" s="31"/>
      <c r="O992" s="9"/>
      <c r="P992" s="9"/>
      <c r="Q992" s="9"/>
      <c r="R992" s="9"/>
      <c r="S992" s="9"/>
      <c r="T992" s="9"/>
      <c r="U992" s="9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 x14ac:dyDescent="0.2">
      <c r="A993" s="9"/>
      <c r="B993" s="36"/>
      <c r="C993" s="26"/>
      <c r="D993" s="26"/>
      <c r="E993" s="9"/>
      <c r="F993" s="9"/>
      <c r="G993" s="9"/>
      <c r="H993" s="9"/>
      <c r="I993" s="9"/>
      <c r="J993" s="8"/>
      <c r="L993" s="31"/>
      <c r="N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 x14ac:dyDescent="0.2">
      <c r="A994" s="5"/>
      <c r="B994" s="14"/>
      <c r="C994" s="37"/>
      <c r="D994" s="17"/>
      <c r="E994" s="5"/>
      <c r="F994" s="5"/>
      <c r="G994" s="5"/>
      <c r="H994" s="5"/>
      <c r="I994" s="5"/>
      <c r="J994" s="2"/>
      <c r="K994" s="2"/>
      <c r="L994" s="31"/>
      <c r="N994" s="9"/>
      <c r="P994" s="5"/>
      <c r="Q994" s="5"/>
      <c r="R994" s="5"/>
      <c r="S994" s="5"/>
      <c r="T994" s="5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 x14ac:dyDescent="0.2">
      <c r="A995" s="5"/>
      <c r="B995" s="13"/>
      <c r="C995" s="37"/>
      <c r="D995" s="17"/>
      <c r="E995" s="5"/>
      <c r="F995" s="5"/>
      <c r="G995" s="5"/>
      <c r="H995" s="5"/>
      <c r="I995" s="5"/>
      <c r="J995" s="2"/>
      <c r="K995" s="2"/>
      <c r="L995" s="33"/>
      <c r="N995" s="9"/>
      <c r="P995" s="5"/>
      <c r="Q995" s="5"/>
      <c r="R995" s="5"/>
      <c r="S995" s="5"/>
      <c r="T995" s="5"/>
      <c r="AR995"/>
      <c r="AS995"/>
      <c r="AT995"/>
      <c r="AU995"/>
      <c r="AV995"/>
      <c r="AW995"/>
    </row>
    <row r="996" spans="1:49" x14ac:dyDescent="0.2">
      <c r="A996" s="5"/>
      <c r="B996" s="14"/>
      <c r="C996" s="37"/>
      <c r="D996" s="17"/>
      <c r="E996" s="5"/>
      <c r="F996" s="5"/>
      <c r="G996" s="5"/>
      <c r="H996" s="5"/>
      <c r="I996" s="5"/>
      <c r="J996" s="2"/>
      <c r="K996" s="2"/>
      <c r="L996" s="31"/>
      <c r="N996" s="9"/>
      <c r="P996" s="5"/>
      <c r="Q996" s="5"/>
      <c r="R996" s="5"/>
      <c r="S996" s="5"/>
      <c r="T996" s="5"/>
      <c r="AR996"/>
      <c r="AS996"/>
      <c r="AT996"/>
      <c r="AU996"/>
      <c r="AV996"/>
      <c r="AW996"/>
    </row>
    <row r="997" spans="1:49" x14ac:dyDescent="0.2">
      <c r="A997" s="5"/>
      <c r="B997" s="14"/>
      <c r="C997" s="37"/>
      <c r="D997" s="17"/>
      <c r="E997" s="5"/>
      <c r="F997" s="5"/>
      <c r="G997" s="5"/>
      <c r="H997" s="5"/>
      <c r="I997" s="5"/>
      <c r="J997" s="2"/>
      <c r="K997" s="2"/>
      <c r="L997" s="31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 x14ac:dyDescent="0.2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2"/>
      <c r="L998" s="31"/>
      <c r="N998" s="9"/>
      <c r="P998" s="5"/>
      <c r="Q998" s="5"/>
      <c r="R998" s="5"/>
      <c r="S998" s="5"/>
      <c r="T998" s="5"/>
      <c r="U998" s="9"/>
      <c r="AR998"/>
      <c r="AS998"/>
      <c r="AT998"/>
      <c r="AU998"/>
      <c r="AV998"/>
      <c r="AW998"/>
    </row>
    <row r="999" spans="1:49" x14ac:dyDescent="0.2">
      <c r="A999" s="5"/>
      <c r="B999" s="13"/>
      <c r="C999" s="37"/>
      <c r="D999" s="17"/>
      <c r="E999" s="5"/>
      <c r="F999" s="5"/>
      <c r="G999" s="5"/>
      <c r="H999" s="5"/>
      <c r="I999" s="5"/>
      <c r="J999" s="2"/>
      <c r="K999" s="2"/>
      <c r="L999" s="31"/>
      <c r="N999" s="9"/>
      <c r="P999" s="5"/>
      <c r="Q999" s="5"/>
      <c r="R999" s="5"/>
      <c r="S999" s="5"/>
      <c r="T999" s="5"/>
      <c r="AR999"/>
      <c r="AS999"/>
      <c r="AT999"/>
      <c r="AU999"/>
      <c r="AV999"/>
      <c r="AW999"/>
    </row>
    <row r="1000" spans="1:49" x14ac:dyDescent="0.2">
      <c r="A1000" s="5"/>
      <c r="B1000" s="13"/>
      <c r="C1000" s="37"/>
      <c r="D1000" s="17"/>
      <c r="E1000" s="5"/>
      <c r="F1000" s="5"/>
      <c r="G1000" s="5"/>
      <c r="H1000" s="5"/>
      <c r="I1000" s="5"/>
      <c r="J1000" s="2"/>
      <c r="K1000" s="2"/>
      <c r="L1000" s="31"/>
      <c r="N1000" s="9"/>
      <c r="P1000" s="5"/>
      <c r="Q1000" s="5"/>
      <c r="R1000" s="5"/>
      <c r="S1000" s="5"/>
      <c r="T1000" s="5"/>
      <c r="AR1000"/>
      <c r="AS1000"/>
      <c r="AT1000"/>
      <c r="AU1000"/>
      <c r="AV1000"/>
      <c r="AW1000"/>
    </row>
    <row r="1001" spans="1:49" x14ac:dyDescent="0.2">
      <c r="A1001" s="5"/>
      <c r="B1001" s="14"/>
      <c r="C1001" s="37"/>
      <c r="D1001" s="17"/>
      <c r="E1001" s="5"/>
      <c r="F1001" s="5"/>
      <c r="G1001" s="5"/>
      <c r="H1001" s="5"/>
      <c r="I1001" s="5"/>
      <c r="J1001" s="2"/>
      <c r="K1001" s="2"/>
      <c r="L1001" s="33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 x14ac:dyDescent="0.2">
      <c r="A1002" s="5"/>
      <c r="B1002" s="14"/>
      <c r="C1002" s="37"/>
      <c r="D1002" s="17"/>
      <c r="E1002" s="5"/>
      <c r="F1002" s="5"/>
      <c r="G1002" s="5"/>
      <c r="H1002" s="5"/>
      <c r="I1002" s="5"/>
      <c r="J1002" s="2"/>
      <c r="K1002" s="2"/>
      <c r="L1002" s="31"/>
      <c r="N1002" s="9"/>
      <c r="P1002" s="5"/>
      <c r="Q1002" s="5"/>
      <c r="R1002" s="5"/>
      <c r="S1002" s="5"/>
      <c r="T1002" s="5"/>
    </row>
    <row r="1003" spans="1:49" x14ac:dyDescent="0.2">
      <c r="A1003" s="5"/>
      <c r="B1003" s="13"/>
      <c r="C1003" s="37"/>
      <c r="D1003" s="17"/>
      <c r="E1003" s="5"/>
      <c r="F1003" s="5"/>
      <c r="G1003" s="5"/>
      <c r="H1003" s="5"/>
      <c r="I1003" s="5"/>
      <c r="J1003" s="2"/>
      <c r="K1003" s="2"/>
      <c r="N1003" s="9"/>
      <c r="Q1003" s="5"/>
      <c r="S1003" s="5"/>
      <c r="AR1003"/>
      <c r="AS1003"/>
      <c r="AT1003"/>
      <c r="AU1003"/>
      <c r="AV1003"/>
      <c r="AW1003"/>
    </row>
    <row r="1004" spans="1:49" x14ac:dyDescent="0.2">
      <c r="A1004" s="5"/>
      <c r="B1004" s="13"/>
      <c r="C1004" s="37"/>
      <c r="D1004" s="17"/>
      <c r="E1004" s="5"/>
      <c r="F1004" s="5"/>
      <c r="G1004" s="5"/>
      <c r="H1004" s="5"/>
      <c r="I1004" s="5"/>
      <c r="J1004" s="2"/>
      <c r="K1004" s="2"/>
      <c r="P1004" s="5"/>
      <c r="R1004" s="5"/>
      <c r="T1004" s="5"/>
      <c r="AR1004"/>
      <c r="AS1004"/>
      <c r="AT1004"/>
      <c r="AU1004"/>
      <c r="AV1004"/>
      <c r="AW1004"/>
    </row>
    <row r="1005" spans="1:49" x14ac:dyDescent="0.2">
      <c r="A1005" s="5"/>
      <c r="B1005" s="14"/>
      <c r="C1005" s="37"/>
      <c r="D1005" s="17"/>
      <c r="E1005" s="5"/>
      <c r="F1005" s="5"/>
      <c r="G1005" s="5"/>
      <c r="H1005" s="5"/>
      <c r="I1005" s="5"/>
      <c r="J1005" s="2"/>
      <c r="K1005" s="2"/>
      <c r="N1005" s="9"/>
      <c r="P1005" s="5"/>
      <c r="R1005" s="5"/>
      <c r="T1005" s="5"/>
      <c r="AR1005"/>
      <c r="AS1005"/>
      <c r="AT1005"/>
      <c r="AU1005"/>
      <c r="AV1005"/>
      <c r="AW1005"/>
    </row>
    <row r="1006" spans="1:49" x14ac:dyDescent="0.2">
      <c r="A1006" s="5"/>
      <c r="B1006" s="14"/>
      <c r="C1006" s="37"/>
      <c r="D1006" s="17"/>
      <c r="E1006" s="5"/>
      <c r="F1006" s="5"/>
      <c r="G1006" s="5"/>
      <c r="H1006" s="5"/>
      <c r="I1006" s="5"/>
      <c r="J1006" s="2"/>
      <c r="K1006" s="2"/>
      <c r="L1006" s="31"/>
      <c r="N1006" s="9"/>
      <c r="P1006" s="5"/>
      <c r="Q1006" s="5"/>
      <c r="R1006" s="5"/>
      <c r="S1006" s="5"/>
      <c r="T1006" s="5"/>
      <c r="U1006" s="9"/>
      <c r="AR1006"/>
      <c r="AS1006"/>
      <c r="AT1006"/>
      <c r="AU1006"/>
      <c r="AV1006"/>
      <c r="AW1006"/>
    </row>
    <row r="1007" spans="1:49" x14ac:dyDescent="0.2">
      <c r="A1007" s="5"/>
      <c r="B1007" s="36"/>
      <c r="C1007" s="37"/>
      <c r="D1007" s="17"/>
      <c r="E1007" s="5"/>
      <c r="F1007" s="5"/>
      <c r="G1007" s="5"/>
      <c r="H1007" s="5"/>
      <c r="I1007" s="5"/>
      <c r="J1007" s="2"/>
      <c r="K1007" s="2"/>
      <c r="L1007" s="31"/>
      <c r="N1007" s="9"/>
      <c r="P1007" s="5"/>
      <c r="Q1007" s="5"/>
      <c r="R1007" s="5"/>
      <c r="S1007" s="5"/>
      <c r="T1007" s="5"/>
      <c r="U1007" s="9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</row>
    <row r="1008" spans="1:49" x14ac:dyDescent="0.2">
      <c r="A1008" s="9"/>
      <c r="B1008" s="36"/>
      <c r="C1008" s="26"/>
      <c r="D1008" s="26"/>
      <c r="E1008" s="9"/>
      <c r="F1008" s="9"/>
      <c r="G1008" s="9"/>
      <c r="H1008" s="9"/>
      <c r="I1008" s="9"/>
      <c r="J1008" s="8"/>
      <c r="K1008" s="8"/>
      <c r="P1008" s="9"/>
      <c r="R1008" s="9"/>
      <c r="T1008" s="9"/>
      <c r="U1008" s="9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</row>
    <row r="1009" spans="1:49" x14ac:dyDescent="0.2">
      <c r="A1009" s="5"/>
      <c r="B1009" s="14"/>
      <c r="C1009" s="37"/>
      <c r="D1009" s="17"/>
      <c r="E1009" s="5"/>
      <c r="F1009" s="5"/>
      <c r="G1009" s="5"/>
      <c r="H1009" s="5"/>
      <c r="I1009" s="5"/>
      <c r="J1009" s="2"/>
      <c r="K1009" s="2"/>
      <c r="L1009" s="31"/>
      <c r="N1009" s="9"/>
      <c r="P1009" s="5"/>
      <c r="Q1009" s="5"/>
      <c r="R1009" s="5"/>
      <c r="S1009" s="5"/>
      <c r="T1009" s="5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 x14ac:dyDescent="0.2">
      <c r="A1010" s="9"/>
      <c r="B1010" s="13"/>
      <c r="C1010" s="26"/>
      <c r="D1010" s="26"/>
      <c r="E1010" s="9"/>
      <c r="F1010" s="9"/>
      <c r="G1010" s="9"/>
      <c r="H1010" s="9"/>
      <c r="I1010" s="9"/>
      <c r="J1010" s="8"/>
      <c r="K1010" s="8"/>
      <c r="L1010" s="31"/>
      <c r="O1010" s="9"/>
      <c r="P1010" s="9"/>
      <c r="Q1010" s="9"/>
      <c r="R1010" s="9"/>
      <c r="S1010" s="9"/>
      <c r="T1010" s="9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 x14ac:dyDescent="0.2">
      <c r="A1011" s="5"/>
      <c r="B1011" s="14"/>
      <c r="C1011" s="37"/>
      <c r="D1011" s="17"/>
      <c r="E1011" s="5"/>
      <c r="F1011" s="5"/>
      <c r="G1011" s="5"/>
      <c r="H1011" s="5"/>
      <c r="I1011" s="4"/>
      <c r="J1011" s="2"/>
      <c r="K1011" s="2"/>
      <c r="L1011" s="34"/>
      <c r="N1011" s="9"/>
      <c r="P1011" s="4"/>
      <c r="Q1011" s="4"/>
      <c r="R1011" s="4"/>
      <c r="S1011" s="4"/>
      <c r="T1011" s="4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 x14ac:dyDescent="0.2">
      <c r="A1012" s="9"/>
      <c r="B1012" s="36"/>
      <c r="C1012" s="26"/>
      <c r="D1012" s="26"/>
      <c r="E1012" s="9"/>
      <c r="F1012" s="9"/>
      <c r="G1012" s="9"/>
      <c r="H1012" s="9"/>
      <c r="I1012" s="9"/>
      <c r="J1012" s="8"/>
      <c r="K1012" s="8"/>
      <c r="L1012" s="31"/>
      <c r="O1012" s="9"/>
      <c r="P1012" s="9"/>
      <c r="Q1012" s="9"/>
      <c r="R1012" s="9"/>
      <c r="S1012" s="9"/>
      <c r="T1012" s="9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</row>
    <row r="1013" spans="1:49" x14ac:dyDescent="0.2">
      <c r="A1013" s="5"/>
      <c r="B1013" s="14"/>
      <c r="C1013" s="37"/>
      <c r="D1013" s="17"/>
      <c r="E1013" s="5"/>
      <c r="F1013" s="5"/>
      <c r="G1013" s="5"/>
      <c r="H1013" s="5"/>
      <c r="I1013" s="5"/>
      <c r="J1013" s="2"/>
      <c r="K1013" s="2"/>
      <c r="L1013" s="31"/>
      <c r="N1013" s="9"/>
      <c r="P1013" s="5"/>
      <c r="Q1013" s="5"/>
      <c r="R1013" s="5"/>
      <c r="S1013" s="5"/>
      <c r="T1013" s="5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</row>
    <row r="1014" spans="1:49" x14ac:dyDescent="0.2">
      <c r="A1014" s="5"/>
      <c r="B1014" s="14"/>
      <c r="C1014" s="37"/>
      <c r="D1014" s="17"/>
      <c r="E1014" s="5"/>
      <c r="F1014" s="5"/>
      <c r="G1014" s="5"/>
      <c r="H1014" s="5"/>
      <c r="I1014" s="5"/>
      <c r="J1014" s="2"/>
      <c r="K1014" s="2"/>
      <c r="L1014" s="31"/>
      <c r="N1014" s="9"/>
      <c r="P1014" s="5"/>
      <c r="Q1014" s="5"/>
      <c r="R1014" s="5"/>
      <c r="S1014" s="5"/>
      <c r="T1014" s="5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 x14ac:dyDescent="0.2">
      <c r="A1015" s="9"/>
      <c r="B1015" s="13"/>
      <c r="C1015" s="26"/>
      <c r="D1015" s="26"/>
      <c r="E1015" s="9"/>
      <c r="F1015" s="9"/>
      <c r="G1015" s="9"/>
      <c r="H1015" s="9"/>
      <c r="I1015" s="9"/>
      <c r="J1015" s="8"/>
      <c r="K1015" s="8"/>
      <c r="L1015" s="31"/>
      <c r="O1015" s="9"/>
      <c r="P1015" s="9"/>
      <c r="Q1015" s="9"/>
      <c r="R1015" s="9"/>
      <c r="S1015" s="9"/>
      <c r="T1015" s="9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 x14ac:dyDescent="0.2">
      <c r="A1016" s="5"/>
      <c r="B1016" s="14"/>
      <c r="C1016" s="37"/>
      <c r="D1016" s="17"/>
      <c r="E1016" s="5"/>
      <c r="F1016" s="5"/>
      <c r="G1016" s="5"/>
      <c r="H1016" s="5"/>
      <c r="I1016" s="5"/>
      <c r="J1016" s="2"/>
      <c r="K1016" s="2"/>
      <c r="L1016" s="33"/>
      <c r="N1016" s="9"/>
      <c r="P1016" s="5"/>
      <c r="Q1016" s="5"/>
      <c r="R1016" s="5"/>
      <c r="S1016" s="5"/>
      <c r="T1016" s="5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 x14ac:dyDescent="0.2">
      <c r="A1017" s="5"/>
      <c r="B1017" s="14"/>
      <c r="C1017" s="37"/>
      <c r="D1017" s="17"/>
      <c r="E1017" s="5"/>
      <c r="F1017" s="5"/>
      <c r="G1017" s="5"/>
      <c r="H1017" s="5"/>
      <c r="I1017" s="5"/>
      <c r="J1017" s="2"/>
      <c r="K1017" s="2"/>
      <c r="L1017" s="31"/>
      <c r="N1017" s="9"/>
      <c r="P1017" s="5"/>
      <c r="Q1017" s="5"/>
      <c r="R1017" s="5"/>
      <c r="S1017" s="5"/>
      <c r="T1017" s="5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 x14ac:dyDescent="0.2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2"/>
      <c r="L1018" s="31"/>
      <c r="N1018" s="9"/>
      <c r="P1018" s="5"/>
      <c r="Q1018" s="5"/>
      <c r="R1018" s="5"/>
      <c r="S1018" s="5"/>
      <c r="T1018" s="5"/>
      <c r="U1018" s="9"/>
    </row>
    <row r="1019" spans="1:49" x14ac:dyDescent="0.2">
      <c r="A1019" s="5"/>
      <c r="B1019" s="36"/>
      <c r="C1019" s="37"/>
      <c r="D1019" s="17"/>
      <c r="E1019" s="5"/>
      <c r="F1019" s="5"/>
      <c r="G1019" s="5"/>
      <c r="H1019" s="5"/>
      <c r="I1019" s="5"/>
      <c r="J1019" s="2"/>
      <c r="K1019" s="2"/>
      <c r="L1019" s="31"/>
      <c r="N1019" s="9"/>
      <c r="P1019" s="5"/>
      <c r="Q1019" s="5"/>
      <c r="R1019" s="5"/>
      <c r="S1019" s="5"/>
      <c r="T1019" s="5"/>
      <c r="U1019" s="9"/>
    </row>
    <row r="1020" spans="1:49" x14ac:dyDescent="0.2">
      <c r="A1020" s="9"/>
      <c r="B1020" s="36"/>
      <c r="C1020" s="26"/>
      <c r="D1020" s="26"/>
      <c r="E1020" s="9"/>
      <c r="F1020" s="9"/>
      <c r="G1020" s="9"/>
      <c r="H1020" s="9"/>
      <c r="I1020" s="9"/>
      <c r="J1020" s="8"/>
      <c r="K1020" s="8"/>
      <c r="P1020" s="9"/>
      <c r="U1020" s="9"/>
    </row>
    <row r="1021" spans="1:49" x14ac:dyDescent="0.2">
      <c r="A1021" s="5"/>
      <c r="B1021" s="14"/>
      <c r="C1021" s="37"/>
      <c r="D1021" s="17"/>
      <c r="E1021" s="5"/>
      <c r="F1021" s="5"/>
      <c r="G1021" s="5"/>
      <c r="H1021" s="5"/>
      <c r="I1021" s="5"/>
      <c r="J1021" s="2"/>
      <c r="K1021" s="2"/>
      <c r="L1021" s="31"/>
      <c r="N1021" s="9"/>
      <c r="P1021" s="5"/>
      <c r="Q1021" s="5"/>
      <c r="R1021" s="5"/>
      <c r="S1021" s="5"/>
      <c r="T1021" s="5"/>
      <c r="U1021" s="9"/>
    </row>
    <row r="1022" spans="1:49" x14ac:dyDescent="0.2">
      <c r="A1022" s="9"/>
      <c r="B1022" s="36"/>
      <c r="C1022" s="26"/>
      <c r="D1022" s="26"/>
      <c r="E1022" s="9"/>
      <c r="F1022" s="9"/>
      <c r="G1022" s="9"/>
      <c r="H1022" s="9"/>
      <c r="I1022" s="9"/>
      <c r="J1022" s="8"/>
      <c r="K1022" s="8"/>
      <c r="L1022" s="31"/>
      <c r="O1022" s="9"/>
      <c r="P1022" s="9"/>
      <c r="Q1022" s="9"/>
      <c r="R1022" s="9"/>
      <c r="S1022" s="9"/>
      <c r="T1022" s="9"/>
      <c r="U1022" s="9"/>
    </row>
    <row r="1023" spans="1:49" x14ac:dyDescent="0.2">
      <c r="A1023" s="9"/>
      <c r="B1023" s="36"/>
      <c r="C1023" s="26"/>
      <c r="D1023" s="26"/>
      <c r="E1023" s="9"/>
      <c r="F1023" s="9"/>
      <c r="G1023" s="9"/>
      <c r="H1023" s="9"/>
      <c r="I1023" s="9"/>
      <c r="J1023" s="8"/>
      <c r="K1023" s="8"/>
      <c r="O1023" s="9"/>
      <c r="P1023" s="9"/>
      <c r="Q1023" s="9"/>
      <c r="R1023" s="9"/>
      <c r="S1023" s="9"/>
      <c r="T1023" s="9"/>
      <c r="U1023" s="9"/>
    </row>
    <row r="1024" spans="1:49" x14ac:dyDescent="0.2">
      <c r="A1024" s="5"/>
      <c r="B1024" s="14"/>
      <c r="C1024" s="37"/>
      <c r="D1024" s="17"/>
      <c r="E1024" s="5"/>
      <c r="F1024" s="5"/>
      <c r="G1024" s="5"/>
      <c r="H1024" s="5"/>
      <c r="I1024" s="5"/>
      <c r="J1024" s="2"/>
      <c r="K1024" s="2"/>
      <c r="L1024" s="33"/>
      <c r="N1024" s="9"/>
      <c r="P1024" s="5"/>
      <c r="Q1024" s="5"/>
      <c r="R1024" s="5"/>
      <c r="S1024" s="5"/>
      <c r="T1024" s="5"/>
      <c r="U1024" s="9"/>
      <c r="AR1024"/>
      <c r="AS1024"/>
      <c r="AT1024"/>
      <c r="AU1024"/>
      <c r="AV1024"/>
      <c r="AW1024"/>
    </row>
    <row r="1025" spans="1:49" x14ac:dyDescent="0.2">
      <c r="A1025" s="9"/>
      <c r="B1025" s="36"/>
      <c r="C1025" s="26"/>
      <c r="D1025" s="26"/>
      <c r="E1025" s="9"/>
      <c r="F1025" s="9"/>
      <c r="G1025" s="9"/>
      <c r="H1025" s="9"/>
      <c r="I1025" s="9"/>
      <c r="J1025" s="8"/>
      <c r="K1025" s="8"/>
      <c r="L1025" s="31"/>
      <c r="O1025" s="9"/>
      <c r="P1025" s="9"/>
      <c r="Q1025" s="9"/>
      <c r="R1025" s="9"/>
      <c r="S1025" s="9"/>
      <c r="T1025" s="9"/>
      <c r="U1025" s="9"/>
      <c r="AR1025"/>
      <c r="AS1025"/>
      <c r="AT1025"/>
      <c r="AU1025"/>
      <c r="AV1025"/>
      <c r="AW1025"/>
    </row>
    <row r="1026" spans="1:49" x14ac:dyDescent="0.2">
      <c r="A1026" s="5"/>
      <c r="B1026" s="36"/>
      <c r="C1026" s="37"/>
      <c r="D1026" s="17"/>
      <c r="E1026" s="5"/>
      <c r="F1026" s="5"/>
      <c r="G1026" s="5"/>
      <c r="H1026" s="5"/>
      <c r="I1026" s="5"/>
      <c r="J1026" s="2"/>
      <c r="K1026" s="2"/>
      <c r="L1026" s="31"/>
      <c r="N1026" s="9"/>
      <c r="P1026" s="5"/>
      <c r="Q1026" s="5"/>
      <c r="R1026" s="5"/>
      <c r="S1026" s="5"/>
      <c r="T1026" s="5"/>
      <c r="U1026" s="9"/>
      <c r="AR1026"/>
      <c r="AS1026"/>
      <c r="AT1026"/>
      <c r="AU1026"/>
      <c r="AV1026"/>
      <c r="AW1026"/>
    </row>
    <row r="1027" spans="1:49" x14ac:dyDescent="0.2">
      <c r="A1027" s="9"/>
      <c r="B1027" s="13"/>
      <c r="C1027" s="26"/>
      <c r="D1027" s="26"/>
      <c r="E1027" s="9"/>
      <c r="F1027" s="9"/>
      <c r="G1027" s="9"/>
      <c r="H1027" s="9"/>
      <c r="I1027" s="9"/>
      <c r="J1027" s="8"/>
      <c r="K1027" s="8"/>
      <c r="L1027" s="31"/>
      <c r="O1027" s="9"/>
      <c r="P1027" s="9"/>
      <c r="Q1027" s="9"/>
      <c r="R1027" s="9"/>
      <c r="S1027" s="9"/>
      <c r="T1027" s="9"/>
      <c r="U1027" s="9"/>
      <c r="AR1027"/>
      <c r="AS1027"/>
      <c r="AT1027"/>
      <c r="AU1027"/>
      <c r="AV1027"/>
      <c r="AW1027"/>
    </row>
    <row r="1028" spans="1:49" x14ac:dyDescent="0.2">
      <c r="A1028" s="5"/>
      <c r="B1028" s="14"/>
      <c r="C1028" s="37"/>
      <c r="D1028" s="17"/>
      <c r="E1028" s="5"/>
      <c r="F1028" s="5"/>
      <c r="G1028" s="5"/>
      <c r="H1028" s="5"/>
      <c r="I1028" s="5"/>
      <c r="J1028" s="2"/>
      <c r="K1028" s="2"/>
      <c r="L1028" s="31"/>
      <c r="O1028" s="5"/>
      <c r="P1028" s="5"/>
      <c r="Q1028" s="5"/>
      <c r="R1028" s="5"/>
      <c r="S1028" s="5"/>
      <c r="T1028" s="5"/>
      <c r="U1028" s="9"/>
      <c r="AR1028"/>
      <c r="AS1028"/>
      <c r="AT1028"/>
      <c r="AU1028"/>
      <c r="AV1028"/>
      <c r="AW1028"/>
    </row>
    <row r="1029" spans="1:49" x14ac:dyDescent="0.2">
      <c r="A1029" s="5"/>
      <c r="B1029" s="14"/>
      <c r="C1029" s="37"/>
      <c r="D1029" s="17"/>
      <c r="E1029" s="5"/>
      <c r="F1029" s="5"/>
      <c r="G1029" s="5"/>
      <c r="H1029" s="5"/>
      <c r="I1029" s="5"/>
      <c r="J1029" s="2"/>
      <c r="K1029" s="2"/>
      <c r="L1029" s="31"/>
      <c r="N1029" s="9"/>
      <c r="P1029" s="5"/>
      <c r="Q1029" s="5"/>
      <c r="R1029" s="5"/>
      <c r="S1029" s="5"/>
      <c r="T1029" s="5"/>
      <c r="U1029" s="9"/>
      <c r="AR1029"/>
      <c r="AS1029"/>
      <c r="AT1029"/>
      <c r="AU1029"/>
      <c r="AV1029"/>
      <c r="AW1029"/>
    </row>
    <row r="1030" spans="1:49" x14ac:dyDescent="0.2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2"/>
      <c r="L1030" s="31"/>
      <c r="N1030" s="9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 x14ac:dyDescent="0.2">
      <c r="A1031" s="9"/>
      <c r="B1031" s="36"/>
      <c r="C1031" s="26"/>
      <c r="D1031" s="26"/>
      <c r="E1031" s="9"/>
      <c r="F1031" s="9"/>
      <c r="G1031" s="9"/>
      <c r="H1031" s="9"/>
      <c r="I1031" s="9"/>
      <c r="J1031" s="8"/>
      <c r="K1031" s="8"/>
      <c r="L1031" s="31"/>
      <c r="O1031" s="9"/>
      <c r="P1031" s="9"/>
      <c r="Q1031" s="9"/>
      <c r="R1031" s="9"/>
      <c r="S1031" s="9"/>
      <c r="T1031" s="9"/>
      <c r="U1031" s="9"/>
      <c r="AR1031"/>
      <c r="AS1031"/>
      <c r="AT1031"/>
      <c r="AU1031"/>
      <c r="AV1031"/>
      <c r="AW1031"/>
    </row>
    <row r="1032" spans="1:49" x14ac:dyDescent="0.2">
      <c r="A1032" s="9"/>
      <c r="B1032" s="36"/>
      <c r="C1032" s="26"/>
      <c r="D1032" s="26"/>
      <c r="E1032" s="9"/>
      <c r="F1032" s="9"/>
      <c r="G1032" s="9"/>
      <c r="H1032" s="9"/>
      <c r="I1032" s="9"/>
      <c r="J1032" s="8"/>
      <c r="K1032" s="8"/>
      <c r="P1032" s="9"/>
      <c r="R1032" s="9"/>
      <c r="T1032" s="9"/>
      <c r="U1032" s="9"/>
      <c r="AR1032"/>
      <c r="AS1032"/>
      <c r="AT1032"/>
      <c r="AU1032"/>
      <c r="AV1032"/>
      <c r="AW1032"/>
    </row>
    <row r="1033" spans="1:49" x14ac:dyDescent="0.2">
      <c r="A1033" s="9"/>
      <c r="B1033" s="13"/>
      <c r="C1033" s="26"/>
      <c r="D1033" s="26"/>
      <c r="E1033" s="9"/>
      <c r="F1033" s="9"/>
      <c r="G1033" s="9"/>
      <c r="H1033" s="9"/>
      <c r="I1033" s="9"/>
      <c r="J1033" s="8"/>
      <c r="K1033" s="8"/>
      <c r="L1033" s="31"/>
      <c r="O1033" s="9"/>
      <c r="P1033" s="9"/>
      <c r="Q1033" s="9"/>
      <c r="R1033" s="9"/>
      <c r="S1033" s="9"/>
      <c r="T1033" s="9"/>
      <c r="U1033" s="9"/>
      <c r="AR1033"/>
      <c r="AS1033"/>
      <c r="AT1033"/>
      <c r="AU1033"/>
      <c r="AV1033"/>
      <c r="AW1033"/>
    </row>
    <row r="1034" spans="1:49" x14ac:dyDescent="0.2">
      <c r="A1034" s="5"/>
      <c r="B1034" s="36"/>
      <c r="C1034" s="37"/>
      <c r="D1034" s="17"/>
      <c r="E1034" s="5"/>
      <c r="F1034" s="5"/>
      <c r="G1034" s="5"/>
      <c r="H1034" s="5"/>
      <c r="I1034" s="5"/>
      <c r="J1034" s="2"/>
      <c r="K1034" s="2"/>
      <c r="L1034" s="31"/>
      <c r="N1034" s="9"/>
      <c r="P1034" s="5"/>
      <c r="Q1034" s="5"/>
      <c r="R1034" s="5"/>
      <c r="S1034" s="5"/>
      <c r="T1034" s="5"/>
      <c r="U1034" s="9"/>
      <c r="AR1034"/>
      <c r="AS1034"/>
      <c r="AT1034"/>
      <c r="AU1034"/>
      <c r="AV1034"/>
      <c r="AW1034"/>
    </row>
    <row r="1035" spans="1:49" x14ac:dyDescent="0.2">
      <c r="A1035" s="5"/>
      <c r="B1035" s="14"/>
      <c r="C1035" s="37"/>
      <c r="D1035" s="17"/>
      <c r="E1035" s="5"/>
      <c r="F1035" s="5"/>
      <c r="G1035" s="5"/>
      <c r="H1035" s="5"/>
      <c r="I1035" s="5"/>
      <c r="J1035" s="2"/>
      <c r="K1035" s="2"/>
      <c r="L1035" s="31"/>
      <c r="N1035" s="9"/>
      <c r="P1035" s="5"/>
      <c r="Q1035" s="5"/>
      <c r="R1035" s="5"/>
      <c r="S1035" s="5"/>
      <c r="T1035" s="5"/>
      <c r="U1035" s="9"/>
    </row>
    <row r="1036" spans="1:49" x14ac:dyDescent="0.2">
      <c r="A1036" s="5"/>
      <c r="B1036" s="14"/>
      <c r="C1036" s="37"/>
      <c r="D1036" s="17"/>
      <c r="E1036" s="5"/>
      <c r="F1036" s="5"/>
      <c r="G1036" s="5"/>
      <c r="H1036" s="5"/>
      <c r="I1036" s="5"/>
      <c r="J1036" s="2"/>
      <c r="K1036" s="2"/>
      <c r="L1036" s="31"/>
      <c r="N1036" s="9"/>
      <c r="P1036" s="5"/>
      <c r="Q1036" s="5"/>
      <c r="R1036" s="5"/>
      <c r="S1036" s="5"/>
      <c r="T1036" s="5"/>
      <c r="U1036" s="9"/>
    </row>
    <row r="1037" spans="1:49" x14ac:dyDescent="0.2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2"/>
      <c r="L1037" s="31"/>
      <c r="N1037" s="9"/>
      <c r="P1037" s="5"/>
      <c r="Q1037" s="5"/>
      <c r="R1037" s="5"/>
      <c r="S1037" s="5"/>
      <c r="T1037" s="5"/>
      <c r="U1037" s="9"/>
    </row>
    <row r="1038" spans="1:49" x14ac:dyDescent="0.2">
      <c r="A1038" s="9"/>
      <c r="B1038" s="36"/>
      <c r="C1038" s="26"/>
      <c r="D1038" s="26"/>
      <c r="E1038" s="9"/>
      <c r="F1038" s="9"/>
      <c r="G1038" s="9"/>
      <c r="H1038" s="9"/>
      <c r="I1038" s="9"/>
      <c r="J1038" s="8"/>
      <c r="K1038" s="8"/>
      <c r="L1038" s="31"/>
      <c r="O1038" s="9"/>
      <c r="P1038" s="9"/>
      <c r="Q1038" s="9"/>
      <c r="R1038" s="9"/>
      <c r="S1038" s="9"/>
      <c r="T1038" s="9"/>
      <c r="U1038" s="9"/>
    </row>
    <row r="1039" spans="1:49" x14ac:dyDescent="0.2">
      <c r="A1039" s="5"/>
      <c r="B1039" s="14"/>
      <c r="C1039" s="37"/>
      <c r="D1039" s="17"/>
      <c r="E1039" s="5"/>
      <c r="F1039" s="5"/>
      <c r="G1039" s="5"/>
      <c r="H1039" s="5"/>
      <c r="I1039" s="5"/>
      <c r="J1039" s="2"/>
      <c r="K1039" s="2"/>
      <c r="L1039" s="31"/>
      <c r="N1039" s="9"/>
      <c r="P1039" s="5"/>
      <c r="Q1039" s="5"/>
      <c r="R1039" s="5"/>
      <c r="S1039" s="5"/>
      <c r="T1039" s="5"/>
      <c r="U1039" s="9"/>
    </row>
    <row r="1040" spans="1:49" x14ac:dyDescent="0.2">
      <c r="A1040" s="5"/>
      <c r="B1040" s="36"/>
      <c r="C1040" s="37"/>
      <c r="D1040" s="17"/>
      <c r="E1040" s="5"/>
      <c r="F1040" s="5"/>
      <c r="G1040" s="5"/>
      <c r="H1040" s="5"/>
      <c r="I1040" s="5"/>
      <c r="J1040" s="2"/>
      <c r="K1040" s="2"/>
      <c r="L1040" s="31"/>
      <c r="N1040" s="9"/>
      <c r="P1040" s="5"/>
      <c r="Q1040" s="5"/>
      <c r="R1040" s="5"/>
      <c r="S1040" s="5"/>
      <c r="T1040" s="5"/>
      <c r="U1040" s="9"/>
    </row>
    <row r="1041" spans="1:43" x14ac:dyDescent="0.2">
      <c r="A1041" s="5"/>
      <c r="B1041" s="14"/>
      <c r="C1041" s="37"/>
      <c r="D1041" s="17"/>
      <c r="E1041" s="5"/>
      <c r="F1041" s="5"/>
      <c r="G1041" s="5"/>
      <c r="H1041" s="5"/>
      <c r="I1041" s="5"/>
      <c r="J1041" s="2"/>
      <c r="K1041" s="2"/>
      <c r="L1041" s="31"/>
      <c r="N1041" s="9"/>
      <c r="P1041" s="5"/>
      <c r="Q1041" s="5"/>
      <c r="R1041" s="5"/>
      <c r="S1041" s="5"/>
      <c r="T1041" s="5"/>
      <c r="U1041" s="9"/>
    </row>
    <row r="1042" spans="1:43" x14ac:dyDescent="0.2">
      <c r="A1042" s="9"/>
      <c r="B1042" s="36"/>
      <c r="C1042" s="26"/>
      <c r="D1042" s="26"/>
      <c r="E1042" s="9"/>
      <c r="F1042" s="9"/>
      <c r="G1042" s="9"/>
      <c r="H1042" s="9"/>
      <c r="I1042" s="9"/>
      <c r="J1042" s="8"/>
      <c r="K1042" s="8"/>
      <c r="L1042" s="31"/>
      <c r="O1042" s="9"/>
      <c r="P1042" s="9"/>
      <c r="Q1042" s="9"/>
      <c r="R1042" s="9"/>
      <c r="S1042" s="9"/>
      <c r="T1042" s="9"/>
      <c r="U1042" s="9"/>
    </row>
    <row r="1043" spans="1:43" x14ac:dyDescent="0.2">
      <c r="A1043" s="5"/>
      <c r="B1043" s="14"/>
      <c r="C1043" s="37"/>
      <c r="D1043" s="17"/>
      <c r="E1043" s="5"/>
      <c r="F1043" s="5"/>
      <c r="G1043" s="5"/>
      <c r="H1043" s="5"/>
      <c r="I1043" s="5"/>
      <c r="J1043" s="2"/>
      <c r="K1043" s="2"/>
      <c r="L1043" s="33"/>
      <c r="N1043" s="9"/>
      <c r="P1043" s="5"/>
      <c r="Q1043" s="5"/>
      <c r="R1043" s="5"/>
      <c r="S1043" s="5"/>
      <c r="T1043" s="5"/>
      <c r="U1043" s="9"/>
    </row>
    <row r="1044" spans="1:43" x14ac:dyDescent="0.2">
      <c r="A1044" s="9"/>
      <c r="B1044" s="13"/>
      <c r="C1044" s="26"/>
      <c r="D1044" s="26"/>
      <c r="E1044" s="9"/>
      <c r="F1044" s="9"/>
      <c r="G1044" s="9"/>
      <c r="H1044" s="9"/>
      <c r="I1044" s="9"/>
      <c r="J1044" s="8"/>
      <c r="K1044" s="8"/>
      <c r="O1044" s="9"/>
      <c r="P1044" s="9"/>
      <c r="Q1044" s="9"/>
      <c r="R1044" s="9"/>
      <c r="S1044" s="9"/>
      <c r="T1044" s="9"/>
      <c r="U1044" s="9"/>
    </row>
    <row r="1045" spans="1:43" x14ac:dyDescent="0.2">
      <c r="A1045" s="5"/>
      <c r="B1045" s="14"/>
      <c r="C1045" s="37"/>
      <c r="D1045" s="17"/>
      <c r="E1045" s="5"/>
      <c r="F1045" s="5"/>
      <c r="G1045" s="5"/>
      <c r="H1045" s="5"/>
      <c r="I1045" s="5"/>
      <c r="J1045" s="2"/>
      <c r="K1045" s="2"/>
      <c r="L1045" s="31"/>
      <c r="N1045" s="9"/>
      <c r="P1045" s="5"/>
      <c r="Q1045" s="5"/>
      <c r="R1045" s="5"/>
      <c r="S1045" s="5"/>
      <c r="T1045" s="5"/>
      <c r="U1045" s="9"/>
    </row>
    <row r="1046" spans="1:43" x14ac:dyDescent="0.2">
      <c r="A1046" s="5"/>
      <c r="B1046" s="14"/>
      <c r="C1046" s="37"/>
      <c r="D1046" s="17"/>
      <c r="E1046" s="5"/>
      <c r="F1046" s="5"/>
      <c r="G1046" s="5"/>
      <c r="H1046" s="5"/>
      <c r="I1046" s="5"/>
      <c r="J1046" s="2"/>
      <c r="K1046" s="2"/>
      <c r="L1046" s="31"/>
      <c r="N1046" s="9"/>
      <c r="P1046" s="5"/>
      <c r="Q1046" s="5"/>
      <c r="R1046" s="5"/>
      <c r="S1046" s="5"/>
      <c r="T1046" s="5"/>
      <c r="U1046" s="9"/>
    </row>
    <row r="1047" spans="1:43" x14ac:dyDescent="0.2">
      <c r="A1047" s="9"/>
      <c r="B1047" s="36"/>
      <c r="C1047" s="26"/>
      <c r="D1047" s="26"/>
      <c r="E1047" s="9"/>
      <c r="F1047" s="9"/>
      <c r="G1047" s="9"/>
      <c r="H1047" s="9"/>
      <c r="I1047" s="9"/>
      <c r="J1047" s="8"/>
      <c r="K1047" s="8"/>
      <c r="L1047" s="31"/>
      <c r="O1047" s="9"/>
      <c r="P1047" s="9"/>
      <c r="Q1047" s="9"/>
      <c r="R1047" s="9"/>
      <c r="S1047" s="9"/>
      <c r="T1047" s="9"/>
      <c r="U1047" s="9"/>
    </row>
    <row r="1048" spans="1:43" x14ac:dyDescent="0.2">
      <c r="A1048" s="5"/>
      <c r="B1048" s="36"/>
      <c r="C1048" s="37"/>
      <c r="D1048" s="17"/>
      <c r="E1048" s="5"/>
      <c r="F1048" s="5"/>
      <c r="G1048" s="5"/>
      <c r="H1048" s="5"/>
      <c r="I1048" s="5"/>
      <c r="J1048" s="2"/>
      <c r="K1048" s="2"/>
      <c r="L1048" s="31"/>
      <c r="N1048" s="9"/>
      <c r="P1048" s="5"/>
      <c r="Q1048" s="5"/>
      <c r="R1048" s="5"/>
      <c r="S1048" s="5"/>
      <c r="T1048" s="5"/>
      <c r="U1048" s="9"/>
    </row>
    <row r="1049" spans="1:43" x14ac:dyDescent="0.2">
      <c r="A1049" s="5"/>
      <c r="B1049" s="14"/>
      <c r="C1049" s="37"/>
      <c r="D1049" s="17"/>
      <c r="E1049" s="5"/>
      <c r="F1049" s="5"/>
      <c r="G1049" s="5"/>
      <c r="H1049" s="5"/>
      <c r="I1049" s="5"/>
      <c r="J1049" s="2"/>
      <c r="K1049" s="2"/>
      <c r="L1049" s="31"/>
      <c r="N1049" s="9"/>
      <c r="P1049" s="5"/>
      <c r="Q1049" s="5"/>
      <c r="R1049" s="5"/>
      <c r="S1049" s="5"/>
      <c r="T1049" s="5"/>
      <c r="U1049" s="9"/>
    </row>
    <row r="1050" spans="1:43" x14ac:dyDescent="0.2">
      <c r="A1050" s="9"/>
      <c r="B1050" s="13"/>
      <c r="C1050" s="26"/>
      <c r="D1050" s="26"/>
      <c r="E1050" s="9"/>
      <c r="F1050" s="9"/>
      <c r="G1050" s="9"/>
      <c r="H1050" s="9"/>
      <c r="I1050" s="9"/>
      <c r="J1050" s="8"/>
      <c r="K1050" s="8"/>
      <c r="L1050" s="31"/>
      <c r="O1050" s="9"/>
      <c r="P1050" s="9"/>
      <c r="Q1050" s="9"/>
      <c r="R1050" s="9"/>
      <c r="S1050" s="9"/>
      <c r="T1050" s="9"/>
      <c r="U1050" s="9"/>
    </row>
    <row r="1051" spans="1:43" x14ac:dyDescent="0.2">
      <c r="A1051" s="5"/>
      <c r="B1051" s="14"/>
      <c r="C1051" s="37"/>
      <c r="D1051" s="17"/>
      <c r="E1051" s="5"/>
      <c r="F1051" s="5"/>
      <c r="G1051" s="5"/>
      <c r="H1051" s="5"/>
      <c r="I1051" s="5"/>
      <c r="J1051" s="2"/>
      <c r="K1051" s="2"/>
      <c r="L1051" s="31"/>
      <c r="N1051" s="9"/>
      <c r="P1051" s="5"/>
      <c r="Q1051" s="5"/>
      <c r="R1051" s="5"/>
      <c r="S1051" s="5"/>
      <c r="T1051" s="5"/>
      <c r="U1051" s="9"/>
    </row>
    <row r="1052" spans="1:43" x14ac:dyDescent="0.2">
      <c r="A1052" s="5"/>
      <c r="B1052" s="14"/>
      <c r="C1052" s="37"/>
      <c r="D1052" s="17"/>
      <c r="E1052" s="5"/>
      <c r="F1052" s="5"/>
      <c r="G1052" s="5"/>
      <c r="H1052" s="5"/>
      <c r="I1052" s="5"/>
      <c r="J1052" s="2"/>
      <c r="K1052" s="2"/>
      <c r="L1052" s="31"/>
      <c r="N1052" s="9"/>
      <c r="P1052" s="5"/>
      <c r="Q1052" s="5"/>
      <c r="R1052" s="5"/>
      <c r="S1052" s="5"/>
      <c r="T1052" s="5"/>
      <c r="U1052" s="9"/>
    </row>
    <row r="1053" spans="1:43" x14ac:dyDescent="0.2">
      <c r="A1053" s="9"/>
      <c r="B1053" s="36"/>
      <c r="C1053" s="26"/>
      <c r="D1053" s="26"/>
      <c r="E1053" s="9"/>
      <c r="F1053" s="9"/>
      <c r="G1053" s="9"/>
      <c r="H1053" s="9"/>
      <c r="I1053" s="9"/>
      <c r="J1053" s="8"/>
      <c r="K1053" s="8"/>
      <c r="L1053" s="31"/>
      <c r="O1053" s="9"/>
      <c r="P1053" s="9"/>
      <c r="Q1053" s="9"/>
      <c r="R1053" s="9"/>
      <c r="S1053" s="9"/>
      <c r="T1053" s="9"/>
      <c r="U1053" s="9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</row>
    <row r="1054" spans="1:43" x14ac:dyDescent="0.2">
      <c r="A1054" s="5"/>
      <c r="B1054" s="14"/>
      <c r="C1054" s="37"/>
      <c r="D1054" s="17"/>
      <c r="E1054" s="5"/>
      <c r="F1054" s="5"/>
      <c r="G1054" s="5"/>
      <c r="H1054" s="5"/>
      <c r="I1054" s="5"/>
      <c r="J1054" s="2"/>
      <c r="K1054" s="2"/>
      <c r="L1054" s="31"/>
      <c r="N1054" s="9"/>
      <c r="P1054" s="5"/>
      <c r="Q1054" s="5"/>
      <c r="R1054" s="5"/>
      <c r="S1054" s="5"/>
      <c r="T1054" s="5"/>
      <c r="U1054" s="9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</row>
    <row r="1055" spans="1:43" x14ac:dyDescent="0.2">
      <c r="A1055" s="5"/>
      <c r="B1055" s="36"/>
      <c r="C1055" s="37"/>
      <c r="D1055" s="17"/>
      <c r="E1055" s="5"/>
      <c r="F1055" s="5"/>
      <c r="G1055" s="5"/>
      <c r="H1055" s="5"/>
      <c r="I1055" s="5"/>
      <c r="J1055" s="2"/>
      <c r="K1055" s="2"/>
      <c r="L1055" s="31"/>
      <c r="N1055" s="9"/>
      <c r="P1055" s="5"/>
      <c r="Q1055" s="5"/>
      <c r="R1055" s="5"/>
      <c r="S1055" s="5"/>
      <c r="T1055" s="5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 x14ac:dyDescent="0.2">
      <c r="A1056" s="9"/>
      <c r="B1056" s="36"/>
      <c r="C1056" s="26"/>
      <c r="D1056" s="26"/>
      <c r="E1056" s="9"/>
      <c r="F1056" s="9"/>
      <c r="G1056" s="9"/>
      <c r="H1056" s="9"/>
      <c r="I1056" s="9"/>
      <c r="J1056" s="8"/>
      <c r="K1056" s="8"/>
      <c r="L1056" s="31"/>
      <c r="O1056" s="9"/>
      <c r="P1056" s="9"/>
      <c r="Q1056" s="9"/>
      <c r="R1056" s="9"/>
      <c r="S1056" s="9"/>
      <c r="T1056" s="9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 x14ac:dyDescent="0.2">
      <c r="A1057" s="9"/>
      <c r="B1057" s="13"/>
      <c r="C1057" s="26"/>
      <c r="D1057" s="26"/>
      <c r="E1057" s="9"/>
      <c r="F1057" s="9"/>
      <c r="G1057" s="9"/>
      <c r="H1057" s="9"/>
      <c r="I1057" s="9"/>
      <c r="J1057" s="8"/>
      <c r="K1057" s="8"/>
      <c r="L1057" s="31"/>
      <c r="O1057" s="9"/>
      <c r="P1057" s="9"/>
      <c r="Q1057" s="9"/>
      <c r="R1057" s="9"/>
      <c r="S1057" s="9"/>
      <c r="T1057" s="9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 x14ac:dyDescent="0.2">
      <c r="A1058" s="9"/>
      <c r="B1058" s="36"/>
      <c r="C1058" s="26"/>
      <c r="D1058" s="26"/>
      <c r="E1058" s="9"/>
      <c r="F1058" s="9"/>
      <c r="G1058" s="9"/>
      <c r="H1058" s="9"/>
      <c r="I1058" s="9"/>
      <c r="J1058" s="8"/>
      <c r="K1058" s="8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 x14ac:dyDescent="0.2">
      <c r="A1059" s="5"/>
      <c r="B1059" s="14"/>
      <c r="C1059" s="37"/>
      <c r="D1059" s="17"/>
      <c r="E1059" s="5"/>
      <c r="F1059" s="5"/>
      <c r="G1059" s="5"/>
      <c r="H1059" s="5"/>
      <c r="I1059" s="5"/>
      <c r="J1059" s="2"/>
      <c r="K1059" s="2"/>
      <c r="L1059" s="31"/>
      <c r="N1059" s="9"/>
      <c r="P1059" s="5"/>
      <c r="Q1059" s="5"/>
      <c r="R1059" s="5"/>
      <c r="S1059" s="5"/>
      <c r="T1059" s="5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 x14ac:dyDescent="0.2">
      <c r="A1060" s="5"/>
      <c r="B1060" s="14"/>
      <c r="C1060" s="37"/>
      <c r="D1060" s="17"/>
      <c r="E1060" s="5"/>
      <c r="F1060" s="5"/>
      <c r="G1060" s="5"/>
      <c r="H1060" s="5"/>
      <c r="I1060" s="5"/>
      <c r="J1060" s="2"/>
      <c r="K1060" s="2"/>
      <c r="L1060" s="31"/>
      <c r="N1060" s="9"/>
      <c r="P1060" s="5"/>
      <c r="Q1060" s="5"/>
      <c r="R1060" s="5"/>
      <c r="S1060" s="5"/>
      <c r="T1060" s="5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 x14ac:dyDescent="0.2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2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 x14ac:dyDescent="0.2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2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 x14ac:dyDescent="0.2">
      <c r="A1063" s="9"/>
      <c r="B1063" s="13"/>
      <c r="C1063" s="26"/>
      <c r="D1063" s="26"/>
      <c r="E1063" s="9"/>
      <c r="F1063" s="9"/>
      <c r="G1063" s="9"/>
      <c r="H1063" s="9"/>
      <c r="I1063" s="9"/>
      <c r="J1063" s="8"/>
      <c r="K1063" s="8"/>
      <c r="L1063" s="31"/>
      <c r="O1063" s="9"/>
      <c r="P1063" s="9"/>
      <c r="Q1063" s="9"/>
      <c r="R1063" s="9"/>
      <c r="S1063" s="9"/>
      <c r="T1063" s="9"/>
      <c r="U1063" s="9"/>
    </row>
    <row r="1064" spans="1:49" x14ac:dyDescent="0.2">
      <c r="A1064" s="5"/>
      <c r="B1064" s="14"/>
      <c r="C1064" s="37"/>
      <c r="D1064" s="17"/>
      <c r="E1064" s="5"/>
      <c r="F1064" s="5"/>
      <c r="G1064" s="5"/>
      <c r="H1064" s="5"/>
      <c r="I1064" s="5"/>
      <c r="J1064" s="2"/>
      <c r="K1064" s="2"/>
      <c r="L1064" s="31"/>
      <c r="N1064" s="9"/>
      <c r="P1064" s="5"/>
      <c r="Q1064" s="5"/>
      <c r="R1064" s="5"/>
      <c r="S1064" s="5"/>
      <c r="T1064" s="5"/>
      <c r="U1064" s="9"/>
    </row>
    <row r="1065" spans="1:49" x14ac:dyDescent="0.2">
      <c r="A1065" s="9"/>
      <c r="B1065" s="36"/>
      <c r="C1065" s="26"/>
      <c r="D1065" s="26"/>
      <c r="E1065" s="9"/>
      <c r="F1065" s="9"/>
      <c r="G1065" s="9"/>
      <c r="H1065" s="9"/>
      <c r="I1065" s="9"/>
      <c r="J1065" s="8"/>
      <c r="K1065" s="8"/>
      <c r="L1065" s="31"/>
      <c r="O1065" s="9"/>
      <c r="P1065" s="9"/>
      <c r="Q1065" s="9"/>
      <c r="R1065" s="9"/>
      <c r="S1065" s="9"/>
      <c r="T1065" s="9"/>
      <c r="U1065" s="9"/>
    </row>
    <row r="1066" spans="1:49" x14ac:dyDescent="0.2">
      <c r="A1066" s="5"/>
      <c r="B1066" s="14"/>
      <c r="C1066" s="37"/>
      <c r="D1066" s="17"/>
      <c r="E1066" s="5"/>
      <c r="F1066" s="5"/>
      <c r="G1066" s="5"/>
      <c r="H1066" s="5"/>
      <c r="I1066" s="5"/>
      <c r="J1066" s="2"/>
      <c r="K1066" s="2"/>
      <c r="L1066" s="31"/>
      <c r="N1066" s="9"/>
      <c r="P1066" s="5"/>
      <c r="Q1066" s="5"/>
      <c r="R1066" s="5"/>
      <c r="S1066" s="5"/>
      <c r="T1066" s="5"/>
      <c r="U1066" s="9"/>
    </row>
    <row r="1067" spans="1:49" x14ac:dyDescent="0.2">
      <c r="A1067" s="9"/>
      <c r="B1067" s="36"/>
      <c r="C1067" s="26"/>
      <c r="D1067" s="26"/>
      <c r="E1067" s="9"/>
      <c r="F1067" s="9"/>
      <c r="G1067" s="9"/>
      <c r="H1067" s="9"/>
      <c r="I1067" s="9"/>
      <c r="J1067" s="8"/>
      <c r="K1067" s="8"/>
      <c r="L1067" s="31"/>
      <c r="O1067" s="9"/>
      <c r="P1067" s="9"/>
      <c r="Q1067" s="9"/>
      <c r="R1067" s="9"/>
      <c r="S1067" s="9"/>
      <c r="T1067" s="9"/>
      <c r="U1067" s="9"/>
    </row>
    <row r="1068" spans="1:49" x14ac:dyDescent="0.2">
      <c r="A1068" s="5"/>
      <c r="B1068" s="36"/>
      <c r="C1068" s="37"/>
      <c r="D1068" s="17"/>
      <c r="E1068" s="5"/>
      <c r="F1068" s="5"/>
      <c r="G1068" s="5"/>
      <c r="H1068" s="5"/>
      <c r="I1068" s="5"/>
      <c r="J1068" s="2"/>
      <c r="K1068" s="2"/>
      <c r="L1068" s="31"/>
      <c r="N1068" s="9"/>
      <c r="P1068" s="5"/>
      <c r="Q1068" s="5"/>
      <c r="R1068" s="5"/>
      <c r="S1068" s="5"/>
      <c r="T1068" s="5"/>
      <c r="U1068" s="9"/>
    </row>
    <row r="1069" spans="1:49" x14ac:dyDescent="0.2">
      <c r="A1069" s="5"/>
      <c r="B1069" s="14"/>
      <c r="C1069" s="37"/>
      <c r="D1069" s="17"/>
      <c r="E1069" s="5"/>
      <c r="F1069" s="5"/>
      <c r="G1069" s="5"/>
      <c r="H1069" s="5"/>
      <c r="I1069" s="5"/>
      <c r="J1069" s="2"/>
      <c r="K1069" s="2"/>
      <c r="L1069" s="31"/>
      <c r="N1069" s="9"/>
      <c r="P1069" s="5"/>
      <c r="Q1069" s="5"/>
      <c r="R1069" s="5"/>
      <c r="S1069" s="5"/>
      <c r="T1069" s="5"/>
      <c r="U1069" s="9"/>
    </row>
    <row r="1070" spans="1:49" x14ac:dyDescent="0.2">
      <c r="A1070" s="5"/>
      <c r="B1070" s="14"/>
      <c r="C1070" s="37"/>
      <c r="D1070" s="17"/>
      <c r="E1070" s="5"/>
      <c r="F1070" s="5"/>
      <c r="G1070" s="5"/>
      <c r="H1070" s="5"/>
      <c r="I1070" s="5"/>
      <c r="J1070" s="2"/>
      <c r="K1070" s="2"/>
      <c r="L1070" s="31"/>
      <c r="N1070" s="9"/>
      <c r="P1070" s="5"/>
      <c r="Q1070" s="5"/>
      <c r="R1070" s="5"/>
      <c r="S1070" s="5"/>
      <c r="T1070" s="5"/>
      <c r="U1070" s="9"/>
      <c r="AR1070"/>
      <c r="AS1070"/>
      <c r="AT1070"/>
      <c r="AU1070"/>
      <c r="AV1070"/>
      <c r="AW1070"/>
    </row>
    <row r="1071" spans="1:49" x14ac:dyDescent="0.2">
      <c r="A1071" s="9"/>
      <c r="B1071" s="13"/>
      <c r="C1071" s="26"/>
      <c r="D1071" s="26"/>
      <c r="E1071" s="9"/>
      <c r="F1071" s="9"/>
      <c r="G1071" s="9"/>
      <c r="H1071" s="9"/>
      <c r="I1071" s="9"/>
      <c r="J1071" s="8"/>
      <c r="K1071" s="8"/>
      <c r="L1071" s="31"/>
      <c r="O1071" s="9"/>
      <c r="P1071" s="9"/>
      <c r="Q1071" s="9"/>
      <c r="R1071" s="9"/>
      <c r="S1071" s="9"/>
      <c r="T1071" s="9"/>
      <c r="U1071" s="9"/>
      <c r="AR1071"/>
      <c r="AS1071"/>
      <c r="AT1071"/>
      <c r="AU1071"/>
      <c r="AV1071"/>
      <c r="AW1071"/>
    </row>
    <row r="1072" spans="1:49" x14ac:dyDescent="0.2">
      <c r="A1072" s="9"/>
      <c r="B1072" s="36"/>
      <c r="C1072" s="26"/>
      <c r="D1072" s="26"/>
      <c r="E1072" s="9"/>
      <c r="F1072" s="9"/>
      <c r="G1072" s="9"/>
      <c r="H1072" s="9"/>
      <c r="I1072" s="9"/>
      <c r="J1072" s="8"/>
      <c r="K1072" s="8"/>
      <c r="L1072" s="31"/>
      <c r="O1072" s="9"/>
      <c r="P1072" s="9"/>
      <c r="Q1072" s="9"/>
      <c r="R1072" s="9"/>
      <c r="S1072" s="9"/>
      <c r="T1072" s="9"/>
      <c r="U1072" s="9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</row>
    <row r="1073" spans="1:49" x14ac:dyDescent="0.2">
      <c r="A1073" s="5"/>
      <c r="B1073" s="14"/>
      <c r="C1073" s="37"/>
      <c r="D1073" s="17"/>
      <c r="E1073" s="5"/>
      <c r="F1073" s="5"/>
      <c r="G1073" s="5"/>
      <c r="H1073" s="5"/>
      <c r="I1073" s="5"/>
      <c r="J1073" s="2"/>
      <c r="K1073" s="2"/>
      <c r="L1073" s="31"/>
      <c r="N1073" s="9"/>
      <c r="P1073" s="5"/>
      <c r="Q1073" s="5"/>
      <c r="R1073" s="5"/>
      <c r="S1073" s="5"/>
      <c r="T1073" s="5"/>
      <c r="U1073" s="9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</row>
    <row r="1074" spans="1:49" x14ac:dyDescent="0.2">
      <c r="A1074" s="9"/>
      <c r="B1074" s="36"/>
      <c r="C1074" s="26"/>
      <c r="D1074" s="26"/>
      <c r="E1074" s="9"/>
      <c r="F1074" s="9"/>
      <c r="G1074" s="9"/>
      <c r="H1074" s="9"/>
      <c r="I1074" s="9"/>
      <c r="J1074" s="8"/>
      <c r="K1074" s="8"/>
      <c r="P1074" s="9"/>
      <c r="R1074" s="9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 x14ac:dyDescent="0.2">
      <c r="A1075" s="5"/>
      <c r="B1075" s="36"/>
      <c r="C1075" s="37"/>
      <c r="D1075" s="17"/>
      <c r="E1075" s="5"/>
      <c r="F1075" s="5"/>
      <c r="G1075" s="5"/>
      <c r="H1075" s="5"/>
      <c r="I1075" s="9"/>
      <c r="J1075" s="8"/>
      <c r="L1075" s="31"/>
      <c r="N1075" s="9"/>
      <c r="P1075" s="5"/>
      <c r="Q1075" s="5"/>
      <c r="R1075" s="5"/>
      <c r="S1075" s="5"/>
      <c r="T1075" s="5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 x14ac:dyDescent="0.2">
      <c r="A1076" s="5"/>
      <c r="B1076" s="14"/>
      <c r="C1076" s="37"/>
      <c r="D1076" s="17"/>
      <c r="E1076" s="5"/>
      <c r="F1076" s="5"/>
      <c r="G1076" s="5"/>
      <c r="H1076" s="5"/>
      <c r="I1076" s="5"/>
      <c r="J1076" s="2"/>
      <c r="K1076" s="2"/>
      <c r="L1076" s="33"/>
      <c r="N1076" s="9"/>
      <c r="P1076" s="5"/>
      <c r="Q1076" s="5"/>
      <c r="R1076" s="5"/>
      <c r="S1076" s="5"/>
      <c r="T1076" s="5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 x14ac:dyDescent="0.2">
      <c r="A1077" s="5"/>
      <c r="B1077" s="14"/>
      <c r="C1077" s="37"/>
      <c r="D1077" s="17"/>
      <c r="E1077" s="5"/>
      <c r="F1077" s="5"/>
      <c r="G1077" s="5"/>
      <c r="H1077" s="5"/>
      <c r="I1077" s="5"/>
      <c r="J1077" s="2"/>
      <c r="K1077" s="2"/>
      <c r="L1077" s="31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 x14ac:dyDescent="0.2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2"/>
      <c r="L1078" s="31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 x14ac:dyDescent="0.2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2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 x14ac:dyDescent="0.2">
      <c r="A1080" s="9"/>
      <c r="B1080" s="36"/>
      <c r="C1080" s="26"/>
      <c r="D1080" s="26"/>
      <c r="E1080" s="9"/>
      <c r="F1080" s="9"/>
      <c r="G1080" s="9"/>
      <c r="H1080" s="9"/>
      <c r="I1080" s="9"/>
      <c r="J1080" s="8"/>
      <c r="K1080" s="8"/>
      <c r="L1080" s="31"/>
      <c r="O1080" s="9"/>
      <c r="P1080" s="9"/>
      <c r="Q1080" s="9"/>
      <c r="R1080" s="9"/>
      <c r="S1080" s="9"/>
      <c r="T1080" s="9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</row>
    <row r="1081" spans="1:49" x14ac:dyDescent="0.2">
      <c r="A1081" s="5"/>
      <c r="B1081" s="14"/>
      <c r="C1081" s="37"/>
      <c r="D1081" s="17"/>
      <c r="E1081" s="5"/>
      <c r="F1081" s="5"/>
      <c r="G1081" s="5"/>
      <c r="H1081" s="5"/>
      <c r="I1081" s="5"/>
      <c r="J1081" s="2"/>
      <c r="K1081" s="2"/>
      <c r="L1081" s="33"/>
      <c r="N1081" s="9"/>
      <c r="P1081" s="5"/>
      <c r="Q1081" s="5"/>
      <c r="R1081" s="5"/>
      <c r="S1081" s="5"/>
      <c r="T1081" s="5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</row>
    <row r="1082" spans="1:49" x14ac:dyDescent="0.2">
      <c r="A1082" s="5"/>
      <c r="B1082" s="14"/>
      <c r="C1082" s="37"/>
      <c r="D1082" s="17"/>
      <c r="E1082" s="5"/>
      <c r="F1082" s="5"/>
      <c r="G1082" s="5"/>
      <c r="H1082" s="5"/>
      <c r="I1082" s="5"/>
      <c r="J1082" s="2"/>
      <c r="K1082" s="2"/>
      <c r="M1082" s="12"/>
      <c r="N1082" s="9"/>
      <c r="P1082" s="5"/>
      <c r="Q1082" s="5"/>
      <c r="R1082" s="5"/>
      <c r="S1082" s="5"/>
      <c r="T1082" s="5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 x14ac:dyDescent="0.2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2"/>
      <c r="L1083" s="31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 x14ac:dyDescent="0.2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2"/>
      <c r="L1084" s="31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 x14ac:dyDescent="0.2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2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 x14ac:dyDescent="0.2">
      <c r="A1086" s="9"/>
      <c r="B1086" s="36"/>
      <c r="C1086" s="26"/>
      <c r="D1086" s="26"/>
      <c r="E1086" s="9"/>
      <c r="F1086" s="9"/>
      <c r="G1086" s="9"/>
      <c r="H1086" s="9"/>
      <c r="I1086" s="9"/>
      <c r="J1086" s="8"/>
      <c r="K1086" s="8"/>
      <c r="L1086" s="31"/>
      <c r="O1086" s="9"/>
      <c r="P1086" s="9"/>
      <c r="Q1086" s="9"/>
      <c r="R1086" s="9"/>
      <c r="S1086" s="9"/>
      <c r="T1086" s="9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 x14ac:dyDescent="0.2">
      <c r="A1087" s="9"/>
      <c r="B1087" s="13"/>
      <c r="C1087" s="26"/>
      <c r="D1087" s="26"/>
      <c r="E1087" s="9"/>
      <c r="F1087" s="9"/>
      <c r="G1087" s="9"/>
      <c r="H1087" s="9"/>
      <c r="I1087" s="9"/>
      <c r="J1087" s="8"/>
      <c r="K1087" s="8"/>
      <c r="L1087" s="31"/>
      <c r="O1087" s="9"/>
      <c r="P1087" s="9"/>
      <c r="Q1087" s="9"/>
      <c r="R1087" s="9"/>
      <c r="S1087" s="9"/>
      <c r="T1087" s="9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 x14ac:dyDescent="0.2">
      <c r="A1088" s="9"/>
      <c r="B1088" s="36"/>
      <c r="C1088" s="26"/>
      <c r="D1088" s="26"/>
      <c r="E1088" s="9"/>
      <c r="F1088" s="9"/>
      <c r="G1088" s="9"/>
      <c r="H1088" s="9"/>
      <c r="I1088" s="9"/>
      <c r="J1088" s="8"/>
      <c r="K1088" s="8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 x14ac:dyDescent="0.2">
      <c r="A1089" s="5"/>
      <c r="B1089" s="14"/>
      <c r="C1089" s="37"/>
      <c r="D1089" s="17"/>
      <c r="E1089" s="5"/>
      <c r="F1089" s="5"/>
      <c r="G1089" s="5"/>
      <c r="H1089" s="5"/>
      <c r="I1089" s="5"/>
      <c r="J1089" s="2"/>
      <c r="K1089" s="2"/>
      <c r="L1089" s="33"/>
      <c r="N1089" s="9"/>
      <c r="P1089" s="5"/>
      <c r="Q1089" s="5"/>
      <c r="R1089" s="5"/>
      <c r="S1089" s="5"/>
      <c r="T1089" s="5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</row>
    <row r="1090" spans="1:49" x14ac:dyDescent="0.2">
      <c r="A1090" s="5"/>
      <c r="B1090" s="14"/>
      <c r="C1090" s="37"/>
      <c r="D1090" s="17"/>
      <c r="E1090" s="5"/>
      <c r="F1090" s="5"/>
      <c r="G1090" s="5"/>
      <c r="H1090" s="5"/>
      <c r="I1090" s="5"/>
      <c r="J1090" s="2"/>
      <c r="K1090" s="2"/>
      <c r="L1090" s="31"/>
      <c r="N1090" s="9"/>
      <c r="P1090" s="5"/>
      <c r="Q1090" s="5"/>
      <c r="R1090" s="5"/>
      <c r="S1090" s="5"/>
      <c r="T1090" s="5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</row>
    <row r="1091" spans="1:49" x14ac:dyDescent="0.2">
      <c r="A1091" s="5"/>
      <c r="B1091" s="36"/>
      <c r="C1091" s="37"/>
      <c r="D1091" s="17"/>
      <c r="E1091" s="5"/>
      <c r="F1091" s="5"/>
      <c r="G1091" s="5"/>
      <c r="H1091" s="5"/>
      <c r="I1091" s="5"/>
      <c r="J1091" s="2"/>
      <c r="K1091" s="2"/>
      <c r="L1091" s="31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 x14ac:dyDescent="0.2">
      <c r="A1092" s="5"/>
      <c r="B1092" s="14"/>
      <c r="C1092" s="37"/>
      <c r="D1092" s="17"/>
      <c r="E1092" s="5"/>
      <c r="F1092" s="5"/>
      <c r="G1092" s="5"/>
      <c r="H1092" s="5"/>
      <c r="I1092" s="5"/>
      <c r="J1092" s="2"/>
      <c r="K1092" s="2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 x14ac:dyDescent="0.2">
      <c r="A1093" s="5"/>
      <c r="B1093" s="14"/>
      <c r="C1093" s="37"/>
      <c r="D1093" s="17"/>
      <c r="E1093" s="5"/>
      <c r="F1093" s="5"/>
      <c r="G1093" s="5"/>
      <c r="H1093" s="5"/>
      <c r="I1093" s="5"/>
      <c r="J1093" s="2"/>
      <c r="K1093" s="2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 x14ac:dyDescent="0.2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2"/>
      <c r="L1094" s="31"/>
      <c r="N1094" s="9"/>
      <c r="P1094" s="5"/>
      <c r="Q1094" s="5"/>
      <c r="R1094" s="5"/>
      <c r="S1094" s="5"/>
      <c r="T1094" s="5"/>
      <c r="U1094" s="9"/>
      <c r="V1094" s="5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 x14ac:dyDescent="0.2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2"/>
      <c r="L1095" s="31"/>
      <c r="O1095" s="5"/>
      <c r="P1095" s="5"/>
      <c r="Q1095" s="5"/>
      <c r="R1095" s="5"/>
      <c r="S1095" s="5"/>
      <c r="T1095" s="5"/>
      <c r="V1095" s="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 x14ac:dyDescent="0.2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2"/>
      <c r="L1096" s="31"/>
      <c r="N1096" s="9"/>
      <c r="P1096" s="5"/>
      <c r="Q1096" s="5"/>
      <c r="R1096" s="5"/>
      <c r="S1096" s="5"/>
      <c r="T1096" s="5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 x14ac:dyDescent="0.2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2"/>
      <c r="L1097" s="31"/>
      <c r="N1097" s="9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 x14ac:dyDescent="0.2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2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 x14ac:dyDescent="0.2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2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 x14ac:dyDescent="0.2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2"/>
      <c r="L1100" s="31"/>
      <c r="O1100" s="5"/>
      <c r="P1100" s="5"/>
      <c r="Q1100" s="5"/>
      <c r="R1100" s="5"/>
      <c r="S1100" s="5"/>
      <c r="T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 x14ac:dyDescent="0.2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2"/>
      <c r="N1101" s="12"/>
      <c r="O1101" s="9"/>
      <c r="Q1101" s="5"/>
      <c r="R1101" s="5"/>
      <c r="S1101" s="5"/>
      <c r="T1101" s="5"/>
      <c r="U1101" s="9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 x14ac:dyDescent="0.2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2"/>
      <c r="N1102" s="9"/>
      <c r="Q1102" s="5"/>
      <c r="R1102" s="5"/>
      <c r="S1102" s="5"/>
      <c r="T1102" s="5"/>
      <c r="U1102" s="9"/>
      <c r="V1102" s="5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 x14ac:dyDescent="0.2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2"/>
      <c r="L1103" s="31"/>
      <c r="N1103" s="9"/>
      <c r="P1103" s="5"/>
      <c r="Q1103" s="5"/>
      <c r="R1103" s="5"/>
      <c r="S1103" s="5"/>
      <c r="T1103" s="5"/>
      <c r="V1103" s="5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 x14ac:dyDescent="0.2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2"/>
      <c r="L1104" s="31"/>
      <c r="O1104" s="5"/>
      <c r="P1104" s="5"/>
      <c r="Q1104" s="5"/>
      <c r="R1104" s="5"/>
      <c r="S1104" s="5"/>
      <c r="T1104" s="5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 x14ac:dyDescent="0.2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2"/>
      <c r="L1105" s="31"/>
      <c r="N1105" s="9"/>
      <c r="P1105" s="5"/>
      <c r="Q1105" s="5"/>
      <c r="R1105" s="5"/>
      <c r="S1105" s="5"/>
      <c r="T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 x14ac:dyDescent="0.2">
      <c r="A1106" s="9"/>
      <c r="B1106" s="36"/>
      <c r="C1106" s="26"/>
      <c r="D1106" s="26"/>
      <c r="E1106" s="9"/>
      <c r="F1106" s="9"/>
      <c r="G1106" s="9"/>
      <c r="H1106" s="9"/>
      <c r="I1106" s="9"/>
      <c r="J1106" s="8"/>
      <c r="K1106" s="8"/>
      <c r="L1106" s="31"/>
      <c r="O1106" s="9"/>
      <c r="P1106" s="9"/>
      <c r="Q1106" s="9"/>
      <c r="R1106" s="9"/>
      <c r="S1106" s="9"/>
      <c r="T1106" s="9"/>
      <c r="U1106" s="9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 x14ac:dyDescent="0.2">
      <c r="A1107" s="5"/>
      <c r="B1107" s="14"/>
      <c r="C1107" s="37"/>
      <c r="D1107" s="17"/>
      <c r="E1107" s="5"/>
      <c r="F1107" s="5"/>
      <c r="G1107" s="5"/>
      <c r="H1107" s="5"/>
      <c r="I1107" s="5"/>
      <c r="J1107" s="2"/>
      <c r="K1107" s="2"/>
      <c r="L1107" s="31"/>
      <c r="N1107" s="9"/>
      <c r="P1107" s="5"/>
      <c r="Q1107" s="5"/>
      <c r="R1107" s="5"/>
      <c r="S1107" s="5"/>
      <c r="T1107" s="5"/>
      <c r="U1107" s="9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 x14ac:dyDescent="0.2">
      <c r="A1108" s="9"/>
      <c r="B1108" s="13"/>
      <c r="C1108" s="26"/>
      <c r="D1108" s="26"/>
      <c r="E1108" s="9"/>
      <c r="F1108" s="9"/>
      <c r="G1108" s="9"/>
      <c r="H1108" s="9"/>
      <c r="I1108" s="9"/>
      <c r="J1108" s="8"/>
      <c r="K1108" s="8"/>
      <c r="L1108" s="31"/>
      <c r="O1108" s="9"/>
      <c r="P1108" s="9"/>
      <c r="Q1108" s="9"/>
      <c r="R1108" s="9"/>
      <c r="S1108" s="9"/>
      <c r="T1108" s="9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 x14ac:dyDescent="0.2">
      <c r="A1109" s="9"/>
      <c r="B1109" s="36"/>
      <c r="C1109" s="26"/>
      <c r="D1109" s="26"/>
      <c r="E1109" s="9"/>
      <c r="F1109" s="9"/>
      <c r="G1109" s="9"/>
      <c r="H1109" s="9"/>
      <c r="I1109" s="9"/>
      <c r="J1109" s="8"/>
      <c r="K1109" s="8"/>
      <c r="L1109" s="31"/>
      <c r="N1109" s="9"/>
      <c r="P1109" s="9"/>
      <c r="Q1109" s="9"/>
      <c r="R1109" s="9"/>
      <c r="S1109" s="9"/>
      <c r="T1109" s="9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 x14ac:dyDescent="0.2">
      <c r="A1110" s="9"/>
      <c r="B1110" s="36"/>
      <c r="C1110" s="26"/>
      <c r="D1110" s="26"/>
      <c r="E1110" s="9"/>
      <c r="F1110" s="9"/>
      <c r="G1110" s="9"/>
      <c r="H1110" s="9"/>
      <c r="I1110" s="9"/>
      <c r="J1110" s="8"/>
      <c r="L1110" s="32"/>
      <c r="N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 x14ac:dyDescent="0.2">
      <c r="A1111" s="5"/>
      <c r="B1111" s="14"/>
      <c r="C1111" s="37"/>
      <c r="D1111" s="17"/>
      <c r="E1111" s="5"/>
      <c r="F1111" s="5"/>
      <c r="G1111" s="5"/>
      <c r="H1111" s="5"/>
      <c r="I1111" s="5"/>
      <c r="J1111" s="2"/>
      <c r="K1111" s="2"/>
      <c r="L1111" s="31"/>
      <c r="N1111" s="9"/>
      <c r="P1111" s="5"/>
      <c r="Q1111" s="5"/>
      <c r="R1111" s="5"/>
      <c r="S1111" s="5"/>
      <c r="T1111" s="5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 x14ac:dyDescent="0.2">
      <c r="A1112" s="9"/>
      <c r="B1112" s="36"/>
      <c r="C1112" s="26"/>
      <c r="D1112" s="26"/>
      <c r="E1112" s="9"/>
      <c r="F1112" s="9"/>
      <c r="G1112" s="9"/>
      <c r="H1112" s="9"/>
      <c r="I1112" s="9"/>
      <c r="J1112" s="8"/>
      <c r="K1112" s="8"/>
      <c r="L1112" s="31"/>
      <c r="O1112" s="9"/>
      <c r="P1112" s="9"/>
      <c r="Q1112" s="9"/>
      <c r="R1112" s="9"/>
      <c r="S1112" s="9"/>
      <c r="T1112" s="9"/>
      <c r="U1112" s="9"/>
      <c r="V1112" s="5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 x14ac:dyDescent="0.2">
      <c r="A1113" s="5"/>
      <c r="B1113" s="14"/>
      <c r="C1113" s="37"/>
      <c r="D1113" s="17"/>
      <c r="E1113" s="5"/>
      <c r="F1113" s="5"/>
      <c r="G1113" s="5"/>
      <c r="H1113" s="5"/>
      <c r="I1113" s="5"/>
      <c r="J1113" s="2"/>
      <c r="K1113" s="2"/>
      <c r="L1113" s="31"/>
      <c r="O1113" s="5"/>
      <c r="P1113" s="5"/>
      <c r="Q1113" s="5"/>
      <c r="R1113" s="5"/>
      <c r="S1113" s="5"/>
      <c r="T1113" s="5"/>
      <c r="V1113" s="5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 x14ac:dyDescent="0.2">
      <c r="A1114" s="5"/>
      <c r="B1114" s="14"/>
      <c r="C1114" s="37"/>
      <c r="D1114" s="17"/>
      <c r="E1114" s="5"/>
      <c r="F1114" s="5"/>
      <c r="G1114" s="5"/>
      <c r="H1114" s="5"/>
      <c r="I1114" s="5"/>
      <c r="J1114" s="2"/>
      <c r="K1114" s="2"/>
      <c r="L1114" s="31"/>
      <c r="N1114" s="9"/>
      <c r="P1114" s="5"/>
      <c r="Q1114" s="5"/>
      <c r="R1114" s="5"/>
      <c r="S1114" s="5"/>
      <c r="T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 x14ac:dyDescent="0.2">
      <c r="A1115" s="9"/>
      <c r="B1115" s="13"/>
      <c r="C1115" s="26"/>
      <c r="D1115" s="26"/>
      <c r="E1115" s="9"/>
      <c r="F1115" s="9"/>
      <c r="G1115" s="9"/>
      <c r="H1115" s="9"/>
      <c r="I1115" s="9"/>
      <c r="J1115" s="8"/>
      <c r="K1115" s="8"/>
      <c r="L1115" s="31"/>
      <c r="O1115" s="9"/>
      <c r="P1115" s="9"/>
      <c r="Q1115" s="9"/>
      <c r="R1115" s="9"/>
      <c r="S1115" s="9"/>
      <c r="T1115" s="9"/>
      <c r="U1115" s="9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 x14ac:dyDescent="0.2">
      <c r="A1116" s="9"/>
      <c r="B1116" s="36"/>
      <c r="C1116" s="26"/>
      <c r="D1116" s="26"/>
      <c r="E1116" s="9"/>
      <c r="F1116" s="9"/>
      <c r="G1116" s="9"/>
      <c r="H1116" s="9"/>
      <c r="I1116" s="9"/>
      <c r="J1116" s="8"/>
      <c r="L1116" s="32"/>
      <c r="N1116" s="9"/>
      <c r="P1116" s="9"/>
      <c r="Q1116" s="9"/>
      <c r="R1116" s="9"/>
      <c r="S1116" s="9"/>
      <c r="T1116" s="9"/>
      <c r="U1116" s="9"/>
      <c r="V1116" s="5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 x14ac:dyDescent="0.2">
      <c r="A1117" s="5"/>
      <c r="B1117" s="14"/>
      <c r="C1117" s="37"/>
      <c r="D1117" s="17"/>
      <c r="E1117" s="5"/>
      <c r="F1117" s="5"/>
      <c r="G1117" s="5"/>
      <c r="H1117" s="5"/>
      <c r="I1117" s="5"/>
      <c r="J1117" s="2"/>
      <c r="K1117" s="2"/>
      <c r="L1117" s="31"/>
      <c r="N1117" s="9"/>
      <c r="P1117" s="5"/>
      <c r="Q1117" s="5"/>
      <c r="R1117" s="5"/>
      <c r="S1117" s="5"/>
      <c r="T1117" s="5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 x14ac:dyDescent="0.2">
      <c r="A1118" s="5"/>
      <c r="B1118" s="14"/>
      <c r="C1118" s="37"/>
      <c r="D1118" s="17"/>
      <c r="E1118" s="5"/>
      <c r="F1118" s="5"/>
      <c r="G1118" s="5"/>
      <c r="H1118" s="5"/>
      <c r="I1118" s="5"/>
      <c r="J1118" s="2"/>
      <c r="K1118" s="2"/>
      <c r="N1118" s="9"/>
      <c r="Q1118" s="5"/>
      <c r="R1118" s="5"/>
      <c r="U1118" s="9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 x14ac:dyDescent="0.2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2"/>
      <c r="L1119" s="31"/>
      <c r="N1119" s="9"/>
      <c r="P1119" s="5"/>
      <c r="Q1119" s="5"/>
      <c r="R1119" s="5"/>
      <c r="S1119" s="5"/>
      <c r="T1119" s="5"/>
      <c r="U1119" s="9"/>
      <c r="V1119" s="5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 x14ac:dyDescent="0.2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2"/>
      <c r="L1120" s="31"/>
      <c r="O1120" s="5"/>
      <c r="P1120" s="5"/>
      <c r="Q1120" s="5"/>
      <c r="R1120" s="5"/>
      <c r="S1120" s="5"/>
      <c r="T1120" s="5"/>
      <c r="V1120" s="5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 x14ac:dyDescent="0.2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2"/>
      <c r="L1121" s="31"/>
      <c r="N1121" s="9"/>
      <c r="P1121" s="5"/>
      <c r="Q1121" s="5"/>
      <c r="R1121" s="5"/>
      <c r="S1121" s="5"/>
      <c r="T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 x14ac:dyDescent="0.2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2"/>
      <c r="L1122" s="33"/>
      <c r="O1122" s="5"/>
      <c r="P1122" s="5"/>
      <c r="Q1122" s="5"/>
      <c r="R1122" s="5"/>
      <c r="S1122" s="5"/>
      <c r="T1122" s="5"/>
      <c r="U1122" s="9"/>
      <c r="V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 x14ac:dyDescent="0.2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2"/>
      <c r="L1123" s="31"/>
      <c r="N1123" s="9"/>
      <c r="P1123" s="5"/>
      <c r="Q1123" s="5"/>
      <c r="R1123" s="5"/>
      <c r="S1123" s="5"/>
      <c r="T1123" s="5"/>
      <c r="V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 x14ac:dyDescent="0.2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2"/>
      <c r="L1124" s="31"/>
      <c r="N1124" s="9"/>
      <c r="P1124" s="5"/>
      <c r="Q1124" s="5"/>
      <c r="R1124" s="5"/>
      <c r="S1124" s="5"/>
      <c r="T1124" s="5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 x14ac:dyDescent="0.2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2"/>
      <c r="L1125" s="31"/>
      <c r="O1125" s="5"/>
      <c r="P1125" s="5"/>
      <c r="Q1125" s="5"/>
      <c r="R1125" s="5"/>
      <c r="S1125" s="5"/>
      <c r="T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 x14ac:dyDescent="0.2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2"/>
      <c r="L1126" s="31"/>
      <c r="N1126" s="9"/>
      <c r="P1126" s="5"/>
      <c r="Q1126" s="5"/>
      <c r="R1126" s="5"/>
      <c r="S1126" s="5"/>
      <c r="T1126" s="5"/>
      <c r="U1126" s="9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 x14ac:dyDescent="0.2">
      <c r="A1127" s="9"/>
      <c r="B1127" s="36"/>
      <c r="C1127" s="26"/>
      <c r="D1127" s="26"/>
      <c r="E1127" s="9"/>
      <c r="F1127" s="9"/>
      <c r="G1127" s="9"/>
      <c r="H1127" s="9"/>
      <c r="I1127" s="9"/>
      <c r="J1127" s="8"/>
      <c r="K1127" s="8"/>
      <c r="L1127" s="31"/>
      <c r="N1127" s="9"/>
      <c r="P1127" s="9"/>
      <c r="Q1127" s="9"/>
      <c r="R1127" s="9"/>
      <c r="S1127" s="9"/>
      <c r="T1127" s="9"/>
      <c r="U1127" s="9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 x14ac:dyDescent="0.2">
      <c r="A1128" s="5"/>
      <c r="B1128" s="14"/>
      <c r="C1128" s="37"/>
      <c r="D1128" s="17"/>
      <c r="E1128" s="5"/>
      <c r="F1128" s="5"/>
      <c r="G1128" s="5"/>
      <c r="H1128" s="5"/>
      <c r="I1128" s="5"/>
      <c r="J1128" s="2"/>
      <c r="K1128" s="2"/>
      <c r="L1128" s="31"/>
      <c r="N1128" s="9"/>
      <c r="P1128" s="5"/>
      <c r="Q1128" s="5"/>
      <c r="R1128" s="5"/>
      <c r="S1128" s="5"/>
      <c r="T1128" s="5"/>
      <c r="U1128" s="9"/>
      <c r="V1128" s="5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 x14ac:dyDescent="0.2">
      <c r="A1129" s="5"/>
      <c r="B1129" s="14"/>
      <c r="C1129" s="37"/>
      <c r="D1129" s="17"/>
      <c r="E1129" s="5"/>
      <c r="F1129" s="5"/>
      <c r="G1129" s="5"/>
      <c r="H1129" s="5"/>
      <c r="I1129" s="5"/>
      <c r="J1129" s="2"/>
      <c r="K1129" s="2"/>
      <c r="L1129" s="31"/>
      <c r="N1129" s="9"/>
      <c r="P1129" s="5"/>
      <c r="Q1129" s="5"/>
      <c r="R1129" s="5"/>
      <c r="S1129" s="5"/>
      <c r="T1129" s="5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 x14ac:dyDescent="0.2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2"/>
      <c r="L1130" s="31"/>
      <c r="N1130" s="9"/>
      <c r="P1130" s="5"/>
      <c r="Q1130" s="5"/>
      <c r="R1130" s="5"/>
      <c r="S1130" s="5"/>
      <c r="T1130" s="5"/>
      <c r="U1130" s="9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 x14ac:dyDescent="0.2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2"/>
      <c r="L1131" s="33"/>
      <c r="O1131" s="5"/>
      <c r="P1131" s="5"/>
      <c r="Q1131" s="5"/>
      <c r="R1131" s="5"/>
      <c r="S1131" s="5"/>
      <c r="T1131" s="5"/>
      <c r="U1131" s="9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 x14ac:dyDescent="0.2">
      <c r="A1132" s="9"/>
      <c r="B1132" s="36"/>
      <c r="C1132" s="26"/>
      <c r="D1132" s="26"/>
      <c r="E1132" s="9"/>
      <c r="F1132" s="9"/>
      <c r="G1132" s="9"/>
      <c r="H1132" s="9"/>
      <c r="I1132" s="9"/>
      <c r="J1132" s="8"/>
      <c r="K1132" s="8"/>
      <c r="N1132" s="9"/>
      <c r="Q1132" s="9"/>
      <c r="S1132" s="9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 x14ac:dyDescent="0.2">
      <c r="A1133" s="9"/>
      <c r="B1133" s="13"/>
      <c r="C1133" s="26"/>
      <c r="D1133" s="26"/>
      <c r="E1133" s="9"/>
      <c r="F1133" s="9"/>
      <c r="G1133" s="9"/>
      <c r="H1133" s="9"/>
      <c r="I1133" s="9"/>
      <c r="J1133" s="8"/>
      <c r="L1133" s="32"/>
      <c r="P1133" s="9"/>
      <c r="R1133" s="9"/>
      <c r="U1133" s="9"/>
      <c r="V1133" s="5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 x14ac:dyDescent="0.2">
      <c r="A1134" s="5"/>
      <c r="B1134" s="14"/>
      <c r="C1134" s="37"/>
      <c r="D1134" s="17"/>
      <c r="E1134" s="5"/>
      <c r="F1134" s="5"/>
      <c r="G1134" s="5"/>
      <c r="H1134" s="5"/>
      <c r="I1134" s="5"/>
      <c r="J1134" s="2"/>
      <c r="K1134" s="2"/>
      <c r="L1134" s="31"/>
      <c r="N1134" s="9"/>
      <c r="P1134" s="5"/>
      <c r="Q1134" s="5"/>
      <c r="R1134" s="5"/>
      <c r="S1134" s="5"/>
      <c r="T1134" s="5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 x14ac:dyDescent="0.2">
      <c r="A1135" s="9"/>
      <c r="B1135" s="36"/>
      <c r="C1135" s="26"/>
      <c r="D1135" s="26"/>
      <c r="E1135" s="9"/>
      <c r="F1135" s="9"/>
      <c r="G1135" s="9"/>
      <c r="H1135" s="9"/>
      <c r="I1135" s="9"/>
      <c r="J1135" s="8"/>
      <c r="K1135" s="8"/>
      <c r="L1135" s="31"/>
      <c r="O1135" s="9"/>
      <c r="P1135" s="9"/>
      <c r="Q1135" s="9"/>
      <c r="R1135" s="9"/>
      <c r="S1135" s="9"/>
      <c r="T1135" s="9"/>
      <c r="U1135" s="9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 x14ac:dyDescent="0.2">
      <c r="A1136" s="5"/>
      <c r="B1136" s="14"/>
      <c r="C1136" s="37"/>
      <c r="D1136" s="17"/>
      <c r="E1136" s="5"/>
      <c r="F1136" s="5"/>
      <c r="G1136" s="5"/>
      <c r="H1136" s="5"/>
      <c r="I1136" s="5"/>
      <c r="J1136" s="2"/>
      <c r="K1136" s="2"/>
      <c r="L1136" s="31"/>
      <c r="N1136" s="9"/>
      <c r="P1136" s="5"/>
      <c r="Q1136" s="5"/>
      <c r="R1136" s="5"/>
      <c r="S1136" s="5"/>
      <c r="T1136" s="5"/>
      <c r="U1136" s="9"/>
      <c r="V1136" s="5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 x14ac:dyDescent="0.2">
      <c r="A1137" s="5"/>
      <c r="B1137" s="14"/>
      <c r="C1137" s="37"/>
      <c r="D1137" s="17"/>
      <c r="E1137" s="5"/>
      <c r="F1137" s="5"/>
      <c r="G1137" s="5"/>
      <c r="H1137" s="5"/>
      <c r="I1137" s="5"/>
      <c r="J1137" s="2"/>
      <c r="K1137" s="2"/>
      <c r="L1137" s="31"/>
      <c r="O1137" s="5"/>
      <c r="P1137" s="5"/>
      <c r="Q1137" s="5"/>
      <c r="R1137" s="5"/>
      <c r="S1137" s="5"/>
      <c r="T1137" s="5"/>
      <c r="V1137" s="5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 x14ac:dyDescent="0.2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2"/>
      <c r="L1138" s="31"/>
      <c r="N1138" s="9"/>
      <c r="P1138" s="5"/>
      <c r="Q1138" s="5"/>
      <c r="R1138" s="5"/>
      <c r="S1138" s="5"/>
      <c r="T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 x14ac:dyDescent="0.2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2"/>
      <c r="L1139" s="31"/>
      <c r="N1139" s="9"/>
      <c r="P1139" s="5"/>
      <c r="Q1139" s="5"/>
      <c r="R1139" s="5"/>
      <c r="S1139" s="5"/>
      <c r="T1139" s="5"/>
      <c r="U1139" s="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 x14ac:dyDescent="0.2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2"/>
      <c r="N1140" s="9"/>
      <c r="Q1140" s="5"/>
      <c r="R1140" s="5"/>
      <c r="U1140" s="9"/>
      <c r="V1140" s="5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 x14ac:dyDescent="0.2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2"/>
      <c r="L1141" s="31"/>
      <c r="N1141" s="9"/>
      <c r="P1141" s="5"/>
      <c r="Q1141" s="5"/>
      <c r="R1141" s="5"/>
      <c r="S1141" s="5"/>
      <c r="T1141" s="5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 x14ac:dyDescent="0.2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2"/>
      <c r="L1142" s="31"/>
      <c r="N1142" s="9"/>
      <c r="P1142" s="5"/>
      <c r="Q1142" s="5"/>
      <c r="R1142" s="5"/>
      <c r="S1142" s="5"/>
      <c r="T1142" s="5"/>
      <c r="U1142" s="9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 x14ac:dyDescent="0.2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2"/>
      <c r="L1143" s="33"/>
      <c r="O1143" s="5"/>
      <c r="P1143" s="5"/>
      <c r="Q1143" s="5"/>
      <c r="R1143" s="5"/>
      <c r="S1143" s="5"/>
      <c r="T1143" s="5"/>
      <c r="U1143" s="9"/>
      <c r="V1143" s="5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 x14ac:dyDescent="0.2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2"/>
      <c r="L1144" s="31"/>
      <c r="N1144" s="9"/>
      <c r="P1144" s="5"/>
      <c r="Q1144" s="5"/>
      <c r="R1144" s="5"/>
      <c r="S1144" s="5"/>
      <c r="T1144" s="5"/>
      <c r="V1144" s="5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 x14ac:dyDescent="0.2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2"/>
      <c r="N1145" s="9"/>
      <c r="P1145" s="5"/>
      <c r="Q1145" s="5"/>
      <c r="R1145" s="5"/>
      <c r="S1145" s="5"/>
      <c r="T1145" s="5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 x14ac:dyDescent="0.2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2"/>
      <c r="L1146" s="31"/>
      <c r="O1146" s="5"/>
      <c r="P1146" s="5"/>
      <c r="Q1146" s="5"/>
      <c r="R1146" s="5"/>
      <c r="S1146" s="5"/>
      <c r="T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 x14ac:dyDescent="0.2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2"/>
      <c r="L1147" s="31"/>
      <c r="N1147" s="9"/>
      <c r="P1147" s="5"/>
      <c r="Q1147" s="5"/>
      <c r="R1147" s="5"/>
      <c r="S1147" s="5"/>
      <c r="T1147" s="5"/>
      <c r="U1147" s="9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 x14ac:dyDescent="0.2">
      <c r="A1148" s="9"/>
      <c r="B1148" s="36"/>
      <c r="C1148" s="26"/>
      <c r="D1148" s="26"/>
      <c r="E1148" s="9"/>
      <c r="F1148" s="9"/>
      <c r="G1148" s="9"/>
      <c r="H1148" s="9"/>
      <c r="I1148" s="9"/>
      <c r="J1148" s="8"/>
      <c r="K1148" s="8"/>
      <c r="L1148" s="31"/>
      <c r="N1148" s="9"/>
      <c r="P1148" s="9"/>
      <c r="Q1148" s="9"/>
      <c r="R1148" s="9"/>
      <c r="S1148" s="9"/>
      <c r="T1148" s="9"/>
      <c r="U1148" s="9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 x14ac:dyDescent="0.2">
      <c r="A1149" s="5"/>
      <c r="B1149" s="14"/>
      <c r="C1149" s="37"/>
      <c r="D1149" s="17"/>
      <c r="E1149" s="5"/>
      <c r="F1149" s="5"/>
      <c r="G1149" s="5"/>
      <c r="H1149" s="5"/>
      <c r="I1149" s="5"/>
      <c r="J1149" s="2"/>
      <c r="K1149" s="2"/>
      <c r="L1149" s="31"/>
      <c r="N1149" s="9"/>
      <c r="P1149" s="5"/>
      <c r="Q1149" s="5"/>
      <c r="R1149" s="5"/>
      <c r="S1149" s="5"/>
      <c r="T1149" s="5"/>
      <c r="U1149" s="9"/>
      <c r="V1149" s="5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 x14ac:dyDescent="0.2">
      <c r="A1150" s="5"/>
      <c r="B1150" s="14"/>
      <c r="C1150" s="37"/>
      <c r="D1150" s="17"/>
      <c r="E1150" s="5"/>
      <c r="F1150" s="5"/>
      <c r="G1150" s="5"/>
      <c r="H1150" s="5"/>
      <c r="I1150" s="5"/>
      <c r="J1150" s="2"/>
      <c r="K1150" s="2"/>
      <c r="L1150" s="31"/>
      <c r="N1150" s="9"/>
      <c r="P1150" s="5"/>
      <c r="Q1150" s="5"/>
      <c r="R1150" s="5"/>
      <c r="S1150" s="5"/>
      <c r="T1150" s="5"/>
      <c r="V1150" s="5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 x14ac:dyDescent="0.2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2"/>
      <c r="L1151" s="31"/>
      <c r="N1151" s="9"/>
      <c r="P1151" s="5"/>
      <c r="Q1151" s="5"/>
      <c r="R1151" s="5"/>
      <c r="S1151" s="5"/>
      <c r="T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 x14ac:dyDescent="0.2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2"/>
      <c r="L1152" s="33"/>
      <c r="N1152" s="9"/>
      <c r="P1152" s="5"/>
      <c r="Q1152" s="5"/>
      <c r="R1152" s="5"/>
      <c r="S1152" s="5"/>
      <c r="T1152" s="5"/>
      <c r="U1152" s="9"/>
      <c r="V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 x14ac:dyDescent="0.2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2"/>
      <c r="L1153" s="33"/>
      <c r="N1153" s="9"/>
      <c r="P1153" s="5"/>
      <c r="Q1153" s="5"/>
      <c r="R1153" s="5"/>
      <c r="S1153" s="5"/>
      <c r="T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 x14ac:dyDescent="0.2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2"/>
      <c r="L1154" s="33"/>
      <c r="O1154" s="5"/>
      <c r="P1154" s="5"/>
      <c r="Q1154" s="5"/>
      <c r="R1154" s="5"/>
      <c r="S1154" s="5"/>
      <c r="T1154" s="5"/>
      <c r="U1154" s="9"/>
      <c r="V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 x14ac:dyDescent="0.2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2"/>
      <c r="L1155" s="31"/>
      <c r="N1155" s="9"/>
      <c r="P1155" s="5"/>
      <c r="Q1155" s="5"/>
      <c r="R1155" s="5"/>
      <c r="S1155" s="5"/>
      <c r="T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 x14ac:dyDescent="0.2">
      <c r="A1156" s="9"/>
      <c r="B1156" s="13"/>
      <c r="C1156" s="26"/>
      <c r="D1156" s="26"/>
      <c r="E1156" s="9"/>
      <c r="F1156" s="9"/>
      <c r="G1156" s="9"/>
      <c r="H1156" s="9"/>
      <c r="I1156" s="9"/>
      <c r="J1156" s="8"/>
      <c r="P1156" s="9"/>
      <c r="R1156" s="9"/>
      <c r="T1156" s="9"/>
      <c r="U1156" s="9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 x14ac:dyDescent="0.2">
      <c r="A1157" s="5"/>
      <c r="B1157" s="14"/>
      <c r="C1157" s="37"/>
      <c r="D1157" s="17"/>
      <c r="E1157" s="5"/>
      <c r="F1157" s="5"/>
      <c r="G1157" s="5"/>
      <c r="H1157" s="5"/>
      <c r="I1157" s="5"/>
      <c r="J1157" s="2"/>
      <c r="K1157" s="2"/>
      <c r="L1157" s="31"/>
      <c r="N1157" s="9"/>
      <c r="P1157" s="5"/>
      <c r="Q1157" s="5"/>
      <c r="R1157" s="5"/>
      <c r="S1157" s="5"/>
      <c r="T1157" s="5"/>
      <c r="U1157" s="9"/>
      <c r="V1157" s="5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 x14ac:dyDescent="0.2">
      <c r="A1158" s="5"/>
      <c r="B1158" s="14"/>
      <c r="C1158" s="37"/>
      <c r="D1158" s="17"/>
      <c r="E1158" s="5"/>
      <c r="F1158" s="5"/>
      <c r="G1158" s="5"/>
      <c r="H1158" s="5"/>
      <c r="I1158" s="5"/>
      <c r="J1158" s="2"/>
      <c r="K1158" s="2"/>
      <c r="L1158" s="31"/>
      <c r="O1158" s="5"/>
      <c r="P1158" s="5"/>
      <c r="Q1158" s="5"/>
      <c r="R1158" s="5"/>
      <c r="S1158" s="5"/>
      <c r="T1158" s="5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 x14ac:dyDescent="0.2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2"/>
      <c r="L1159" s="31"/>
      <c r="N1159" s="9"/>
      <c r="P1159" s="5"/>
      <c r="Q1159" s="5"/>
      <c r="R1159" s="5"/>
      <c r="S1159" s="5"/>
      <c r="T1159" s="5"/>
      <c r="U1159" s="9"/>
      <c r="V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 x14ac:dyDescent="0.2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2"/>
      <c r="L1160" s="31"/>
      <c r="N1160" s="9"/>
      <c r="P1160" s="5"/>
      <c r="Q1160" s="5"/>
      <c r="R1160" s="5"/>
      <c r="S1160" s="5"/>
      <c r="T1160" s="5"/>
      <c r="V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 x14ac:dyDescent="0.2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2"/>
      <c r="L1161" s="31"/>
      <c r="N1161" s="9"/>
      <c r="P1161" s="5"/>
      <c r="Q1161" s="5"/>
      <c r="R1161" s="5"/>
      <c r="S1161" s="5"/>
      <c r="T1161" s="5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 x14ac:dyDescent="0.2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2"/>
      <c r="L1162" s="31"/>
      <c r="N1162" s="9"/>
      <c r="P1162" s="5"/>
      <c r="Q1162" s="5"/>
      <c r="R1162" s="5"/>
      <c r="S1162" s="5"/>
      <c r="T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 x14ac:dyDescent="0.2">
      <c r="A1163" s="9"/>
      <c r="B1163" s="36"/>
      <c r="C1163" s="26"/>
      <c r="D1163" s="26"/>
      <c r="E1163" s="9"/>
      <c r="F1163" s="9"/>
      <c r="G1163" s="9"/>
      <c r="H1163" s="9"/>
      <c r="I1163" s="9"/>
      <c r="J1163" s="8"/>
      <c r="K1163" s="8"/>
      <c r="P1163" s="9"/>
      <c r="R1163" s="9"/>
      <c r="T1163" s="9"/>
      <c r="U1163" s="9"/>
      <c r="V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 x14ac:dyDescent="0.2">
      <c r="A1164" s="5"/>
      <c r="B1164" s="14"/>
      <c r="C1164" s="37"/>
      <c r="D1164" s="17"/>
      <c r="E1164" s="5"/>
      <c r="F1164" s="5"/>
      <c r="G1164" s="5"/>
      <c r="H1164" s="5"/>
      <c r="I1164" s="5"/>
      <c r="J1164" s="2"/>
      <c r="K1164" s="2"/>
      <c r="L1164" s="31"/>
      <c r="O1164" s="5"/>
      <c r="P1164" s="5"/>
      <c r="Q1164" s="5"/>
      <c r="R1164" s="5"/>
      <c r="S1164" s="5"/>
      <c r="T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 x14ac:dyDescent="0.2">
      <c r="A1165" s="5"/>
      <c r="B1165" s="14"/>
      <c r="C1165" s="37"/>
      <c r="D1165" s="17"/>
      <c r="E1165" s="5"/>
      <c r="F1165" s="5"/>
      <c r="G1165" s="5"/>
      <c r="H1165" s="5"/>
      <c r="I1165" s="5"/>
      <c r="J1165" s="2"/>
      <c r="K1165" s="2"/>
      <c r="N1165" s="9"/>
      <c r="Q1165" s="5"/>
      <c r="R1165" s="5"/>
      <c r="U1165" s="9"/>
      <c r="V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 x14ac:dyDescent="0.2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2"/>
      <c r="L1166" s="31"/>
      <c r="N1166" s="9"/>
      <c r="P1166" s="5"/>
      <c r="Q1166" s="5"/>
      <c r="R1166" s="5"/>
      <c r="S1166" s="5"/>
      <c r="T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 x14ac:dyDescent="0.2">
      <c r="A1167" s="9"/>
      <c r="B1167" s="36"/>
      <c r="C1167" s="26"/>
      <c r="D1167" s="26"/>
      <c r="E1167" s="9"/>
      <c r="F1167" s="9"/>
      <c r="G1167" s="9"/>
      <c r="H1167" s="9"/>
      <c r="I1167" s="9"/>
      <c r="J1167" s="8"/>
      <c r="L1167" s="32"/>
      <c r="N1167" s="9"/>
      <c r="P1167" s="9"/>
      <c r="Q1167" s="9"/>
      <c r="R1167" s="9"/>
      <c r="S1167" s="9"/>
      <c r="T1167" s="9"/>
      <c r="U1167" s="9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 x14ac:dyDescent="0.2">
      <c r="A1168" s="5"/>
      <c r="B1168" s="14"/>
      <c r="C1168" s="37"/>
      <c r="D1168" s="17"/>
      <c r="E1168" s="5"/>
      <c r="F1168" s="5"/>
      <c r="G1168" s="5"/>
      <c r="H1168" s="5"/>
      <c r="I1168" s="5"/>
      <c r="J1168" s="2"/>
      <c r="K1168" s="2"/>
      <c r="L1168" s="31"/>
      <c r="N1168" s="9"/>
      <c r="P1168" s="5"/>
      <c r="Q1168" s="5"/>
      <c r="R1168" s="5"/>
      <c r="S1168" s="5"/>
      <c r="T1168" s="5"/>
      <c r="U1168" s="9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 x14ac:dyDescent="0.2">
      <c r="A1169" s="9"/>
      <c r="B1169" s="36"/>
      <c r="C1169" s="26"/>
      <c r="D1169" s="26"/>
      <c r="E1169" s="9"/>
      <c r="F1169" s="9"/>
      <c r="G1169" s="9"/>
      <c r="H1169" s="9"/>
      <c r="I1169" s="9"/>
      <c r="J1169" s="8"/>
      <c r="K1169" s="8"/>
      <c r="L1169" s="31"/>
      <c r="N1169" s="9"/>
      <c r="P1169" s="9"/>
      <c r="Q1169" s="9"/>
      <c r="R1169" s="9"/>
      <c r="S1169" s="9"/>
      <c r="T1169" s="9"/>
      <c r="U1169" s="9"/>
      <c r="V1169" s="5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 x14ac:dyDescent="0.2">
      <c r="A1170" s="5"/>
      <c r="B1170" s="14"/>
      <c r="C1170" s="37"/>
      <c r="D1170" s="17"/>
      <c r="E1170" s="5"/>
      <c r="F1170" s="5"/>
      <c r="G1170" s="5"/>
      <c r="H1170" s="5"/>
      <c r="I1170" s="5"/>
      <c r="J1170" s="2"/>
      <c r="K1170" s="2"/>
      <c r="L1170" s="31"/>
      <c r="N1170" s="9"/>
      <c r="P1170" s="5"/>
      <c r="Q1170" s="5"/>
      <c r="R1170" s="5"/>
      <c r="S1170" s="5"/>
      <c r="T1170" s="5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 x14ac:dyDescent="0.2">
      <c r="A1171" s="5"/>
      <c r="B1171" s="14"/>
      <c r="C1171" s="37"/>
      <c r="D1171" s="17"/>
      <c r="E1171" s="5"/>
      <c r="F1171" s="5"/>
      <c r="G1171" s="5"/>
      <c r="H1171" s="5"/>
      <c r="I1171" s="5"/>
      <c r="J1171" s="2"/>
      <c r="K1171" s="2"/>
      <c r="L1171" s="33"/>
      <c r="O1171" s="5"/>
      <c r="P1171" s="5"/>
      <c r="Q1171" s="5"/>
      <c r="R1171" s="5"/>
      <c r="S1171" s="5"/>
      <c r="T1171" s="5"/>
      <c r="U1171" s="9"/>
      <c r="V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 x14ac:dyDescent="0.2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2"/>
      <c r="L1172" s="31"/>
      <c r="N1172" s="9"/>
      <c r="P1172" s="5"/>
      <c r="Q1172" s="5"/>
      <c r="R1172" s="5"/>
      <c r="S1172" s="5"/>
      <c r="T1172" s="5"/>
      <c r="V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 x14ac:dyDescent="0.2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2"/>
      <c r="L1173" s="31"/>
      <c r="N1173" s="9"/>
      <c r="P1173" s="5"/>
      <c r="Q1173" s="5"/>
      <c r="R1173" s="5"/>
      <c r="S1173" s="5"/>
      <c r="T1173" s="5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 x14ac:dyDescent="0.2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2"/>
      <c r="L1174" s="31"/>
      <c r="O1174" s="5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 x14ac:dyDescent="0.2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2"/>
      <c r="L1175" s="31"/>
      <c r="N1175" s="9"/>
      <c r="P1175" s="5"/>
      <c r="Q1175" s="5"/>
      <c r="R1175" s="5"/>
      <c r="S1175" s="5"/>
      <c r="T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 x14ac:dyDescent="0.2">
      <c r="A1176" s="9"/>
      <c r="B1176" s="36"/>
      <c r="C1176" s="26"/>
      <c r="D1176" s="26"/>
      <c r="E1176" s="9"/>
      <c r="F1176" s="9"/>
      <c r="G1176" s="9"/>
      <c r="H1176" s="9"/>
      <c r="I1176" s="9"/>
      <c r="J1176" s="8"/>
      <c r="L1176" s="32"/>
      <c r="N1176" s="9"/>
      <c r="P1176" s="9"/>
      <c r="Q1176" s="9"/>
      <c r="R1176" s="9"/>
      <c r="S1176" s="9"/>
      <c r="T1176" s="9"/>
      <c r="U1176" s="9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 x14ac:dyDescent="0.2">
      <c r="A1177" s="5"/>
      <c r="B1177" s="14"/>
      <c r="C1177" s="37"/>
      <c r="D1177" s="17"/>
      <c r="E1177" s="5"/>
      <c r="F1177" s="5"/>
      <c r="G1177" s="5"/>
      <c r="H1177" s="5"/>
      <c r="I1177" s="5"/>
      <c r="J1177" s="2"/>
      <c r="K1177" s="2"/>
      <c r="L1177" s="31"/>
      <c r="N1177" s="9"/>
      <c r="P1177" s="5"/>
      <c r="Q1177" s="5"/>
      <c r="R1177" s="5"/>
      <c r="S1177" s="5"/>
      <c r="T1177" s="5"/>
      <c r="U1177" s="9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 x14ac:dyDescent="0.2">
      <c r="A1178" s="5"/>
      <c r="B1178" s="14"/>
      <c r="C1178" s="37"/>
      <c r="D1178" s="17"/>
      <c r="E1178" s="5"/>
      <c r="F1178" s="5"/>
      <c r="G1178" s="5"/>
      <c r="H1178" s="5"/>
      <c r="I1178" s="5"/>
      <c r="J1178" s="2"/>
      <c r="K1178" s="2"/>
      <c r="L1178" s="31"/>
      <c r="N1178" s="9"/>
      <c r="P1178" s="5"/>
      <c r="Q1178" s="5"/>
      <c r="R1178" s="5"/>
      <c r="S1178" s="5"/>
      <c r="T1178" s="5"/>
      <c r="U1178" s="9"/>
      <c r="V1178" s="5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 x14ac:dyDescent="0.2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2"/>
      <c r="L1179" s="31"/>
      <c r="N1179" s="9"/>
      <c r="P1179" s="5"/>
      <c r="Q1179" s="5"/>
      <c r="R1179" s="5"/>
      <c r="S1179" s="5"/>
      <c r="T1179" s="5"/>
      <c r="V1179" s="5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 x14ac:dyDescent="0.2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2"/>
      <c r="L1180" s="31"/>
      <c r="N1180" s="9"/>
      <c r="P1180" s="5"/>
      <c r="Q1180" s="5"/>
      <c r="R1180" s="5"/>
      <c r="S1180" s="5"/>
      <c r="T1180" s="5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 x14ac:dyDescent="0.2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2"/>
      <c r="L1181" s="31"/>
      <c r="N1181" s="9"/>
      <c r="P1181" s="5"/>
      <c r="Q1181" s="5"/>
      <c r="R1181" s="5"/>
      <c r="S1181" s="5"/>
      <c r="T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 x14ac:dyDescent="0.2">
      <c r="A1182" s="9"/>
      <c r="B1182" s="36"/>
      <c r="C1182" s="26"/>
      <c r="D1182" s="26"/>
      <c r="E1182" s="9"/>
      <c r="F1182" s="9"/>
      <c r="G1182" s="9"/>
      <c r="H1182" s="9"/>
      <c r="I1182" s="9"/>
      <c r="J1182" s="8"/>
      <c r="K1182" s="8"/>
      <c r="L1182" s="31"/>
      <c r="O1182" s="9"/>
      <c r="P1182" s="9"/>
      <c r="Q1182" s="9"/>
      <c r="R1182" s="9"/>
      <c r="S1182" s="9"/>
      <c r="T1182" s="9"/>
      <c r="U1182" s="9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 x14ac:dyDescent="0.2">
      <c r="A1183" s="9"/>
      <c r="B1183" s="36"/>
      <c r="C1183" s="26"/>
      <c r="D1183" s="26"/>
      <c r="E1183" s="9"/>
      <c r="F1183" s="9"/>
      <c r="G1183" s="9"/>
      <c r="H1183" s="9"/>
      <c r="I1183" s="9"/>
      <c r="J1183" s="8"/>
      <c r="K1183" s="8"/>
      <c r="L1183" s="31"/>
      <c r="N1183" s="9"/>
      <c r="P1183" s="9"/>
      <c r="Q1183" s="9"/>
      <c r="R1183" s="9"/>
      <c r="S1183" s="9"/>
      <c r="T1183" s="9"/>
      <c r="U1183" s="9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 x14ac:dyDescent="0.2">
      <c r="A1184" s="9"/>
      <c r="B1184" s="13"/>
      <c r="C1184" s="26"/>
      <c r="D1184" s="26"/>
      <c r="E1184" s="9"/>
      <c r="F1184" s="9"/>
      <c r="G1184" s="9"/>
      <c r="H1184" s="9"/>
      <c r="I1184" s="9"/>
      <c r="J1184" s="8"/>
      <c r="K1184" s="8"/>
      <c r="L1184" s="31"/>
      <c r="O1184" s="9"/>
      <c r="P1184" s="9"/>
      <c r="Q1184" s="9"/>
      <c r="R1184" s="9"/>
      <c r="S1184" s="9"/>
      <c r="T1184" s="9"/>
      <c r="U1184" s="9"/>
      <c r="V1184" s="5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 x14ac:dyDescent="0.2">
      <c r="A1185" s="5"/>
      <c r="B1185" s="14"/>
      <c r="C1185" s="37"/>
      <c r="D1185" s="17"/>
      <c r="E1185" s="5"/>
      <c r="F1185" s="5"/>
      <c r="G1185" s="5"/>
      <c r="H1185" s="5"/>
      <c r="I1185" s="5"/>
      <c r="J1185" s="2"/>
      <c r="K1185" s="2"/>
      <c r="L1185" s="31"/>
      <c r="N1185" s="9"/>
      <c r="P1185" s="5"/>
      <c r="Q1185" s="5"/>
      <c r="R1185" s="5"/>
      <c r="S1185" s="5"/>
      <c r="T1185" s="5"/>
      <c r="V1185" s="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 x14ac:dyDescent="0.2">
      <c r="A1186" s="5"/>
      <c r="B1186" s="14"/>
      <c r="C1186" s="37"/>
      <c r="D1186" s="17"/>
      <c r="E1186" s="5"/>
      <c r="F1186" s="5"/>
      <c r="G1186" s="5"/>
      <c r="H1186" s="5"/>
      <c r="I1186" s="5"/>
      <c r="J1186" s="2"/>
      <c r="K1186" s="2"/>
      <c r="L1186" s="31"/>
      <c r="N1186" s="9"/>
      <c r="P1186" s="5"/>
      <c r="Q1186" s="5"/>
      <c r="R1186" s="5"/>
      <c r="S1186" s="5"/>
      <c r="T1186" s="5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 x14ac:dyDescent="0.2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2"/>
      <c r="L1187" s="31"/>
      <c r="O1187" s="5"/>
      <c r="P1187" s="5"/>
      <c r="Q1187" s="5"/>
      <c r="R1187" s="5"/>
      <c r="S1187" s="5"/>
      <c r="T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 x14ac:dyDescent="0.2">
      <c r="A1188" s="9"/>
      <c r="B1188" s="36"/>
      <c r="C1188" s="26"/>
      <c r="D1188" s="26"/>
      <c r="E1188" s="9"/>
      <c r="F1188" s="9"/>
      <c r="G1188" s="9"/>
      <c r="H1188" s="9"/>
      <c r="I1188" s="9"/>
      <c r="J1188" s="8"/>
      <c r="N1188" s="9"/>
      <c r="P1188" s="9"/>
      <c r="R1188" s="9"/>
      <c r="T1188" s="9"/>
      <c r="U1188" s="9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 x14ac:dyDescent="0.2">
      <c r="A1189" s="5"/>
      <c r="B1189" s="14"/>
      <c r="C1189" s="37"/>
      <c r="D1189" s="17"/>
      <c r="E1189" s="5"/>
      <c r="F1189" s="5"/>
      <c r="G1189" s="5"/>
      <c r="H1189" s="5"/>
      <c r="I1189" s="5"/>
      <c r="J1189" s="2"/>
      <c r="K1189" s="2"/>
      <c r="L1189" s="33"/>
      <c r="O1189" s="5"/>
      <c r="P1189" s="5"/>
      <c r="Q1189" s="5"/>
      <c r="R1189" s="5"/>
      <c r="S1189" s="5"/>
      <c r="T1189" s="5"/>
      <c r="U1189" s="9"/>
      <c r="V1189" s="5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 x14ac:dyDescent="0.2">
      <c r="A1190" s="5"/>
      <c r="B1190" s="14"/>
      <c r="C1190" s="37"/>
      <c r="D1190" s="17"/>
      <c r="E1190" s="5"/>
      <c r="F1190" s="5"/>
      <c r="G1190" s="5"/>
      <c r="H1190" s="5"/>
      <c r="I1190" s="5"/>
      <c r="J1190" s="2"/>
      <c r="K1190" s="2"/>
      <c r="L1190" s="31"/>
      <c r="O1190" s="5"/>
      <c r="P1190" s="5"/>
      <c r="Q1190" s="5"/>
      <c r="R1190" s="5"/>
      <c r="S1190" s="5"/>
      <c r="T1190" s="5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 x14ac:dyDescent="0.2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2"/>
      <c r="L1191" s="31"/>
      <c r="N1191" s="9"/>
      <c r="P1191" s="5"/>
      <c r="Q1191" s="5"/>
      <c r="R1191" s="5"/>
      <c r="S1191" s="5"/>
      <c r="T1191" s="5"/>
      <c r="U1191" s="9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 x14ac:dyDescent="0.2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2"/>
      <c r="L1192" s="31"/>
      <c r="N1192" s="9"/>
      <c r="P1192" s="5"/>
      <c r="Q1192" s="5"/>
      <c r="R1192" s="5"/>
      <c r="S1192" s="5"/>
      <c r="T1192" s="5"/>
      <c r="U1192" s="9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 x14ac:dyDescent="0.2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2"/>
      <c r="N1193" s="9"/>
      <c r="Q1193" s="5"/>
      <c r="R1193" s="5"/>
      <c r="U1193" s="9"/>
      <c r="V1193" s="5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 x14ac:dyDescent="0.2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2"/>
      <c r="L1194" s="31"/>
      <c r="N1194" s="9"/>
      <c r="P1194" s="5"/>
      <c r="Q1194" s="5"/>
      <c r="R1194" s="5"/>
      <c r="S1194" s="5"/>
      <c r="T1194" s="5"/>
      <c r="V1194" s="5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 x14ac:dyDescent="0.2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2"/>
      <c r="L1195" s="31"/>
      <c r="O1195" s="5"/>
      <c r="P1195" s="5"/>
      <c r="Q1195" s="5"/>
      <c r="R1195" s="5"/>
      <c r="S1195" s="5"/>
      <c r="T1195" s="5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 x14ac:dyDescent="0.2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2"/>
      <c r="L1196" s="31"/>
      <c r="N1196" s="9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 x14ac:dyDescent="0.2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2"/>
      <c r="L1197" s="31"/>
      <c r="N1197" s="9"/>
      <c r="P1197" s="5"/>
      <c r="Q1197" s="5"/>
      <c r="R1197" s="5"/>
      <c r="S1197" s="5"/>
      <c r="T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 x14ac:dyDescent="0.2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2"/>
      <c r="L1198" s="31"/>
      <c r="N1198" s="9"/>
      <c r="P1198" s="5"/>
      <c r="Q1198" s="5"/>
      <c r="R1198" s="5"/>
      <c r="S1198" s="5"/>
      <c r="T1198" s="5"/>
      <c r="U1198" s="9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 x14ac:dyDescent="0.2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2"/>
      <c r="N1199" s="12"/>
      <c r="O1199" s="9"/>
      <c r="Q1199" s="5"/>
      <c r="R1199" s="5"/>
      <c r="S1199" s="5"/>
      <c r="T1199" s="5"/>
      <c r="U1199" s="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 x14ac:dyDescent="0.2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2"/>
      <c r="L1200" s="31"/>
      <c r="N1200" s="9"/>
      <c r="P1200" s="5"/>
      <c r="Q1200" s="5"/>
      <c r="R1200" s="5"/>
      <c r="S1200" s="5"/>
      <c r="T1200" s="5"/>
      <c r="U1200" s="9"/>
      <c r="V1200" s="5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 x14ac:dyDescent="0.2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2"/>
      <c r="L1201" s="31"/>
      <c r="O1201" s="5"/>
      <c r="P1201" s="5"/>
      <c r="Q1201" s="5"/>
      <c r="R1201" s="5"/>
      <c r="S1201" s="5"/>
      <c r="T1201" s="5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 x14ac:dyDescent="0.2">
      <c r="A1202" s="9"/>
      <c r="B1202" s="36"/>
      <c r="C1202" s="26"/>
      <c r="D1202" s="26"/>
      <c r="E1202" s="9"/>
      <c r="F1202" s="9"/>
      <c r="G1202" s="9"/>
      <c r="H1202" s="9"/>
      <c r="I1202" s="9"/>
      <c r="J1202" s="8"/>
      <c r="K1202" s="8"/>
      <c r="O1202" s="9"/>
      <c r="P1202" s="9"/>
      <c r="Q1202" s="9"/>
      <c r="R1202" s="9"/>
      <c r="S1202" s="9"/>
      <c r="T1202" s="9"/>
      <c r="U1202" s="9"/>
      <c r="V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 x14ac:dyDescent="0.2">
      <c r="A1203" s="5"/>
      <c r="B1203" s="14"/>
      <c r="C1203" s="37"/>
      <c r="D1203" s="17"/>
      <c r="E1203" s="5"/>
      <c r="F1203" s="5"/>
      <c r="G1203" s="5"/>
      <c r="H1203" s="5"/>
      <c r="I1203" s="5"/>
      <c r="J1203" s="2"/>
      <c r="K1203" s="2"/>
      <c r="L1203" s="31"/>
      <c r="N1203" s="9"/>
      <c r="P1203" s="5"/>
      <c r="Q1203" s="5"/>
      <c r="R1203" s="5"/>
      <c r="S1203" s="5"/>
      <c r="T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 x14ac:dyDescent="0.2">
      <c r="A1204" s="5"/>
      <c r="B1204" s="14"/>
      <c r="C1204" s="37"/>
      <c r="D1204" s="17"/>
      <c r="E1204" s="5"/>
      <c r="F1204" s="5"/>
      <c r="G1204" s="5"/>
      <c r="H1204" s="5"/>
      <c r="I1204" s="5"/>
      <c r="J1204" s="2"/>
      <c r="K1204" s="2"/>
      <c r="L1204" s="31"/>
      <c r="N1204" s="9"/>
      <c r="P1204" s="5"/>
      <c r="Q1204" s="5"/>
      <c r="R1204" s="5"/>
      <c r="S1204" s="5"/>
      <c r="T1204" s="5"/>
      <c r="U1204" s="9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 x14ac:dyDescent="0.2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2"/>
      <c r="L1205" s="33"/>
      <c r="O1205" s="5"/>
      <c r="P1205" s="5"/>
      <c r="Q1205" s="5"/>
      <c r="R1205" s="5"/>
      <c r="S1205" s="5"/>
      <c r="T1205" s="5"/>
      <c r="U1205" s="9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 x14ac:dyDescent="0.2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2"/>
      <c r="L1206" s="31"/>
      <c r="N1206" s="9"/>
      <c r="P1206" s="5"/>
      <c r="Q1206" s="5"/>
      <c r="R1206" s="5"/>
      <c r="S1206" s="5"/>
      <c r="T1206" s="5"/>
      <c r="U1206" s="9"/>
      <c r="V1206" s="5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 x14ac:dyDescent="0.2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2"/>
      <c r="L1207" s="31"/>
      <c r="N1207" s="9"/>
      <c r="P1207" s="5"/>
      <c r="Q1207" s="5"/>
      <c r="R1207" s="5"/>
      <c r="S1207" s="5"/>
      <c r="T1207" s="5"/>
      <c r="V1207" s="5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 x14ac:dyDescent="0.2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2"/>
      <c r="L1208" s="31"/>
      <c r="N1208" s="9"/>
      <c r="P1208" s="5"/>
      <c r="Q1208" s="5"/>
      <c r="R1208" s="5"/>
      <c r="S1208" s="5"/>
      <c r="T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 x14ac:dyDescent="0.2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2"/>
      <c r="L1209" s="31"/>
      <c r="N1209" s="9"/>
      <c r="P1209" s="5"/>
      <c r="Q1209" s="5"/>
      <c r="R1209" s="5"/>
      <c r="S1209" s="5"/>
      <c r="T1209" s="5"/>
      <c r="U1209" s="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 x14ac:dyDescent="0.2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2"/>
      <c r="L1210" s="31"/>
      <c r="N1210" s="9"/>
      <c r="P1210" s="5"/>
      <c r="Q1210" s="5"/>
      <c r="R1210" s="5"/>
      <c r="S1210" s="5"/>
      <c r="T1210" s="5"/>
      <c r="U1210" s="9"/>
      <c r="V1210" s="5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 x14ac:dyDescent="0.2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2"/>
      <c r="L1211" s="31"/>
      <c r="O1211" s="5"/>
      <c r="P1211" s="5"/>
      <c r="Q1211" s="5"/>
      <c r="R1211" s="5"/>
      <c r="S1211" s="5"/>
      <c r="T1211" s="5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 x14ac:dyDescent="0.2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2"/>
      <c r="L1212" s="33"/>
      <c r="O1212" s="5"/>
      <c r="P1212" s="5"/>
      <c r="Q1212" s="5"/>
      <c r="R1212" s="5"/>
      <c r="S1212" s="5"/>
      <c r="T1212" s="5"/>
      <c r="U1212" s="9"/>
      <c r="V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 x14ac:dyDescent="0.2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2"/>
      <c r="L1213" s="31"/>
      <c r="N1213" s="9"/>
      <c r="P1213" s="5"/>
      <c r="Q1213" s="5"/>
      <c r="R1213" s="5"/>
      <c r="S1213" s="5"/>
      <c r="T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 x14ac:dyDescent="0.2">
      <c r="A1214" s="9"/>
      <c r="B1214" s="36"/>
      <c r="C1214" s="26"/>
      <c r="D1214" s="26"/>
      <c r="E1214" s="9"/>
      <c r="F1214" s="9"/>
      <c r="G1214" s="9"/>
      <c r="H1214" s="9"/>
      <c r="I1214" s="9"/>
      <c r="J1214" s="8"/>
      <c r="K1214" s="8"/>
      <c r="L1214" s="31"/>
      <c r="O1214" s="9"/>
      <c r="P1214" s="9"/>
      <c r="Q1214" s="9"/>
      <c r="R1214" s="9"/>
      <c r="S1214" s="9"/>
      <c r="T1214" s="9"/>
      <c r="U1214" s="9"/>
      <c r="V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 x14ac:dyDescent="0.2">
      <c r="A1215" s="5"/>
      <c r="B1215" s="14"/>
      <c r="C1215" s="37"/>
      <c r="D1215" s="17"/>
      <c r="E1215" s="5"/>
      <c r="F1215" s="5"/>
      <c r="G1215" s="5"/>
      <c r="H1215" s="5"/>
      <c r="I1215" s="5"/>
      <c r="J1215" s="2"/>
      <c r="K1215" s="2"/>
      <c r="L1215" s="31"/>
      <c r="N1215" s="9"/>
      <c r="P1215" s="5"/>
      <c r="Q1215" s="5"/>
      <c r="R1215" s="5"/>
      <c r="S1215" s="5"/>
      <c r="T1215" s="5"/>
      <c r="V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 x14ac:dyDescent="0.2">
      <c r="A1216" s="5"/>
      <c r="B1216" s="14"/>
      <c r="C1216" s="37"/>
      <c r="D1216" s="17"/>
      <c r="E1216" s="5"/>
      <c r="F1216" s="5"/>
      <c r="G1216" s="5"/>
      <c r="H1216" s="5"/>
      <c r="I1216" s="5"/>
      <c r="J1216" s="2"/>
      <c r="K1216" s="2"/>
      <c r="L1216" s="31"/>
      <c r="N1216" s="9"/>
      <c r="P1216" s="5"/>
      <c r="Q1216" s="5"/>
      <c r="R1216" s="5"/>
      <c r="S1216" s="5"/>
      <c r="T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 x14ac:dyDescent="0.2">
      <c r="A1217" s="9"/>
      <c r="B1217" s="36"/>
      <c r="C1217" s="26"/>
      <c r="D1217" s="26"/>
      <c r="E1217" s="9"/>
      <c r="F1217" s="9"/>
      <c r="G1217" s="9"/>
      <c r="H1217" s="9"/>
      <c r="I1217" s="9"/>
      <c r="J1217" s="8"/>
      <c r="N1217" s="9"/>
      <c r="P1217" s="9"/>
      <c r="R1217" s="9"/>
      <c r="T1217" s="9"/>
      <c r="U1217" s="9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 x14ac:dyDescent="0.2">
      <c r="A1218" s="5"/>
      <c r="B1218" s="14"/>
      <c r="C1218" s="37"/>
      <c r="D1218" s="17"/>
      <c r="E1218" s="5"/>
      <c r="F1218" s="5"/>
      <c r="G1218" s="5"/>
      <c r="H1218" s="5"/>
      <c r="I1218" s="5"/>
      <c r="J1218" s="2"/>
      <c r="K1218" s="2"/>
      <c r="L1218" s="33"/>
      <c r="N1218" s="9"/>
      <c r="P1218" s="5"/>
      <c r="Q1218" s="5"/>
      <c r="R1218" s="5"/>
      <c r="S1218" s="5"/>
      <c r="T1218" s="5"/>
      <c r="U1218" s="9"/>
      <c r="V1218" s="5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 x14ac:dyDescent="0.2">
      <c r="A1219" s="5"/>
      <c r="B1219" s="14"/>
      <c r="C1219" s="37"/>
      <c r="D1219" s="17"/>
      <c r="E1219" s="5"/>
      <c r="F1219" s="5"/>
      <c r="G1219" s="5"/>
      <c r="H1219" s="5"/>
      <c r="I1219" s="5"/>
      <c r="J1219" s="2"/>
      <c r="K1219" s="2"/>
      <c r="L1219" s="31"/>
      <c r="N1219" s="9"/>
      <c r="P1219" s="5"/>
      <c r="Q1219" s="5"/>
      <c r="R1219" s="5"/>
      <c r="S1219" s="5"/>
      <c r="T1219" s="5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 x14ac:dyDescent="0.2">
      <c r="A1220" s="9"/>
      <c r="B1220" s="13"/>
      <c r="C1220" s="26"/>
      <c r="D1220" s="26"/>
      <c r="E1220" s="9"/>
      <c r="F1220" s="9"/>
      <c r="G1220" s="9"/>
      <c r="H1220" s="9"/>
      <c r="I1220" s="9"/>
      <c r="J1220" s="8"/>
      <c r="K1220" s="8"/>
      <c r="L1220" s="31"/>
      <c r="O1220" s="9"/>
      <c r="P1220" s="9"/>
      <c r="Q1220" s="9"/>
      <c r="R1220" s="9"/>
      <c r="S1220" s="9"/>
      <c r="T1220" s="9"/>
      <c r="U1220" s="9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 x14ac:dyDescent="0.2">
      <c r="A1221" s="9"/>
      <c r="B1221" s="36"/>
      <c r="C1221" s="26"/>
      <c r="D1221" s="26"/>
      <c r="E1221" s="9"/>
      <c r="F1221" s="9"/>
      <c r="G1221" s="9"/>
      <c r="H1221" s="9"/>
      <c r="I1221" s="9"/>
      <c r="J1221" s="8"/>
      <c r="K1221" s="8"/>
      <c r="L1221" s="31"/>
      <c r="N1221" s="9"/>
      <c r="P1221" s="9"/>
      <c r="Q1221" s="9"/>
      <c r="R1221" s="9"/>
      <c r="S1221" s="9"/>
      <c r="T1221" s="9"/>
      <c r="U1221" s="9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 x14ac:dyDescent="0.2">
      <c r="A1222" s="5"/>
      <c r="B1222" s="14"/>
      <c r="C1222" s="37"/>
      <c r="D1222" s="17"/>
      <c r="E1222" s="5"/>
      <c r="F1222" s="5"/>
      <c r="G1222" s="5"/>
      <c r="H1222" s="5"/>
      <c r="I1222" s="5"/>
      <c r="J1222" s="2"/>
      <c r="K1222" s="2"/>
      <c r="L1222" s="31"/>
      <c r="N1222" s="9"/>
      <c r="P1222" s="5"/>
      <c r="Q1222" s="5"/>
      <c r="R1222" s="5"/>
      <c r="S1222" s="5"/>
      <c r="T1222" s="5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 x14ac:dyDescent="0.2">
      <c r="A1223" s="5"/>
      <c r="B1223" s="14"/>
      <c r="C1223" s="37"/>
      <c r="D1223" s="17"/>
      <c r="E1223" s="5"/>
      <c r="F1223" s="5"/>
      <c r="G1223" s="5"/>
      <c r="H1223" s="5"/>
      <c r="I1223" s="5"/>
      <c r="J1223" s="2"/>
      <c r="K1223" s="2"/>
      <c r="L1223" s="31"/>
      <c r="N1223" s="9"/>
      <c r="P1223" s="5"/>
      <c r="Q1223" s="5"/>
      <c r="R1223" s="5"/>
      <c r="S1223" s="5"/>
      <c r="T1223" s="5"/>
      <c r="U1223" s="9"/>
      <c r="V1223" s="5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 x14ac:dyDescent="0.2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2"/>
      <c r="L1224" s="31"/>
      <c r="O1224" s="5"/>
      <c r="P1224" s="5"/>
      <c r="Q1224" s="5"/>
      <c r="R1224" s="5"/>
      <c r="S1224" s="5"/>
      <c r="T1224" s="5"/>
      <c r="V1224" s="5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 x14ac:dyDescent="0.2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2"/>
      <c r="L1225" s="31"/>
      <c r="O1225" s="5"/>
      <c r="P1225" s="5"/>
      <c r="Q1225" s="5"/>
      <c r="R1225" s="5"/>
      <c r="S1225" s="5"/>
      <c r="T1225" s="5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 x14ac:dyDescent="0.2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2"/>
      <c r="L1226" s="31"/>
      <c r="N1226" s="9"/>
      <c r="P1226" s="5"/>
      <c r="Q1226" s="5"/>
      <c r="R1226" s="5"/>
      <c r="S1226" s="5"/>
      <c r="T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 x14ac:dyDescent="0.2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2"/>
      <c r="L1227" s="33"/>
      <c r="O1227" s="5"/>
      <c r="P1227" s="5"/>
      <c r="Q1227" s="5"/>
      <c r="R1227" s="5"/>
      <c r="S1227" s="5"/>
      <c r="T1227" s="5"/>
      <c r="U1227" s="9"/>
      <c r="V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 x14ac:dyDescent="0.2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2"/>
      <c r="L1228" s="31"/>
      <c r="N1228" s="9"/>
      <c r="P1228" s="5"/>
      <c r="Q1228" s="5"/>
      <c r="R1228" s="5"/>
      <c r="S1228" s="5"/>
      <c r="T1228" s="5"/>
      <c r="V1228" s="5"/>
      <c r="AR1228"/>
      <c r="AS1228"/>
      <c r="AT1228"/>
      <c r="AU1228"/>
      <c r="AV1228"/>
      <c r="AW1228"/>
    </row>
    <row r="1229" spans="1:49" x14ac:dyDescent="0.2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2"/>
      <c r="L1229" s="31"/>
      <c r="O1229" s="5"/>
      <c r="P1229" s="5"/>
      <c r="Q1229" s="5"/>
      <c r="R1229" s="5"/>
      <c r="S1229" s="5"/>
      <c r="T1229" s="5"/>
      <c r="V1229" s="5"/>
      <c r="AR1229"/>
      <c r="AS1229"/>
      <c r="AT1229"/>
      <c r="AU1229"/>
      <c r="AV1229"/>
      <c r="AW1229"/>
    </row>
    <row r="1230" spans="1:49" x14ac:dyDescent="0.2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2"/>
      <c r="L1230" s="31"/>
      <c r="N1230" s="9"/>
      <c r="P1230" s="5"/>
      <c r="Q1230" s="5"/>
      <c r="R1230" s="5"/>
      <c r="S1230" s="5"/>
      <c r="T1230" s="5"/>
      <c r="AR1230"/>
      <c r="AS1230"/>
      <c r="AT1230"/>
      <c r="AU1230"/>
      <c r="AV1230"/>
      <c r="AW1230"/>
    </row>
    <row r="1231" spans="1:49" x14ac:dyDescent="0.2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2"/>
      <c r="L1231" s="31"/>
      <c r="N1231" s="9"/>
      <c r="P1231" s="5"/>
      <c r="Q1231" s="5"/>
      <c r="R1231" s="5"/>
      <c r="S1231" s="5"/>
      <c r="T1231" s="5"/>
      <c r="U1231" s="9"/>
      <c r="AR1231"/>
      <c r="AS1231"/>
      <c r="AT1231"/>
      <c r="AU1231"/>
      <c r="AV1231"/>
      <c r="AW1231"/>
    </row>
    <row r="1232" spans="1:49" x14ac:dyDescent="0.2">
      <c r="A1232" s="9"/>
      <c r="B1232" s="36"/>
      <c r="C1232" s="26"/>
      <c r="D1232" s="26"/>
      <c r="E1232" s="9"/>
      <c r="F1232" s="9"/>
      <c r="G1232" s="9"/>
      <c r="H1232" s="9"/>
      <c r="I1232" s="9"/>
      <c r="J1232" s="8"/>
      <c r="L1232" s="32"/>
      <c r="N1232" s="9"/>
      <c r="P1232" s="9"/>
      <c r="Q1232" s="9"/>
      <c r="R1232" s="9"/>
      <c r="S1232" s="9"/>
      <c r="T1232" s="9"/>
      <c r="U1232" s="9"/>
      <c r="V1232" s="5"/>
      <c r="AR1232"/>
      <c r="AS1232"/>
      <c r="AT1232"/>
      <c r="AU1232"/>
      <c r="AV1232"/>
      <c r="AW1232"/>
    </row>
    <row r="1233" spans="1:49" x14ac:dyDescent="0.2">
      <c r="A1233" s="5"/>
      <c r="B1233" s="14"/>
      <c r="C1233" s="37"/>
      <c r="D1233" s="17"/>
      <c r="E1233" s="5"/>
      <c r="F1233" s="5"/>
      <c r="G1233" s="5"/>
      <c r="H1233" s="5"/>
      <c r="I1233" s="5"/>
      <c r="J1233" s="2"/>
      <c r="K1233" s="2"/>
      <c r="L1233" s="31"/>
      <c r="N1233" s="9"/>
      <c r="P1233" s="5"/>
      <c r="Q1233" s="5"/>
      <c r="R1233" s="5"/>
      <c r="S1233" s="5"/>
      <c r="T1233" s="5"/>
      <c r="AR1233"/>
      <c r="AS1233"/>
      <c r="AT1233"/>
      <c r="AU1233"/>
      <c r="AV1233"/>
      <c r="AW1233"/>
    </row>
    <row r="1234" spans="1:49" x14ac:dyDescent="0.2">
      <c r="A1234" s="5"/>
      <c r="B1234" s="14"/>
      <c r="C1234" s="37"/>
      <c r="D1234" s="17"/>
      <c r="E1234" s="5"/>
      <c r="F1234" s="5"/>
      <c r="G1234" s="5"/>
      <c r="H1234" s="5"/>
      <c r="I1234" s="5"/>
      <c r="J1234" s="2"/>
      <c r="K1234" s="2"/>
      <c r="L1234" s="33"/>
      <c r="N1234" s="9"/>
      <c r="P1234" s="5"/>
      <c r="Q1234" s="5"/>
      <c r="R1234" s="5"/>
      <c r="S1234" s="5"/>
      <c r="T1234" s="5"/>
      <c r="U1234" s="9"/>
      <c r="AR1234"/>
      <c r="AS1234"/>
      <c r="AT1234"/>
      <c r="AU1234"/>
      <c r="AV1234"/>
      <c r="AW1234"/>
    </row>
    <row r="1235" spans="1:49" x14ac:dyDescent="0.2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2"/>
      <c r="L1235" s="31"/>
      <c r="N1235" s="9"/>
      <c r="P1235" s="5"/>
      <c r="Q1235" s="5"/>
      <c r="R1235" s="5"/>
      <c r="S1235" s="5"/>
      <c r="T1235" s="5"/>
      <c r="U1235" s="9"/>
      <c r="V1235" s="5"/>
      <c r="AR1235"/>
      <c r="AS1235"/>
      <c r="AT1235"/>
      <c r="AU1235"/>
      <c r="AV1235"/>
      <c r="AW1235"/>
    </row>
    <row r="1236" spans="1:49" x14ac:dyDescent="0.2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2"/>
      <c r="N1236" s="9"/>
      <c r="P1236" s="5"/>
      <c r="Q1236" s="5"/>
      <c r="R1236" s="5"/>
      <c r="S1236" s="5"/>
      <c r="T1236" s="5"/>
      <c r="AR1236"/>
      <c r="AS1236"/>
      <c r="AT1236"/>
      <c r="AU1236"/>
      <c r="AV1236"/>
      <c r="AW1236"/>
    </row>
    <row r="1237" spans="1:49" x14ac:dyDescent="0.2">
      <c r="A1237" s="9"/>
      <c r="B1237" s="13"/>
      <c r="C1237" s="26"/>
      <c r="D1237" s="26"/>
      <c r="E1237" s="9"/>
      <c r="F1237" s="9"/>
      <c r="G1237" s="9"/>
      <c r="H1237" s="9"/>
      <c r="I1237" s="9"/>
      <c r="J1237" s="8"/>
      <c r="K1237" s="8"/>
      <c r="L1237" s="31"/>
      <c r="O1237" s="9"/>
      <c r="P1237" s="9"/>
      <c r="Q1237" s="9"/>
      <c r="R1237" s="9"/>
      <c r="S1237" s="9"/>
      <c r="T1237" s="9"/>
      <c r="U1237" s="9"/>
      <c r="V1237" s="5"/>
      <c r="AR1237"/>
      <c r="AS1237"/>
      <c r="AT1237"/>
      <c r="AU1237"/>
      <c r="AV1237"/>
      <c r="AW1237"/>
    </row>
    <row r="1238" spans="1:49" x14ac:dyDescent="0.2">
      <c r="A1238" s="5"/>
      <c r="B1238" s="14"/>
      <c r="C1238" s="37"/>
      <c r="D1238" s="17"/>
      <c r="E1238" s="5"/>
      <c r="F1238" s="5"/>
      <c r="G1238" s="5"/>
      <c r="H1238" s="5"/>
      <c r="I1238" s="5"/>
      <c r="J1238" s="2"/>
      <c r="K1238" s="2"/>
      <c r="L1238" s="31"/>
      <c r="N1238" s="9"/>
      <c r="P1238" s="5"/>
      <c r="Q1238" s="5"/>
      <c r="R1238" s="5"/>
      <c r="S1238" s="5"/>
      <c r="T1238" s="5"/>
      <c r="V1238" s="5"/>
      <c r="AR1238"/>
      <c r="AS1238"/>
      <c r="AT1238"/>
      <c r="AU1238"/>
      <c r="AV1238"/>
      <c r="AW1238"/>
    </row>
    <row r="1239" spans="1:49" x14ac:dyDescent="0.2">
      <c r="A1239" s="5"/>
      <c r="B1239" s="14"/>
      <c r="C1239" s="37"/>
      <c r="D1239" s="17"/>
      <c r="E1239" s="5"/>
      <c r="F1239" s="5"/>
      <c r="G1239" s="5"/>
      <c r="H1239" s="5"/>
      <c r="I1239" s="5"/>
      <c r="J1239" s="2"/>
      <c r="K1239" s="2"/>
      <c r="L1239" s="31"/>
      <c r="N1239" s="9"/>
      <c r="P1239" s="5"/>
      <c r="Q1239" s="5"/>
      <c r="R1239" s="5"/>
      <c r="S1239" s="5"/>
      <c r="T1239" s="5"/>
      <c r="V1239" s="5"/>
      <c r="AR1239"/>
      <c r="AS1239"/>
      <c r="AT1239"/>
      <c r="AU1239"/>
      <c r="AV1239"/>
      <c r="AW1239"/>
    </row>
    <row r="1240" spans="1:49" x14ac:dyDescent="0.2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2"/>
      <c r="L1240" s="31"/>
      <c r="O1240" s="5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 x14ac:dyDescent="0.2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2"/>
      <c r="L1241" s="31"/>
      <c r="O1241" s="5"/>
      <c r="P1241" s="5"/>
      <c r="Q1241" s="5"/>
      <c r="R1241" s="5"/>
      <c r="S1241" s="5"/>
      <c r="T1241" s="5"/>
      <c r="AR1241"/>
      <c r="AS1241"/>
      <c r="AT1241"/>
      <c r="AU1241"/>
      <c r="AV1241"/>
      <c r="AW1241"/>
    </row>
    <row r="1242" spans="1:49" x14ac:dyDescent="0.2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2"/>
      <c r="L1242" s="31"/>
      <c r="N1242" s="9"/>
      <c r="P1242" s="5"/>
      <c r="Q1242" s="5"/>
      <c r="R1242" s="5"/>
      <c r="S1242" s="5"/>
      <c r="T1242" s="5"/>
      <c r="U1242" s="9"/>
      <c r="V1242" s="5"/>
      <c r="AR1242"/>
      <c r="AS1242"/>
      <c r="AT1242"/>
      <c r="AU1242"/>
      <c r="AV1242"/>
      <c r="AW1242"/>
    </row>
    <row r="1243" spans="1:49" x14ac:dyDescent="0.2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2"/>
      <c r="L1243" s="31"/>
      <c r="N1243" s="9"/>
      <c r="P1243" s="5"/>
      <c r="Q1243" s="5"/>
      <c r="R1243" s="5"/>
      <c r="S1243" s="5"/>
      <c r="T1243" s="5"/>
      <c r="AR1243"/>
      <c r="AS1243"/>
      <c r="AT1243"/>
      <c r="AU1243"/>
      <c r="AV1243"/>
      <c r="AW1243"/>
    </row>
    <row r="1244" spans="1:49" x14ac:dyDescent="0.2">
      <c r="A1244" s="9"/>
      <c r="B1244" s="36"/>
      <c r="C1244" s="26"/>
      <c r="D1244" s="26"/>
      <c r="E1244" s="9"/>
      <c r="F1244" s="9"/>
      <c r="G1244" s="9"/>
      <c r="H1244" s="9"/>
      <c r="I1244" s="9"/>
      <c r="J1244" s="8"/>
      <c r="N1244" s="9"/>
      <c r="P1244" s="9"/>
      <c r="R1244" s="9"/>
      <c r="T1244" s="9"/>
      <c r="U1244" s="9"/>
      <c r="AR1244"/>
      <c r="AS1244"/>
      <c r="AT1244"/>
      <c r="AU1244"/>
      <c r="AV1244"/>
      <c r="AW1244"/>
    </row>
    <row r="1245" spans="1:49" x14ac:dyDescent="0.2">
      <c r="A1245" s="9"/>
      <c r="B1245" s="13"/>
      <c r="C1245" s="26"/>
      <c r="D1245" s="26"/>
      <c r="E1245" s="9"/>
      <c r="F1245" s="9"/>
      <c r="G1245" s="9"/>
      <c r="H1245" s="9"/>
      <c r="I1245" s="9"/>
      <c r="J1245" s="8"/>
      <c r="K1245" s="8"/>
      <c r="L1245" s="31"/>
      <c r="O1245" s="9"/>
      <c r="P1245" s="9"/>
      <c r="Q1245" s="9"/>
      <c r="R1245" s="9"/>
      <c r="S1245" s="9"/>
      <c r="T1245" s="9"/>
      <c r="U1245" s="9"/>
      <c r="V1245" s="5"/>
    </row>
    <row r="1246" spans="1:49" x14ac:dyDescent="0.2">
      <c r="A1246" s="5"/>
      <c r="B1246" s="14"/>
      <c r="C1246" s="37"/>
      <c r="D1246" s="17"/>
      <c r="E1246" s="5"/>
      <c r="F1246" s="5"/>
      <c r="G1246" s="5"/>
      <c r="H1246" s="5"/>
      <c r="I1246" s="5"/>
      <c r="J1246" s="2"/>
      <c r="K1246" s="2"/>
      <c r="L1246" s="31"/>
      <c r="O1246" s="5"/>
      <c r="P1246" s="5"/>
      <c r="Q1246" s="5"/>
      <c r="R1246" s="5"/>
      <c r="S1246" s="5"/>
      <c r="T1246" s="5"/>
    </row>
    <row r="1247" spans="1:49" x14ac:dyDescent="0.2">
      <c r="A1247" s="9"/>
      <c r="B1247" s="36"/>
      <c r="C1247" s="26"/>
      <c r="D1247" s="26"/>
      <c r="E1247" s="9"/>
      <c r="F1247" s="9"/>
      <c r="G1247" s="9"/>
      <c r="H1247" s="9"/>
      <c r="I1247" s="9"/>
      <c r="J1247" s="8"/>
      <c r="K1247" s="8"/>
      <c r="L1247" s="31"/>
      <c r="O1247" s="9"/>
      <c r="P1247" s="9"/>
      <c r="Q1247" s="9"/>
      <c r="R1247" s="9"/>
      <c r="S1247" s="9"/>
      <c r="T1247" s="9"/>
      <c r="U1247" s="9"/>
      <c r="V1247" s="5"/>
    </row>
    <row r="1248" spans="1:49" x14ac:dyDescent="0.2">
      <c r="A1248" s="5"/>
      <c r="B1248" s="14"/>
      <c r="C1248" s="37"/>
      <c r="D1248" s="17"/>
      <c r="E1248" s="5"/>
      <c r="F1248" s="5"/>
      <c r="G1248" s="5"/>
      <c r="H1248" s="5"/>
      <c r="I1248" s="5"/>
      <c r="J1248" s="2"/>
      <c r="K1248" s="2"/>
      <c r="L1248" s="31"/>
      <c r="N1248" s="9"/>
      <c r="P1248" s="5"/>
      <c r="Q1248" s="5"/>
      <c r="R1248" s="5"/>
      <c r="S1248" s="5"/>
      <c r="T1248" s="5"/>
    </row>
    <row r="1249" spans="1:22" x14ac:dyDescent="0.2">
      <c r="A1249" s="5"/>
      <c r="B1249" s="14"/>
      <c r="C1249" s="37"/>
      <c r="D1249" s="17"/>
      <c r="E1249" s="5"/>
      <c r="F1249" s="5"/>
      <c r="G1249" s="5"/>
      <c r="H1249" s="5"/>
      <c r="I1249" s="5"/>
      <c r="J1249" s="2"/>
      <c r="K1249" s="2"/>
      <c r="L1249" s="31"/>
      <c r="N1249" s="9"/>
      <c r="P1249" s="5"/>
      <c r="Q1249" s="5"/>
      <c r="R1249" s="5"/>
      <c r="S1249" s="5"/>
      <c r="T1249" s="5"/>
      <c r="U1249" s="9"/>
    </row>
    <row r="1250" spans="1:22" x14ac:dyDescent="0.2">
      <c r="A1250" s="9"/>
      <c r="B1250" s="36"/>
      <c r="C1250" s="26"/>
      <c r="D1250" s="26"/>
      <c r="E1250" s="9"/>
      <c r="F1250" s="9"/>
      <c r="G1250" s="9"/>
      <c r="H1250" s="9"/>
      <c r="I1250" s="9"/>
      <c r="J1250" s="8"/>
      <c r="L1250" s="32"/>
      <c r="N1250" s="9"/>
      <c r="P1250" s="9"/>
      <c r="Q1250" s="9"/>
      <c r="R1250" s="9"/>
      <c r="S1250" s="9"/>
      <c r="T1250" s="9"/>
      <c r="U1250" s="9"/>
      <c r="V1250" s="5"/>
    </row>
    <row r="1251" spans="1:22" x14ac:dyDescent="0.2">
      <c r="A1251" s="5"/>
      <c r="B1251" s="14"/>
      <c r="C1251" s="37"/>
      <c r="D1251" s="17"/>
      <c r="E1251" s="5"/>
      <c r="F1251" s="5"/>
      <c r="G1251" s="5"/>
      <c r="H1251" s="5"/>
      <c r="I1251" s="5"/>
      <c r="J1251" s="2"/>
      <c r="K1251" s="2"/>
      <c r="L1251" s="31"/>
      <c r="N1251" s="9"/>
      <c r="P1251" s="5"/>
      <c r="Q1251" s="5"/>
      <c r="R1251" s="5"/>
      <c r="S1251" s="5"/>
      <c r="T1251" s="5"/>
      <c r="V1251" s="5"/>
    </row>
    <row r="1252" spans="1:22" x14ac:dyDescent="0.2">
      <c r="A1252" s="5"/>
      <c r="B1252" s="14"/>
      <c r="C1252" s="37"/>
      <c r="D1252" s="17"/>
      <c r="E1252" s="5"/>
      <c r="F1252" s="5"/>
      <c r="G1252" s="5"/>
      <c r="H1252" s="5"/>
      <c r="I1252" s="5"/>
      <c r="J1252" s="2"/>
      <c r="K1252" s="2"/>
      <c r="L1252" s="31"/>
      <c r="N1252" s="9"/>
      <c r="P1252" s="5"/>
      <c r="Q1252" s="5"/>
      <c r="R1252" s="5"/>
      <c r="S1252" s="5"/>
      <c r="T1252" s="5"/>
    </row>
    <row r="1253" spans="1:22" x14ac:dyDescent="0.2">
      <c r="A1253" s="9"/>
      <c r="B1253" s="13"/>
      <c r="C1253" s="26"/>
      <c r="D1253" s="26"/>
      <c r="E1253" s="9"/>
      <c r="F1253" s="9"/>
      <c r="G1253" s="9"/>
      <c r="H1253" s="9"/>
      <c r="I1253" s="9"/>
      <c r="J1253" s="8"/>
      <c r="K1253" s="8"/>
      <c r="L1253" s="31"/>
      <c r="O1253" s="9"/>
      <c r="P1253" s="9"/>
      <c r="Q1253" s="9"/>
      <c r="R1253" s="9"/>
      <c r="S1253" s="9"/>
      <c r="T1253" s="9"/>
      <c r="U1253" s="9"/>
      <c r="V1253" s="5"/>
    </row>
    <row r="1254" spans="1:22" x14ac:dyDescent="0.2">
      <c r="A1254" s="5"/>
      <c r="B1254" s="14"/>
      <c r="C1254" s="37"/>
      <c r="D1254" s="17"/>
      <c r="E1254" s="5"/>
      <c r="F1254" s="5"/>
      <c r="G1254" s="5"/>
      <c r="H1254" s="5"/>
      <c r="I1254" s="5"/>
      <c r="J1254" s="2"/>
      <c r="K1254" s="2"/>
      <c r="L1254" s="31"/>
      <c r="N1254" s="9"/>
      <c r="P1254" s="5"/>
      <c r="Q1254" s="5"/>
      <c r="R1254" s="5"/>
      <c r="S1254" s="5"/>
      <c r="T1254" s="5"/>
    </row>
    <row r="1255" spans="1:22" x14ac:dyDescent="0.2">
      <c r="A1255" s="9"/>
      <c r="B1255" s="36"/>
      <c r="C1255" s="26"/>
      <c r="D1255" s="26"/>
      <c r="E1255" s="9"/>
      <c r="F1255" s="9"/>
      <c r="G1255" s="9"/>
      <c r="H1255" s="9"/>
      <c r="I1255" s="9"/>
      <c r="J1255" s="8"/>
      <c r="K1255" s="8"/>
      <c r="L1255" s="31"/>
      <c r="N1255" s="9"/>
      <c r="P1255" s="9"/>
      <c r="Q1255" s="9"/>
      <c r="R1255" s="9"/>
      <c r="S1255" s="9"/>
      <c r="T1255" s="9"/>
      <c r="U1255" s="9"/>
    </row>
    <row r="1256" spans="1:22" x14ac:dyDescent="0.2">
      <c r="A1256" s="5"/>
      <c r="B1256" s="14"/>
      <c r="C1256" s="37"/>
      <c r="D1256" s="17"/>
      <c r="E1256" s="5"/>
      <c r="F1256" s="5"/>
      <c r="G1256" s="5"/>
      <c r="H1256" s="5"/>
      <c r="I1256" s="5"/>
      <c r="J1256" s="2"/>
      <c r="K1256" s="2"/>
      <c r="L1256" s="31"/>
      <c r="N1256" s="9"/>
      <c r="P1256" s="5"/>
      <c r="Q1256" s="5"/>
      <c r="R1256" s="5"/>
      <c r="S1256" s="5"/>
      <c r="T1256" s="5"/>
      <c r="U1256" s="9"/>
      <c r="V1256" s="5"/>
    </row>
    <row r="1257" spans="1:22" x14ac:dyDescent="0.2">
      <c r="A1257" s="5"/>
      <c r="B1257" s="14"/>
      <c r="C1257" s="37"/>
      <c r="D1257" s="17"/>
      <c r="E1257" s="5"/>
      <c r="F1257" s="5"/>
      <c r="G1257" s="5"/>
      <c r="H1257" s="5"/>
      <c r="I1257" s="5"/>
      <c r="J1257" s="2"/>
      <c r="K1257" s="2"/>
      <c r="L1257" s="31"/>
      <c r="N1257" s="9"/>
      <c r="P1257" s="5"/>
      <c r="Q1257" s="5"/>
      <c r="R1257" s="5"/>
      <c r="S1257" s="5"/>
      <c r="T1257" s="5"/>
      <c r="V1257" s="5"/>
    </row>
    <row r="1258" spans="1:22" x14ac:dyDescent="0.2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2"/>
      <c r="L1258" s="31"/>
      <c r="O1258" s="5"/>
      <c r="P1258" s="5"/>
      <c r="Q1258" s="5"/>
      <c r="R1258" s="5"/>
      <c r="S1258" s="5"/>
      <c r="T1258" s="5"/>
      <c r="V1258" s="5"/>
    </row>
    <row r="1259" spans="1:22" x14ac:dyDescent="0.2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2"/>
      <c r="L1259" s="31"/>
      <c r="N1259" s="9"/>
      <c r="P1259" s="5"/>
      <c r="Q1259" s="5"/>
      <c r="R1259" s="5"/>
      <c r="S1259" s="5"/>
      <c r="T1259" s="5"/>
      <c r="V1259" s="5"/>
    </row>
    <row r="1260" spans="1:22" x14ac:dyDescent="0.2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2"/>
      <c r="N1260" s="9"/>
      <c r="P1260" s="5"/>
      <c r="Q1260" s="5"/>
      <c r="R1260" s="5"/>
      <c r="S1260" s="5"/>
      <c r="T1260" s="5"/>
      <c r="V1260" s="5"/>
    </row>
    <row r="1261" spans="1:22" x14ac:dyDescent="0.2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2"/>
      <c r="L1261" s="31"/>
      <c r="N1261" s="9"/>
      <c r="P1261" s="5"/>
      <c r="Q1261" s="5"/>
      <c r="R1261" s="5"/>
      <c r="S1261" s="5"/>
      <c r="T1261" s="5"/>
      <c r="V1261" s="5"/>
    </row>
    <row r="1262" spans="1:22" x14ac:dyDescent="0.2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2"/>
      <c r="L1262" s="31"/>
      <c r="O1262" s="5"/>
      <c r="P1262" s="5"/>
      <c r="Q1262" s="5"/>
      <c r="R1262" s="5"/>
      <c r="S1262" s="5"/>
      <c r="T1262" s="5"/>
      <c r="V1262" s="5"/>
    </row>
    <row r="1263" spans="1:22" x14ac:dyDescent="0.2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2"/>
      <c r="L1263" s="31"/>
      <c r="N1263" s="9"/>
      <c r="P1263" s="5"/>
      <c r="Q1263" s="5"/>
      <c r="R1263" s="5"/>
      <c r="S1263" s="5"/>
      <c r="T1263" s="5"/>
    </row>
    <row r="1264" spans="1:22" x14ac:dyDescent="0.2">
      <c r="A1264" s="9"/>
      <c r="B1264" s="36"/>
      <c r="C1264" s="26"/>
      <c r="D1264" s="26"/>
      <c r="E1264" s="9"/>
      <c r="F1264" s="9"/>
      <c r="G1264" s="9"/>
      <c r="H1264" s="9"/>
      <c r="I1264" s="9"/>
      <c r="J1264" s="8"/>
      <c r="L1264" s="32"/>
      <c r="N1264" s="9"/>
      <c r="P1264" s="9"/>
      <c r="Q1264" s="9"/>
      <c r="R1264" s="9"/>
      <c r="S1264" s="9"/>
      <c r="T1264" s="9"/>
      <c r="U1264" s="9"/>
      <c r="V1264" s="5"/>
    </row>
    <row r="1265" spans="1:22" x14ac:dyDescent="0.2">
      <c r="A1265" s="5"/>
      <c r="B1265" s="14"/>
      <c r="C1265" s="37"/>
      <c r="D1265" s="17"/>
      <c r="E1265" s="5"/>
      <c r="F1265" s="5"/>
      <c r="G1265" s="5"/>
      <c r="H1265" s="5"/>
      <c r="I1265" s="5"/>
      <c r="J1265" s="2"/>
      <c r="K1265" s="2"/>
      <c r="L1265" s="31"/>
      <c r="O1265" s="5"/>
      <c r="P1265" s="5"/>
      <c r="Q1265" s="5"/>
      <c r="R1265" s="5"/>
      <c r="S1265" s="5"/>
      <c r="T1265" s="5"/>
      <c r="V1265" s="5"/>
    </row>
    <row r="1266" spans="1:22" x14ac:dyDescent="0.2">
      <c r="A1266" s="5"/>
      <c r="B1266" s="14"/>
      <c r="C1266" s="37"/>
      <c r="D1266" s="17"/>
      <c r="E1266" s="5"/>
      <c r="F1266" s="5"/>
      <c r="G1266" s="5"/>
      <c r="H1266" s="5"/>
      <c r="I1266" s="5"/>
      <c r="J1266" s="2"/>
      <c r="K1266" s="2"/>
      <c r="L1266" s="31"/>
      <c r="N1266" s="9"/>
      <c r="P1266" s="5"/>
      <c r="Q1266" s="5"/>
      <c r="R1266" s="5"/>
      <c r="S1266" s="5"/>
      <c r="T1266" s="5"/>
      <c r="V1266" s="5"/>
    </row>
    <row r="1267" spans="1:22" x14ac:dyDescent="0.2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2"/>
      <c r="L1267" s="31"/>
      <c r="N1267" s="9"/>
      <c r="P1267" s="5"/>
      <c r="Q1267" s="5"/>
      <c r="R1267" s="5"/>
      <c r="S1267" s="5"/>
      <c r="T1267" s="5"/>
    </row>
    <row r="1268" spans="1:22" x14ac:dyDescent="0.2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2"/>
      <c r="L1268" s="31"/>
      <c r="N1268" s="9"/>
      <c r="P1268" s="5"/>
      <c r="Q1268" s="5"/>
      <c r="R1268" s="5"/>
      <c r="S1268" s="5"/>
      <c r="T1268" s="5"/>
      <c r="U1268" s="9"/>
    </row>
    <row r="1269" spans="1:22" x14ac:dyDescent="0.2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2"/>
      <c r="L1269" s="31"/>
      <c r="N1269" s="9"/>
      <c r="P1269" s="5"/>
      <c r="Q1269" s="5"/>
      <c r="R1269" s="5"/>
      <c r="S1269" s="5"/>
      <c r="T1269" s="5"/>
      <c r="U1269" s="9"/>
      <c r="V1269" s="5"/>
    </row>
    <row r="1270" spans="1:22" x14ac:dyDescent="0.2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2"/>
      <c r="L1270" s="31"/>
      <c r="N1270" s="9"/>
      <c r="P1270" s="5"/>
      <c r="Q1270" s="5"/>
      <c r="R1270" s="5"/>
      <c r="S1270" s="5"/>
      <c r="T1270" s="5"/>
      <c r="V1270" s="5"/>
    </row>
    <row r="1271" spans="1:22" x14ac:dyDescent="0.2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2"/>
      <c r="L1271" s="31"/>
      <c r="O1271" s="5"/>
      <c r="P1271" s="5"/>
      <c r="Q1271" s="5"/>
      <c r="R1271" s="5"/>
      <c r="S1271" s="5"/>
      <c r="T1271" s="5"/>
      <c r="V1271" s="5"/>
    </row>
    <row r="1272" spans="1:22" x14ac:dyDescent="0.2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2"/>
      <c r="L1272" s="31"/>
      <c r="N1272" s="9"/>
      <c r="P1272" s="5"/>
      <c r="Q1272" s="5"/>
      <c r="R1272" s="5"/>
      <c r="S1272" s="5"/>
      <c r="T1272" s="5"/>
    </row>
    <row r="1273" spans="1:22" x14ac:dyDescent="0.2">
      <c r="A1273" s="9"/>
      <c r="B1273" s="13"/>
      <c r="C1273" s="26"/>
      <c r="D1273" s="26"/>
      <c r="E1273" s="9"/>
      <c r="F1273" s="9"/>
      <c r="G1273" s="9"/>
      <c r="H1273" s="9"/>
      <c r="I1273" s="9"/>
      <c r="J1273" s="8"/>
      <c r="K1273" s="8"/>
      <c r="L1273" s="31"/>
      <c r="O1273" s="9"/>
      <c r="P1273" s="9"/>
      <c r="Q1273" s="9"/>
      <c r="R1273" s="9"/>
      <c r="S1273" s="9"/>
      <c r="T1273" s="9"/>
      <c r="U1273" s="9"/>
    </row>
    <row r="1274" spans="1:22" x14ac:dyDescent="0.2">
      <c r="A1274" s="9"/>
      <c r="B1274" s="36"/>
      <c r="C1274" s="26"/>
      <c r="D1274" s="26"/>
      <c r="E1274" s="9"/>
      <c r="F1274" s="9"/>
      <c r="G1274" s="9"/>
      <c r="H1274" s="9"/>
      <c r="I1274" s="9"/>
      <c r="J1274" s="8"/>
      <c r="K1274" s="8"/>
      <c r="L1274" s="31"/>
      <c r="O1274" s="9"/>
      <c r="P1274" s="9"/>
      <c r="Q1274" s="9"/>
      <c r="R1274" s="9"/>
      <c r="S1274" s="9"/>
      <c r="T1274" s="9"/>
      <c r="U1274" s="9"/>
    </row>
    <row r="1275" spans="1:22" x14ac:dyDescent="0.2">
      <c r="A1275" s="5"/>
      <c r="B1275" s="14"/>
      <c r="C1275" s="37"/>
      <c r="D1275" s="17"/>
      <c r="E1275" s="5"/>
      <c r="F1275" s="5"/>
      <c r="G1275" s="5"/>
      <c r="H1275" s="5"/>
      <c r="I1275" s="5"/>
      <c r="J1275" s="2"/>
      <c r="K1275" s="2"/>
      <c r="L1275" s="33"/>
      <c r="O1275" s="5"/>
      <c r="P1275" s="5"/>
      <c r="Q1275" s="5"/>
      <c r="R1275" s="5"/>
      <c r="S1275" s="5"/>
      <c r="T1275" s="5"/>
      <c r="U1275" s="9"/>
      <c r="V1275" s="5"/>
    </row>
    <row r="1276" spans="1:22" x14ac:dyDescent="0.2">
      <c r="A1276" s="5"/>
      <c r="B1276" s="14"/>
      <c r="C1276" s="37"/>
      <c r="D1276" s="17"/>
      <c r="E1276" s="5"/>
      <c r="F1276" s="5"/>
      <c r="G1276" s="5"/>
      <c r="H1276" s="5"/>
      <c r="I1276" s="5"/>
      <c r="J1276" s="2"/>
      <c r="K1276" s="2"/>
      <c r="L1276" s="31"/>
      <c r="O1276" s="5"/>
      <c r="P1276" s="5"/>
      <c r="Q1276" s="5"/>
      <c r="R1276" s="5"/>
      <c r="S1276" s="5"/>
      <c r="T1276" s="5"/>
    </row>
    <row r="1277" spans="1:22" x14ac:dyDescent="0.2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2"/>
      <c r="L1277" s="31"/>
      <c r="N1277" s="9"/>
      <c r="P1277" s="5"/>
      <c r="Q1277" s="5"/>
      <c r="R1277" s="5"/>
      <c r="S1277" s="5"/>
      <c r="T1277" s="5"/>
      <c r="U1277" s="9"/>
      <c r="V1277" s="5"/>
    </row>
    <row r="1278" spans="1:22" x14ac:dyDescent="0.2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2"/>
      <c r="L1278" s="31"/>
      <c r="O1278" s="5"/>
      <c r="P1278" s="5"/>
      <c r="Q1278" s="5"/>
      <c r="R1278" s="5"/>
      <c r="S1278" s="5"/>
      <c r="T1278" s="5"/>
      <c r="V1278" s="5"/>
    </row>
    <row r="1279" spans="1:22" x14ac:dyDescent="0.2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2"/>
      <c r="L1279" s="31"/>
      <c r="N1279" s="9"/>
      <c r="P1279" s="5"/>
      <c r="Q1279" s="5"/>
      <c r="R1279" s="5"/>
      <c r="S1279" s="5"/>
      <c r="T1279" s="5"/>
    </row>
    <row r="1280" spans="1:22" x14ac:dyDescent="0.2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2"/>
      <c r="L1280" s="31"/>
      <c r="N1280" s="9"/>
      <c r="P1280" s="5"/>
      <c r="Q1280" s="5"/>
      <c r="R1280" s="5"/>
      <c r="S1280" s="5"/>
      <c r="T1280" s="5"/>
      <c r="U1280" s="9"/>
    </row>
    <row r="1281" spans="1:22" x14ac:dyDescent="0.2">
      <c r="A1281" s="9"/>
      <c r="B1281" s="36"/>
      <c r="C1281" s="26"/>
      <c r="D1281" s="26"/>
      <c r="E1281" s="9"/>
      <c r="F1281" s="9"/>
      <c r="G1281" s="9"/>
      <c r="H1281" s="9"/>
      <c r="I1281" s="9"/>
      <c r="J1281" s="8"/>
      <c r="L1281" s="32"/>
      <c r="N1281" s="9"/>
      <c r="Q1281" s="9"/>
      <c r="T1281" s="9"/>
      <c r="U1281" s="9"/>
    </row>
    <row r="1282" spans="1:22" x14ac:dyDescent="0.2">
      <c r="A1282" s="9"/>
      <c r="B1282" s="36"/>
      <c r="C1282" s="26"/>
      <c r="D1282" s="26"/>
      <c r="E1282" s="9"/>
      <c r="F1282" s="9"/>
      <c r="G1282" s="9"/>
      <c r="H1282" s="9"/>
      <c r="I1282" s="9"/>
      <c r="J1282" s="8"/>
      <c r="K1282" s="8"/>
      <c r="N1282" s="9"/>
      <c r="Q1282" s="9"/>
      <c r="U1282" s="9"/>
    </row>
    <row r="1283" spans="1:22" x14ac:dyDescent="0.2">
      <c r="A1283" s="5"/>
      <c r="B1283" s="14"/>
      <c r="C1283" s="37"/>
      <c r="D1283" s="17"/>
      <c r="E1283" s="5"/>
      <c r="F1283" s="5"/>
      <c r="G1283" s="5"/>
      <c r="H1283" s="5"/>
      <c r="I1283" s="5"/>
      <c r="J1283" s="2"/>
      <c r="K1283" s="2"/>
      <c r="N1283" s="9"/>
      <c r="P1283" s="5"/>
      <c r="Q1283" s="5"/>
      <c r="R1283" s="5"/>
      <c r="S1283" s="5"/>
      <c r="T1283" s="5"/>
      <c r="U1283" s="9"/>
      <c r="V1283" s="5"/>
    </row>
    <row r="1284" spans="1:22" x14ac:dyDescent="0.2">
      <c r="A1284" s="5"/>
      <c r="B1284" s="14"/>
      <c r="C1284" s="37"/>
      <c r="D1284" s="17"/>
      <c r="E1284" s="5"/>
      <c r="F1284" s="5"/>
      <c r="G1284" s="5"/>
      <c r="H1284" s="5"/>
      <c r="I1284" s="5"/>
      <c r="J1284" s="2"/>
      <c r="K1284" s="2"/>
      <c r="L1284" s="31"/>
      <c r="N1284" s="9"/>
      <c r="P1284" s="5"/>
      <c r="Q1284" s="5"/>
      <c r="R1284" s="5"/>
      <c r="S1284" s="5"/>
      <c r="T1284" s="5"/>
      <c r="V1284" s="5"/>
    </row>
    <row r="1285" spans="1:22" x14ac:dyDescent="0.2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2"/>
      <c r="L1285" s="31"/>
      <c r="N1285" s="9"/>
      <c r="P1285" s="5"/>
      <c r="Q1285" s="5"/>
      <c r="R1285" s="5"/>
      <c r="S1285" s="5"/>
      <c r="T1285" s="5"/>
      <c r="V1285" s="5"/>
    </row>
    <row r="1286" spans="1:22" x14ac:dyDescent="0.2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2"/>
      <c r="L1286" s="31"/>
      <c r="O1286" s="5"/>
      <c r="P1286" s="5"/>
      <c r="Q1286" s="5"/>
      <c r="R1286" s="5"/>
      <c r="S1286" s="5"/>
      <c r="T1286" s="5"/>
      <c r="V1286" s="5"/>
    </row>
    <row r="1287" spans="1:22" x14ac:dyDescent="0.2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2"/>
      <c r="L1287" s="31"/>
      <c r="N1287" s="9"/>
      <c r="P1287" s="5"/>
      <c r="Q1287" s="5"/>
      <c r="R1287" s="5"/>
      <c r="S1287" s="5"/>
      <c r="T1287" s="5"/>
      <c r="V1287" s="5"/>
    </row>
    <row r="1288" spans="1:22" x14ac:dyDescent="0.2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2"/>
      <c r="L1288" s="31"/>
      <c r="O1288" s="5"/>
      <c r="P1288" s="5"/>
      <c r="Q1288" s="5"/>
      <c r="R1288" s="5"/>
      <c r="S1288" s="5"/>
      <c r="T1288" s="5"/>
    </row>
    <row r="1289" spans="1:22" x14ac:dyDescent="0.2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2"/>
      <c r="L1289" s="33"/>
      <c r="O1289" s="5"/>
      <c r="P1289" s="5"/>
      <c r="Q1289" s="5"/>
      <c r="R1289" s="5"/>
      <c r="S1289" s="5"/>
      <c r="T1289" s="5"/>
      <c r="U1289" s="9"/>
    </row>
    <row r="1290" spans="1:22" x14ac:dyDescent="0.2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2"/>
      <c r="L1290" s="31"/>
      <c r="N1290" s="9"/>
      <c r="P1290" s="5"/>
      <c r="Q1290" s="5"/>
      <c r="R1290" s="5"/>
      <c r="S1290" s="5"/>
      <c r="T1290" s="5"/>
      <c r="U1290" s="9"/>
    </row>
    <row r="1291" spans="1:22" x14ac:dyDescent="0.2">
      <c r="A1291" s="9"/>
      <c r="B1291" s="36"/>
      <c r="C1291" s="26"/>
      <c r="D1291" s="26"/>
      <c r="E1291" s="9"/>
      <c r="F1291" s="9"/>
      <c r="G1291" s="9"/>
      <c r="H1291" s="9"/>
      <c r="I1291" s="9"/>
      <c r="J1291" s="8"/>
      <c r="L1291" s="32"/>
      <c r="N1291" s="9"/>
      <c r="P1291" s="9"/>
      <c r="Q1291" s="9"/>
      <c r="R1291" s="9"/>
      <c r="S1291" s="9"/>
      <c r="T1291" s="9"/>
      <c r="U1291" s="9"/>
    </row>
    <row r="1292" spans="1:22" x14ac:dyDescent="0.2">
      <c r="A1292" s="5"/>
      <c r="B1292" s="14"/>
      <c r="C1292" s="37"/>
      <c r="D1292" s="17"/>
      <c r="E1292" s="5"/>
      <c r="F1292" s="5"/>
      <c r="G1292" s="5"/>
      <c r="H1292" s="5"/>
      <c r="I1292" s="5"/>
      <c r="J1292" s="2"/>
      <c r="K1292" s="2"/>
      <c r="L1292" s="33"/>
      <c r="N1292" s="9"/>
      <c r="P1292" s="5"/>
      <c r="Q1292" s="5"/>
      <c r="R1292" s="5"/>
      <c r="S1292" s="5"/>
      <c r="T1292" s="5"/>
      <c r="U1292" s="9"/>
    </row>
    <row r="1293" spans="1:22" x14ac:dyDescent="0.2">
      <c r="A1293" s="9"/>
      <c r="B1293" s="36"/>
      <c r="C1293" s="26"/>
      <c r="D1293" s="26"/>
      <c r="E1293" s="9"/>
      <c r="F1293" s="9"/>
      <c r="G1293" s="9"/>
      <c r="H1293" s="9"/>
      <c r="I1293" s="9"/>
      <c r="J1293" s="8"/>
      <c r="K1293" s="8"/>
      <c r="L1293" s="31"/>
      <c r="N1293" s="9"/>
      <c r="P1293" s="9"/>
      <c r="Q1293" s="9"/>
      <c r="R1293" s="9"/>
      <c r="S1293" s="9"/>
      <c r="T1293" s="9"/>
      <c r="U1293" s="9"/>
    </row>
    <row r="1294" spans="1:22" x14ac:dyDescent="0.2">
      <c r="A1294" s="5"/>
      <c r="B1294" s="14"/>
      <c r="C1294" s="37"/>
      <c r="D1294" s="17"/>
      <c r="E1294" s="5"/>
      <c r="F1294" s="5"/>
      <c r="G1294" s="5"/>
      <c r="H1294" s="5"/>
      <c r="I1294" s="5"/>
      <c r="J1294" s="2"/>
      <c r="K1294" s="2"/>
      <c r="L1294" s="31"/>
      <c r="N1294" s="9"/>
      <c r="P1294" s="5"/>
      <c r="Q1294" s="5"/>
      <c r="R1294" s="5"/>
      <c r="S1294" s="5"/>
      <c r="T1294" s="5"/>
      <c r="U1294" s="9"/>
    </row>
    <row r="1295" spans="1:22" x14ac:dyDescent="0.2">
      <c r="A1295" s="9"/>
      <c r="B1295" s="36"/>
      <c r="C1295" s="26"/>
      <c r="D1295" s="26"/>
      <c r="E1295" s="9"/>
      <c r="F1295" s="9"/>
      <c r="G1295" s="9"/>
      <c r="H1295" s="9"/>
      <c r="I1295" s="9"/>
      <c r="J1295" s="8"/>
      <c r="K1295" s="8"/>
      <c r="L1295" s="31"/>
      <c r="O1295" s="9"/>
      <c r="P1295" s="9"/>
      <c r="Q1295" s="9"/>
      <c r="R1295" s="9"/>
      <c r="S1295" s="9"/>
      <c r="T1295" s="9"/>
      <c r="U1295" s="9"/>
    </row>
    <row r="1296" spans="1:22" x14ac:dyDescent="0.2">
      <c r="A1296" s="5"/>
      <c r="B1296" s="14"/>
      <c r="C1296" s="37"/>
      <c r="D1296" s="17"/>
      <c r="E1296" s="5"/>
      <c r="F1296" s="5"/>
      <c r="G1296" s="5"/>
      <c r="H1296" s="5"/>
      <c r="I1296" s="5"/>
      <c r="J1296" s="2"/>
      <c r="K1296" s="2"/>
      <c r="L1296" s="31"/>
      <c r="N1296" s="9"/>
      <c r="P1296" s="5"/>
      <c r="Q1296" s="5"/>
      <c r="R1296" s="5"/>
      <c r="S1296" s="5"/>
      <c r="T1296" s="5"/>
      <c r="U1296" s="9"/>
      <c r="V1296" s="5"/>
    </row>
    <row r="1297" spans="1:22" x14ac:dyDescent="0.2">
      <c r="A1297" s="5"/>
      <c r="B1297" s="14"/>
      <c r="C1297" s="37"/>
      <c r="D1297" s="17"/>
      <c r="E1297" s="5"/>
      <c r="F1297" s="5"/>
      <c r="G1297" s="5"/>
      <c r="H1297" s="5"/>
      <c r="I1297" s="5"/>
      <c r="J1297" s="2"/>
      <c r="K1297" s="2"/>
      <c r="L1297" s="31"/>
      <c r="N1297" s="9"/>
      <c r="P1297" s="5"/>
      <c r="Q1297" s="5"/>
      <c r="R1297" s="5"/>
      <c r="S1297" s="5"/>
      <c r="T1297" s="5"/>
      <c r="V1297" s="5"/>
    </row>
    <row r="1298" spans="1:22" x14ac:dyDescent="0.2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2"/>
      <c r="L1298" s="31"/>
      <c r="N1298" s="9"/>
      <c r="P1298" s="5"/>
      <c r="Q1298" s="5"/>
      <c r="R1298" s="5"/>
      <c r="S1298" s="5"/>
      <c r="T1298" s="5"/>
      <c r="V1298" s="5"/>
    </row>
    <row r="1299" spans="1:22" x14ac:dyDescent="0.2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2"/>
      <c r="L1299" s="31"/>
      <c r="O1299" s="5"/>
      <c r="P1299" s="5"/>
      <c r="Q1299" s="5"/>
      <c r="R1299" s="5"/>
      <c r="S1299" s="5"/>
      <c r="T1299" s="5"/>
    </row>
    <row r="1300" spans="1:22" x14ac:dyDescent="0.2">
      <c r="A1300" s="9"/>
      <c r="B1300" s="13"/>
      <c r="C1300" s="26"/>
      <c r="D1300" s="26"/>
      <c r="E1300" s="9"/>
      <c r="F1300" s="9"/>
      <c r="G1300" s="9"/>
      <c r="H1300" s="9"/>
      <c r="I1300" s="9"/>
      <c r="J1300" s="8"/>
      <c r="L1300" s="31"/>
      <c r="P1300" s="9"/>
      <c r="U1300" s="9"/>
      <c r="V1300" s="5"/>
    </row>
    <row r="1301" spans="1:22" x14ac:dyDescent="0.2">
      <c r="A1301" s="5"/>
      <c r="B1301" s="14"/>
      <c r="C1301" s="37"/>
      <c r="D1301" s="17"/>
      <c r="E1301" s="5"/>
      <c r="F1301" s="5"/>
      <c r="G1301" s="5"/>
      <c r="H1301" s="5"/>
      <c r="I1301" s="5"/>
      <c r="J1301" s="2"/>
      <c r="K1301" s="2"/>
      <c r="L1301" s="31"/>
      <c r="N1301" s="9"/>
      <c r="P1301" s="5"/>
      <c r="Q1301" s="5"/>
      <c r="R1301" s="5"/>
      <c r="S1301" s="5"/>
      <c r="T1301" s="5"/>
    </row>
    <row r="1302" spans="1:22" x14ac:dyDescent="0.2">
      <c r="A1302" s="5"/>
      <c r="B1302" s="14"/>
      <c r="C1302" s="37"/>
      <c r="D1302" s="17"/>
      <c r="E1302" s="5"/>
      <c r="F1302" s="5"/>
      <c r="G1302" s="5"/>
      <c r="H1302" s="5"/>
      <c r="I1302" s="5"/>
      <c r="J1302" s="2"/>
      <c r="K1302" s="2"/>
      <c r="L1302" s="31"/>
      <c r="N1302" s="9"/>
      <c r="P1302" s="5"/>
      <c r="Q1302" s="5"/>
      <c r="R1302" s="5"/>
      <c r="S1302" s="5"/>
      <c r="T1302" s="5"/>
      <c r="U1302" s="9"/>
    </row>
    <row r="1303" spans="1:22" x14ac:dyDescent="0.2">
      <c r="A1303" s="9"/>
      <c r="B1303" s="36"/>
      <c r="C1303" s="26"/>
      <c r="D1303" s="26"/>
      <c r="E1303" s="9"/>
      <c r="F1303" s="9"/>
      <c r="G1303" s="9"/>
      <c r="H1303" s="9"/>
      <c r="I1303" s="9"/>
      <c r="J1303" s="8"/>
      <c r="K1303" s="8"/>
      <c r="N1303" s="9"/>
      <c r="P1303" s="9"/>
      <c r="Q1303" s="9"/>
      <c r="R1303" s="9"/>
      <c r="S1303" s="9"/>
      <c r="T1303" s="9"/>
      <c r="U1303" s="9"/>
    </row>
    <row r="1304" spans="1:22" x14ac:dyDescent="0.2">
      <c r="A1304" s="5"/>
      <c r="B1304" s="14"/>
      <c r="C1304" s="37"/>
      <c r="D1304" s="17"/>
      <c r="E1304" s="5"/>
      <c r="F1304" s="5"/>
      <c r="G1304" s="5"/>
      <c r="H1304" s="5"/>
      <c r="I1304" s="5"/>
      <c r="J1304" s="2"/>
      <c r="K1304" s="2"/>
      <c r="L1304" s="31"/>
      <c r="N1304" s="9"/>
      <c r="P1304" s="5"/>
      <c r="Q1304" s="5"/>
      <c r="R1304" s="5"/>
      <c r="S1304" s="5"/>
      <c r="T1304" s="5"/>
      <c r="U1304" s="9"/>
      <c r="V1304" s="5"/>
    </row>
    <row r="1305" spans="1:22" x14ac:dyDescent="0.2">
      <c r="A1305" s="5"/>
      <c r="B1305" s="14"/>
      <c r="C1305" s="37"/>
      <c r="D1305" s="17"/>
      <c r="E1305" s="5"/>
      <c r="F1305" s="5"/>
      <c r="G1305" s="5"/>
      <c r="H1305" s="5"/>
      <c r="I1305" s="5"/>
      <c r="J1305" s="2"/>
      <c r="K1305" s="2"/>
      <c r="L1305" s="31"/>
      <c r="O1305" s="5"/>
      <c r="P1305" s="5"/>
      <c r="Q1305" s="5"/>
      <c r="R1305" s="5"/>
      <c r="S1305" s="5"/>
      <c r="T1305" s="5"/>
      <c r="V1305" s="5"/>
    </row>
    <row r="1306" spans="1:22" x14ac:dyDescent="0.2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2"/>
      <c r="L1306" s="31"/>
      <c r="N1306" s="9"/>
      <c r="P1306" s="5"/>
      <c r="Q1306" s="5"/>
      <c r="R1306" s="5"/>
      <c r="S1306" s="5"/>
      <c r="T1306" s="5"/>
    </row>
    <row r="1307" spans="1:22" x14ac:dyDescent="0.2">
      <c r="A1307" s="9"/>
      <c r="B1307" s="13"/>
      <c r="C1307" s="26"/>
      <c r="D1307" s="26"/>
      <c r="E1307" s="9"/>
      <c r="F1307" s="9"/>
      <c r="G1307" s="9"/>
      <c r="H1307" s="9"/>
      <c r="I1307" s="9"/>
      <c r="J1307" s="8"/>
      <c r="K1307" s="8"/>
      <c r="L1307" s="31"/>
      <c r="O1307" s="9"/>
      <c r="P1307" s="9"/>
      <c r="Q1307" s="9"/>
      <c r="R1307" s="9"/>
      <c r="S1307" s="9"/>
      <c r="T1307" s="9"/>
      <c r="U1307" s="9"/>
    </row>
    <row r="1308" spans="1:22" x14ac:dyDescent="0.2">
      <c r="A1308" s="9"/>
      <c r="B1308" s="36"/>
      <c r="C1308" s="26"/>
      <c r="D1308" s="26"/>
      <c r="E1308" s="9"/>
      <c r="F1308" s="9"/>
      <c r="G1308" s="9"/>
      <c r="H1308" s="9"/>
      <c r="I1308" s="9"/>
      <c r="J1308" s="8"/>
      <c r="K1308" s="8"/>
      <c r="L1308" s="31"/>
      <c r="O1308" s="9"/>
      <c r="P1308" s="9"/>
      <c r="Q1308" s="9"/>
      <c r="R1308" s="9"/>
      <c r="S1308" s="9"/>
      <c r="T1308" s="9"/>
      <c r="U1308" s="9"/>
      <c r="V1308" s="5"/>
    </row>
    <row r="1309" spans="1:22" x14ac:dyDescent="0.2">
      <c r="A1309" s="5"/>
      <c r="B1309" s="14"/>
      <c r="C1309" s="37"/>
      <c r="D1309" s="17"/>
      <c r="E1309" s="5"/>
      <c r="F1309" s="5"/>
      <c r="G1309" s="5"/>
      <c r="H1309" s="5"/>
      <c r="I1309" s="5"/>
      <c r="J1309" s="2"/>
      <c r="K1309" s="2"/>
      <c r="L1309" s="31"/>
      <c r="N1309" s="9"/>
      <c r="P1309" s="5"/>
      <c r="Q1309" s="5"/>
      <c r="R1309" s="5"/>
      <c r="S1309" s="5"/>
      <c r="T1309" s="5"/>
      <c r="V1309" s="5"/>
    </row>
    <row r="1310" spans="1:22" x14ac:dyDescent="0.2">
      <c r="A1310" s="5"/>
      <c r="B1310" s="14"/>
      <c r="C1310" s="37"/>
      <c r="D1310" s="17"/>
      <c r="E1310" s="5"/>
      <c r="F1310" s="5"/>
      <c r="G1310" s="5"/>
      <c r="H1310" s="5"/>
      <c r="I1310" s="5"/>
      <c r="J1310" s="2"/>
      <c r="K1310" s="2"/>
      <c r="L1310" s="31"/>
      <c r="O1310" s="5"/>
      <c r="P1310" s="5"/>
      <c r="Q1310" s="5"/>
      <c r="R1310" s="5"/>
      <c r="S1310" s="5"/>
      <c r="T1310" s="5"/>
      <c r="V1310" s="5"/>
    </row>
    <row r="1311" spans="1:22" x14ac:dyDescent="0.2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2"/>
      <c r="L1311" s="31"/>
      <c r="N1311" s="9"/>
      <c r="P1311" s="5"/>
      <c r="Q1311" s="5"/>
      <c r="R1311" s="5"/>
      <c r="S1311" s="5"/>
      <c r="T1311" s="5"/>
    </row>
    <row r="1312" spans="1:22" x14ac:dyDescent="0.2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2"/>
      <c r="L1312" s="33"/>
      <c r="N1312" s="9"/>
      <c r="P1312" s="5"/>
      <c r="Q1312" s="5"/>
      <c r="R1312" s="5"/>
      <c r="S1312" s="5"/>
      <c r="T1312" s="5"/>
      <c r="U1312" s="9"/>
      <c r="V1312" s="5"/>
    </row>
    <row r="1313" spans="1:22" x14ac:dyDescent="0.2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2"/>
      <c r="L1313" s="31"/>
      <c r="O1313" s="5"/>
      <c r="P1313" s="5"/>
      <c r="Q1313" s="5"/>
      <c r="R1313" s="5"/>
      <c r="S1313" s="5"/>
      <c r="T1313" s="5"/>
    </row>
    <row r="1314" spans="1:22" x14ac:dyDescent="0.2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2"/>
      <c r="L1314" s="31"/>
      <c r="N1314" s="9"/>
      <c r="P1314" s="5"/>
      <c r="Q1314" s="5"/>
      <c r="R1314" s="5"/>
      <c r="S1314" s="5"/>
      <c r="T1314" s="5"/>
      <c r="U1314" s="9"/>
      <c r="V1314" s="5"/>
    </row>
    <row r="1315" spans="1:22" x14ac:dyDescent="0.2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2"/>
      <c r="L1315" s="31"/>
      <c r="N1315" s="9"/>
      <c r="P1315" s="5"/>
      <c r="Q1315" s="5"/>
      <c r="R1315" s="5"/>
      <c r="S1315" s="5"/>
      <c r="T1315" s="5"/>
      <c r="V1315" s="5"/>
    </row>
    <row r="1316" spans="1:22" x14ac:dyDescent="0.2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2"/>
      <c r="L1316" s="31"/>
      <c r="N1316" s="9"/>
      <c r="P1316" s="5"/>
      <c r="Q1316" s="5"/>
      <c r="R1316" s="5"/>
      <c r="S1316" s="5"/>
      <c r="T1316" s="5"/>
      <c r="V1316" s="5"/>
    </row>
    <row r="1317" spans="1:22" x14ac:dyDescent="0.2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2"/>
      <c r="L1317" s="31"/>
      <c r="N1317" s="9"/>
      <c r="P1317" s="5"/>
      <c r="Q1317" s="5"/>
      <c r="R1317" s="5"/>
      <c r="S1317" s="5"/>
      <c r="T1317" s="5"/>
      <c r="V1317" s="5"/>
    </row>
    <row r="1318" spans="1:22" x14ac:dyDescent="0.2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2"/>
      <c r="L1318" s="31"/>
      <c r="N1318" s="9"/>
      <c r="P1318" s="5"/>
      <c r="Q1318" s="5"/>
      <c r="R1318" s="5"/>
      <c r="S1318" s="5"/>
      <c r="T1318" s="5"/>
    </row>
    <row r="1319" spans="1:22" x14ac:dyDescent="0.2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2"/>
      <c r="L1319" s="33"/>
      <c r="N1319" s="9"/>
      <c r="P1319" s="5"/>
      <c r="Q1319" s="5"/>
      <c r="R1319" s="5"/>
      <c r="S1319" s="5"/>
      <c r="T1319" s="5"/>
      <c r="U1319" s="9"/>
      <c r="V1319" s="5"/>
    </row>
    <row r="1320" spans="1:22" x14ac:dyDescent="0.2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2"/>
      <c r="L1320" s="31"/>
      <c r="N1320" s="9"/>
      <c r="P1320" s="5"/>
      <c r="Q1320" s="5"/>
      <c r="R1320" s="5"/>
      <c r="S1320" s="5"/>
      <c r="T1320" s="5"/>
    </row>
    <row r="1321" spans="1:22" x14ac:dyDescent="0.2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2"/>
      <c r="L1321" s="33"/>
      <c r="O1321" s="5"/>
      <c r="P1321" s="5"/>
      <c r="Q1321" s="5"/>
      <c r="R1321" s="5"/>
      <c r="S1321" s="5"/>
      <c r="T1321" s="5"/>
      <c r="U1321" s="9"/>
    </row>
    <row r="1322" spans="1:22" x14ac:dyDescent="0.2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2"/>
      <c r="L1322" s="31"/>
      <c r="N1322" s="9"/>
      <c r="P1322" s="5"/>
      <c r="Q1322" s="5"/>
      <c r="R1322" s="5"/>
      <c r="S1322" s="5"/>
      <c r="T1322" s="5"/>
      <c r="U1322" s="9"/>
      <c r="V1322" s="5"/>
    </row>
    <row r="1323" spans="1:22" x14ac:dyDescent="0.2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2"/>
      <c r="L1323" s="31"/>
      <c r="N1323" s="9"/>
      <c r="P1323" s="5"/>
      <c r="Q1323" s="5"/>
      <c r="R1323" s="5"/>
      <c r="S1323" s="5"/>
      <c r="T1323" s="5"/>
    </row>
    <row r="1324" spans="1:22" x14ac:dyDescent="0.2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2"/>
      <c r="L1324" s="31"/>
      <c r="N1324" s="9"/>
      <c r="P1324" s="5"/>
      <c r="Q1324" s="5"/>
      <c r="R1324" s="5"/>
      <c r="S1324" s="5"/>
      <c r="T1324" s="5"/>
      <c r="U1324" s="9"/>
      <c r="V1324" s="5"/>
    </row>
    <row r="1325" spans="1:22" x14ac:dyDescent="0.2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2"/>
      <c r="L1325" s="31"/>
      <c r="N1325" s="9"/>
      <c r="P1325" s="5"/>
      <c r="Q1325" s="5"/>
      <c r="R1325" s="5"/>
      <c r="S1325" s="5"/>
      <c r="T1325" s="5"/>
      <c r="V1325" s="5"/>
    </row>
    <row r="1326" spans="1:22" x14ac:dyDescent="0.2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2"/>
      <c r="L1326" s="31"/>
      <c r="O1326" s="5"/>
      <c r="P1326" s="5"/>
      <c r="Q1326" s="5"/>
      <c r="R1326" s="5"/>
      <c r="S1326" s="5"/>
      <c r="T1326" s="5"/>
    </row>
    <row r="1327" spans="1:22" x14ac:dyDescent="0.2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2"/>
      <c r="L1327" s="31"/>
      <c r="N1327" s="9"/>
      <c r="P1327" s="5"/>
      <c r="Q1327" s="5"/>
      <c r="R1327" s="5"/>
      <c r="S1327" s="5"/>
      <c r="T1327" s="5"/>
      <c r="U1327" s="9"/>
      <c r="V1327" s="5"/>
    </row>
    <row r="1328" spans="1:22" x14ac:dyDescent="0.2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2"/>
      <c r="L1328" s="31"/>
      <c r="O1328" s="5"/>
      <c r="P1328" s="5"/>
      <c r="Q1328" s="5"/>
      <c r="R1328" s="5"/>
      <c r="S1328" s="5"/>
      <c r="T1328" s="5"/>
    </row>
    <row r="1329" spans="1:21" x14ac:dyDescent="0.2">
      <c r="A1329" s="9"/>
      <c r="B1329" s="36"/>
      <c r="C1329" s="26"/>
      <c r="D1329" s="26"/>
      <c r="E1329" s="9"/>
      <c r="F1329" s="9"/>
      <c r="G1329" s="9"/>
      <c r="H1329" s="9"/>
      <c r="I1329" s="9"/>
      <c r="J1329" s="8"/>
      <c r="K1329" s="8"/>
      <c r="L1329" s="31"/>
      <c r="O1329" s="9"/>
      <c r="P1329" s="9"/>
      <c r="Q1329" s="9"/>
      <c r="R1329" s="9"/>
      <c r="S1329" s="9"/>
      <c r="T1329" s="9"/>
      <c r="U1329" s="9"/>
    </row>
    <row r="1330" spans="1:21" x14ac:dyDescent="0.2">
      <c r="A1330" s="9"/>
      <c r="B1330" s="36"/>
      <c r="C1330" s="26"/>
      <c r="D1330" s="26"/>
      <c r="E1330" s="9"/>
      <c r="F1330" s="9"/>
      <c r="G1330" s="9"/>
      <c r="H1330" s="9"/>
      <c r="I1330" s="9"/>
      <c r="J1330" s="8"/>
      <c r="K1330" s="8"/>
      <c r="L1330" s="31"/>
      <c r="N1330" s="9"/>
      <c r="P1330" s="9"/>
      <c r="Q1330" s="9"/>
      <c r="R1330" s="9"/>
      <c r="S1330" s="9"/>
      <c r="T1330" s="9"/>
      <c r="U1330" s="9"/>
    </row>
  </sheetData>
  <sortState xmlns:xlrd2="http://schemas.microsoft.com/office/spreadsheetml/2017/richdata2" ref="X82:AX94">
    <sortCondition ref="X82:X94"/>
  </sortState>
  <mergeCells count="3">
    <mergeCell ref="AS1:AT1"/>
    <mergeCell ref="AU1:AV1"/>
    <mergeCell ref="AW1:AX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DBF61-1A84-C241-82A1-94F52B0D7199}">
  <dimension ref="A1:AQ207"/>
  <sheetViews>
    <sheetView tabSelected="1" workbookViewId="0">
      <pane ySplit="1" topLeftCell="A189" activePane="bottomLeft" state="frozen"/>
      <selection activeCell="J145" sqref="J145"/>
      <selection pane="bottomLeft" activeCell="A207" sqref="A207:V207"/>
    </sheetView>
  </sheetViews>
  <sheetFormatPr baseColWidth="10" defaultRowHeight="16" x14ac:dyDescent="0.2"/>
  <cols>
    <col min="1" max="1" width="3.6640625" customWidth="1"/>
    <col min="2" max="2" width="10.5" bestFit="1" customWidth="1"/>
    <col min="3" max="3" width="10" bestFit="1" customWidth="1"/>
    <col min="4" max="4" width="13.1640625" customWidth="1"/>
    <col min="5" max="6" width="5.6640625" customWidth="1"/>
    <col min="7" max="8" width="4.1640625" bestFit="1" customWidth="1"/>
    <col min="9" max="9" width="4.6640625" customWidth="1"/>
    <col min="10" max="10" width="17.6640625" bestFit="1" customWidth="1"/>
    <col min="11" max="11" width="18.1640625" bestFit="1" customWidth="1"/>
    <col min="12" max="12" width="5.1640625" style="3" customWidth="1"/>
    <col min="13" max="13" width="5" style="3" customWidth="1"/>
    <col min="14" max="14" width="5.6640625" style="3" customWidth="1"/>
    <col min="15" max="15" width="4.6640625" style="3" customWidth="1"/>
    <col min="16" max="16" width="5.6640625" style="3" customWidth="1"/>
    <col min="17" max="17" width="6.1640625" style="3" customWidth="1"/>
    <col min="18" max="18" width="6.6640625" style="3" customWidth="1"/>
    <col min="19" max="19" width="5.6640625" style="3" customWidth="1"/>
    <col min="20" max="20" width="4.6640625" style="3" customWidth="1"/>
    <col min="21" max="21" width="8.1640625" customWidth="1"/>
    <col min="22" max="22" width="4.83203125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7.33203125" bestFit="1" customWidth="1"/>
    <col min="43" max="43" width="4.6640625" bestFit="1" customWidth="1"/>
  </cols>
  <sheetData>
    <row r="1" spans="1:43" x14ac:dyDescent="0.2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x14ac:dyDescent="0.2">
      <c r="A2" s="5">
        <v>13</v>
      </c>
      <c r="B2" s="14">
        <v>45914</v>
      </c>
      <c r="C2" s="37" t="s">
        <v>548</v>
      </c>
      <c r="D2" s="17" t="s">
        <v>172</v>
      </c>
      <c r="E2" s="5" t="s">
        <v>91</v>
      </c>
      <c r="F2" s="5" t="s">
        <v>73</v>
      </c>
      <c r="G2" s="5">
        <v>86</v>
      </c>
      <c r="H2" s="5">
        <v>102</v>
      </c>
      <c r="I2" s="5">
        <v>4</v>
      </c>
      <c r="J2" s="2" t="s">
        <v>564</v>
      </c>
      <c r="K2" s="2" t="s">
        <v>17</v>
      </c>
      <c r="M2" s="3">
        <v>0</v>
      </c>
      <c r="N2" s="2">
        <v>0</v>
      </c>
      <c r="O2" s="2">
        <v>0</v>
      </c>
      <c r="P2" s="2">
        <v>0</v>
      </c>
      <c r="Q2" s="2">
        <v>0</v>
      </c>
      <c r="R2" s="31">
        <v>0</v>
      </c>
      <c r="S2" s="3">
        <v>0</v>
      </c>
      <c r="T2" s="9">
        <v>0</v>
      </c>
      <c r="U2" s="3" t="s">
        <v>122</v>
      </c>
      <c r="V2" s="3">
        <f>IF(M2=0,0,1)</f>
        <v>0</v>
      </c>
      <c r="W2" s="8"/>
      <c r="X2" s="2"/>
      <c r="Y2" s="2"/>
      <c r="Z2" s="1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25"/>
    </row>
    <row r="3" spans="1:43" x14ac:dyDescent="0.2">
      <c r="A3" s="5">
        <v>13</v>
      </c>
      <c r="B3" s="14">
        <v>45914</v>
      </c>
      <c r="C3" s="37" t="s">
        <v>548</v>
      </c>
      <c r="D3" s="17" t="s">
        <v>172</v>
      </c>
      <c r="E3" s="5" t="s">
        <v>91</v>
      </c>
      <c r="F3" s="5" t="s">
        <v>73</v>
      </c>
      <c r="G3" s="5">
        <v>86</v>
      </c>
      <c r="H3" s="5">
        <v>102</v>
      </c>
      <c r="I3">
        <v>5</v>
      </c>
      <c r="J3" t="s">
        <v>565</v>
      </c>
      <c r="K3" t="s">
        <v>117</v>
      </c>
      <c r="M3" s="3">
        <v>23</v>
      </c>
      <c r="N3">
        <v>6</v>
      </c>
      <c r="O3">
        <v>1</v>
      </c>
      <c r="P3">
        <v>0</v>
      </c>
      <c r="Q3">
        <v>0</v>
      </c>
      <c r="R3" s="3">
        <v>1</v>
      </c>
      <c r="S3" s="3">
        <v>4</v>
      </c>
      <c r="T3" s="3">
        <v>2</v>
      </c>
      <c r="U3" s="3" t="s">
        <v>122</v>
      </c>
      <c r="V3" s="3">
        <f t="shared" ref="V3:V66" si="0">IF(M3=0,0,1)</f>
        <v>1</v>
      </c>
    </row>
    <row r="4" spans="1:43" x14ac:dyDescent="0.2">
      <c r="A4" s="5">
        <v>13</v>
      </c>
      <c r="B4" s="14">
        <v>45914</v>
      </c>
      <c r="C4" s="37" t="s">
        <v>548</v>
      </c>
      <c r="D4" s="17" t="s">
        <v>172</v>
      </c>
      <c r="E4" s="5" t="s">
        <v>91</v>
      </c>
      <c r="F4" s="5" t="s">
        <v>73</v>
      </c>
      <c r="G4" s="5">
        <v>86</v>
      </c>
      <c r="H4" s="5">
        <v>102</v>
      </c>
      <c r="I4">
        <v>7</v>
      </c>
      <c r="J4" t="s">
        <v>566</v>
      </c>
      <c r="K4" t="s">
        <v>549</v>
      </c>
      <c r="M4" s="3">
        <v>25</v>
      </c>
      <c r="N4">
        <v>14</v>
      </c>
      <c r="O4">
        <v>4</v>
      </c>
      <c r="P4">
        <v>0</v>
      </c>
      <c r="Q4">
        <v>0</v>
      </c>
      <c r="R4" s="3">
        <v>4</v>
      </c>
      <c r="S4" s="3">
        <v>6</v>
      </c>
      <c r="T4" s="3">
        <v>2</v>
      </c>
      <c r="U4" s="3" t="s">
        <v>122</v>
      </c>
      <c r="V4" s="3">
        <f t="shared" si="0"/>
        <v>1</v>
      </c>
    </row>
    <row r="5" spans="1:43" x14ac:dyDescent="0.2">
      <c r="A5" s="5">
        <v>13</v>
      </c>
      <c r="B5" s="14">
        <v>45914</v>
      </c>
      <c r="C5" s="37" t="s">
        <v>548</v>
      </c>
      <c r="D5" s="17" t="s">
        <v>172</v>
      </c>
      <c r="E5" s="5" t="s">
        <v>91</v>
      </c>
      <c r="F5" s="5" t="s">
        <v>73</v>
      </c>
      <c r="G5" s="5">
        <v>86</v>
      </c>
      <c r="H5" s="5">
        <v>102</v>
      </c>
      <c r="I5">
        <v>9</v>
      </c>
      <c r="J5" t="s">
        <v>512</v>
      </c>
      <c r="K5" t="s">
        <v>129</v>
      </c>
      <c r="L5" s="3">
        <v>1</v>
      </c>
      <c r="M5" s="3">
        <v>28</v>
      </c>
      <c r="N5">
        <v>15</v>
      </c>
      <c r="O5">
        <v>4</v>
      </c>
      <c r="P5">
        <v>0</v>
      </c>
      <c r="Q5">
        <v>0</v>
      </c>
      <c r="R5" s="3">
        <v>4</v>
      </c>
      <c r="S5" s="3">
        <v>7</v>
      </c>
      <c r="T5" s="3">
        <v>5</v>
      </c>
      <c r="U5" s="3" t="s">
        <v>122</v>
      </c>
      <c r="V5" s="3">
        <f t="shared" si="0"/>
        <v>1</v>
      </c>
    </row>
    <row r="6" spans="1:43" x14ac:dyDescent="0.2">
      <c r="A6" s="5">
        <v>13</v>
      </c>
      <c r="B6" s="14">
        <v>45914</v>
      </c>
      <c r="C6" s="37" t="s">
        <v>548</v>
      </c>
      <c r="D6" s="17" t="s">
        <v>172</v>
      </c>
      <c r="E6" s="5" t="s">
        <v>91</v>
      </c>
      <c r="F6" s="5" t="s">
        <v>73</v>
      </c>
      <c r="G6" s="5">
        <v>86</v>
      </c>
      <c r="H6" s="5">
        <v>102</v>
      </c>
      <c r="I6">
        <v>10</v>
      </c>
      <c r="J6" t="s">
        <v>404</v>
      </c>
      <c r="K6" t="s">
        <v>550</v>
      </c>
      <c r="L6" s="3">
        <v>1</v>
      </c>
      <c r="M6" s="3">
        <v>24</v>
      </c>
      <c r="N6">
        <v>5</v>
      </c>
      <c r="O6">
        <v>2</v>
      </c>
      <c r="P6">
        <v>0</v>
      </c>
      <c r="Q6">
        <v>0</v>
      </c>
      <c r="R6" s="3">
        <v>2</v>
      </c>
      <c r="S6" s="3">
        <v>1</v>
      </c>
      <c r="T6" s="3">
        <v>4</v>
      </c>
      <c r="U6" s="3" t="s">
        <v>122</v>
      </c>
      <c r="V6" s="3">
        <f t="shared" si="0"/>
        <v>1</v>
      </c>
    </row>
    <row r="7" spans="1:43" x14ac:dyDescent="0.2">
      <c r="A7" s="5">
        <v>13</v>
      </c>
      <c r="B7" s="14">
        <v>45914</v>
      </c>
      <c r="C7" s="37" t="s">
        <v>548</v>
      </c>
      <c r="D7" s="17" t="s">
        <v>172</v>
      </c>
      <c r="E7" s="5" t="s">
        <v>91</v>
      </c>
      <c r="F7" s="5" t="s">
        <v>73</v>
      </c>
      <c r="G7" s="5">
        <v>86</v>
      </c>
      <c r="H7" s="5">
        <v>102</v>
      </c>
      <c r="I7">
        <v>11</v>
      </c>
      <c r="J7" t="s">
        <v>567</v>
      </c>
      <c r="K7" t="s">
        <v>551</v>
      </c>
      <c r="M7" s="3">
        <v>21</v>
      </c>
      <c r="N7">
        <v>18</v>
      </c>
      <c r="O7">
        <v>7</v>
      </c>
      <c r="P7">
        <v>1</v>
      </c>
      <c r="Q7">
        <v>1</v>
      </c>
      <c r="R7" s="3">
        <v>5</v>
      </c>
      <c r="S7" s="3">
        <v>3</v>
      </c>
      <c r="T7" s="3">
        <v>3</v>
      </c>
      <c r="U7" s="3" t="s">
        <v>122</v>
      </c>
      <c r="V7" s="3">
        <f t="shared" si="0"/>
        <v>1</v>
      </c>
    </row>
    <row r="8" spans="1:43" x14ac:dyDescent="0.2">
      <c r="A8" s="5">
        <v>13</v>
      </c>
      <c r="B8" s="14">
        <v>45914</v>
      </c>
      <c r="C8" s="37" t="s">
        <v>548</v>
      </c>
      <c r="D8" s="17" t="s">
        <v>172</v>
      </c>
      <c r="E8" s="5" t="s">
        <v>91</v>
      </c>
      <c r="F8" s="5" t="s">
        <v>73</v>
      </c>
      <c r="G8" s="5">
        <v>86</v>
      </c>
      <c r="H8" s="5">
        <v>102</v>
      </c>
      <c r="I8">
        <v>12</v>
      </c>
      <c r="J8" t="s">
        <v>568</v>
      </c>
      <c r="K8" t="s">
        <v>552</v>
      </c>
      <c r="L8" s="3">
        <v>1</v>
      </c>
      <c r="M8" s="3">
        <v>25</v>
      </c>
      <c r="N8">
        <v>2</v>
      </c>
      <c r="O8">
        <v>1</v>
      </c>
      <c r="P8">
        <v>0</v>
      </c>
      <c r="Q8">
        <v>0</v>
      </c>
      <c r="R8" s="3">
        <v>1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 x14ac:dyDescent="0.2">
      <c r="A9" s="5">
        <v>13</v>
      </c>
      <c r="B9" s="14">
        <v>45914</v>
      </c>
      <c r="C9" s="37" t="s">
        <v>548</v>
      </c>
      <c r="D9" s="17" t="s">
        <v>172</v>
      </c>
      <c r="E9" s="5" t="s">
        <v>91</v>
      </c>
      <c r="F9" s="5" t="s">
        <v>73</v>
      </c>
      <c r="G9" s="5">
        <v>86</v>
      </c>
      <c r="H9" s="5">
        <v>102</v>
      </c>
      <c r="I9">
        <v>13</v>
      </c>
      <c r="J9" t="s">
        <v>569</v>
      </c>
      <c r="K9" t="s">
        <v>165</v>
      </c>
      <c r="L9" s="3">
        <v>1</v>
      </c>
      <c r="M9" s="3">
        <v>29</v>
      </c>
      <c r="N9">
        <v>19</v>
      </c>
      <c r="O9">
        <v>7</v>
      </c>
      <c r="P9">
        <v>3</v>
      </c>
      <c r="Q9">
        <v>0</v>
      </c>
      <c r="R9" s="3">
        <v>4</v>
      </c>
      <c r="S9" s="3">
        <v>2</v>
      </c>
      <c r="T9" s="3">
        <v>5</v>
      </c>
      <c r="U9" s="3" t="s">
        <v>122</v>
      </c>
      <c r="V9" s="3">
        <f t="shared" si="0"/>
        <v>1</v>
      </c>
    </row>
    <row r="10" spans="1:43" x14ac:dyDescent="0.2">
      <c r="A10" s="5">
        <v>13</v>
      </c>
      <c r="B10" s="14">
        <v>45914</v>
      </c>
      <c r="C10" s="37" t="s">
        <v>548</v>
      </c>
      <c r="D10" s="17" t="s">
        <v>172</v>
      </c>
      <c r="E10" s="5" t="s">
        <v>91</v>
      </c>
      <c r="F10" s="5" t="s">
        <v>73</v>
      </c>
      <c r="G10" s="5">
        <v>86</v>
      </c>
      <c r="H10" s="5">
        <v>102</v>
      </c>
      <c r="I10">
        <v>14</v>
      </c>
      <c r="J10" t="s">
        <v>570</v>
      </c>
      <c r="K10" t="s">
        <v>553</v>
      </c>
      <c r="L10" s="3">
        <v>1</v>
      </c>
      <c r="M10" s="3">
        <v>19</v>
      </c>
      <c r="N10">
        <v>4</v>
      </c>
      <c r="O10">
        <v>2</v>
      </c>
      <c r="P10">
        <v>0</v>
      </c>
      <c r="Q10">
        <v>0</v>
      </c>
      <c r="R10" s="3">
        <v>2</v>
      </c>
      <c r="S10" s="3">
        <v>0</v>
      </c>
      <c r="T10" s="3">
        <v>4</v>
      </c>
      <c r="U10" s="3" t="s">
        <v>122</v>
      </c>
      <c r="V10" s="3">
        <f t="shared" si="0"/>
        <v>1</v>
      </c>
    </row>
    <row r="11" spans="1:43" x14ac:dyDescent="0.2">
      <c r="A11" s="5">
        <v>13</v>
      </c>
      <c r="B11" s="14">
        <v>45914</v>
      </c>
      <c r="C11" s="37" t="s">
        <v>548</v>
      </c>
      <c r="D11" s="17" t="s">
        <v>172</v>
      </c>
      <c r="E11" s="5" t="s">
        <v>91</v>
      </c>
      <c r="F11" s="5" t="s">
        <v>73</v>
      </c>
      <c r="G11" s="5">
        <v>86</v>
      </c>
      <c r="H11" s="5">
        <v>102</v>
      </c>
      <c r="I11">
        <v>15</v>
      </c>
      <c r="J11" t="s">
        <v>571</v>
      </c>
      <c r="K11" t="s">
        <v>554</v>
      </c>
      <c r="M11" s="3">
        <v>6</v>
      </c>
      <c r="N11">
        <v>3</v>
      </c>
      <c r="O11">
        <v>1</v>
      </c>
      <c r="P11">
        <v>1</v>
      </c>
      <c r="Q11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 x14ac:dyDescent="0.2">
      <c r="A12" s="5">
        <v>13</v>
      </c>
      <c r="B12" s="14">
        <v>45914</v>
      </c>
      <c r="C12" s="37" t="s">
        <v>172</v>
      </c>
      <c r="D12" s="37" t="s">
        <v>548</v>
      </c>
      <c r="E12" s="5" t="s">
        <v>90</v>
      </c>
      <c r="F12" s="5" t="s">
        <v>72</v>
      </c>
      <c r="G12" s="5">
        <v>102</v>
      </c>
      <c r="H12" s="5">
        <v>86</v>
      </c>
      <c r="I12">
        <v>4</v>
      </c>
      <c r="J12" t="s">
        <v>572</v>
      </c>
      <c r="K12" t="s">
        <v>555</v>
      </c>
      <c r="M12" s="3">
        <v>18</v>
      </c>
      <c r="N12">
        <v>17</v>
      </c>
      <c r="O12">
        <v>4</v>
      </c>
      <c r="P12">
        <v>0</v>
      </c>
      <c r="Q12">
        <v>0</v>
      </c>
      <c r="R12" s="3">
        <v>4</v>
      </c>
      <c r="S12" s="3">
        <v>9</v>
      </c>
      <c r="T12" s="3">
        <v>4</v>
      </c>
      <c r="U12" s="3" t="s">
        <v>122</v>
      </c>
      <c r="V12" s="3">
        <f t="shared" si="0"/>
        <v>1</v>
      </c>
    </row>
    <row r="13" spans="1:43" x14ac:dyDescent="0.2">
      <c r="A13" s="5">
        <v>13</v>
      </c>
      <c r="B13" s="14">
        <v>45914</v>
      </c>
      <c r="C13" s="37" t="s">
        <v>172</v>
      </c>
      <c r="D13" s="37" t="s">
        <v>548</v>
      </c>
      <c r="E13" s="5" t="s">
        <v>90</v>
      </c>
      <c r="F13" s="5" t="s">
        <v>72</v>
      </c>
      <c r="G13" s="5">
        <v>102</v>
      </c>
      <c r="H13" s="5">
        <v>86</v>
      </c>
      <c r="I13">
        <v>5</v>
      </c>
      <c r="J13" t="s">
        <v>573</v>
      </c>
      <c r="K13" t="s">
        <v>556</v>
      </c>
      <c r="M13" s="3">
        <v>4</v>
      </c>
      <c r="N13">
        <v>0</v>
      </c>
      <c r="O13">
        <v>0</v>
      </c>
      <c r="P13">
        <v>0</v>
      </c>
      <c r="Q13">
        <v>0</v>
      </c>
      <c r="R13" s="3">
        <v>0</v>
      </c>
      <c r="S13" s="3">
        <v>0</v>
      </c>
      <c r="T13" s="3">
        <v>0</v>
      </c>
      <c r="U13" s="3" t="s">
        <v>122</v>
      </c>
      <c r="V13" s="3">
        <f t="shared" si="0"/>
        <v>1</v>
      </c>
    </row>
    <row r="14" spans="1:43" x14ac:dyDescent="0.2">
      <c r="A14" s="5">
        <v>13</v>
      </c>
      <c r="B14" s="14">
        <v>45914</v>
      </c>
      <c r="C14" s="37" t="s">
        <v>172</v>
      </c>
      <c r="D14" s="37" t="s">
        <v>548</v>
      </c>
      <c r="E14" s="5" t="s">
        <v>90</v>
      </c>
      <c r="F14" s="5" t="s">
        <v>72</v>
      </c>
      <c r="G14" s="5">
        <v>102</v>
      </c>
      <c r="H14" s="5">
        <v>86</v>
      </c>
      <c r="I14">
        <v>6</v>
      </c>
      <c r="J14" t="s">
        <v>574</v>
      </c>
      <c r="K14" t="s">
        <v>58</v>
      </c>
      <c r="L14" s="3">
        <v>1</v>
      </c>
      <c r="M14" s="3">
        <v>29</v>
      </c>
      <c r="N14">
        <v>23</v>
      </c>
      <c r="O14">
        <v>6</v>
      </c>
      <c r="P14">
        <v>2</v>
      </c>
      <c r="Q14">
        <v>0</v>
      </c>
      <c r="R14" s="3">
        <v>4</v>
      </c>
      <c r="S14" s="3">
        <v>9</v>
      </c>
      <c r="T14" s="3">
        <v>4</v>
      </c>
      <c r="U14" s="3" t="s">
        <v>122</v>
      </c>
      <c r="V14" s="3">
        <f t="shared" si="0"/>
        <v>1</v>
      </c>
    </row>
    <row r="15" spans="1:43" x14ac:dyDescent="0.2">
      <c r="A15" s="5">
        <v>13</v>
      </c>
      <c r="B15" s="14">
        <v>45914</v>
      </c>
      <c r="C15" s="37" t="s">
        <v>172</v>
      </c>
      <c r="D15" s="37" t="s">
        <v>548</v>
      </c>
      <c r="E15" s="5" t="s">
        <v>90</v>
      </c>
      <c r="F15" s="5" t="s">
        <v>72</v>
      </c>
      <c r="G15" s="5">
        <v>102</v>
      </c>
      <c r="H15" s="5">
        <v>86</v>
      </c>
      <c r="I15">
        <v>7</v>
      </c>
      <c r="J15" t="s">
        <v>575</v>
      </c>
      <c r="K15" t="s">
        <v>17</v>
      </c>
      <c r="L15" s="3">
        <v>1</v>
      </c>
      <c r="M15" s="3">
        <v>24</v>
      </c>
      <c r="N15">
        <v>15</v>
      </c>
      <c r="O15">
        <v>5</v>
      </c>
      <c r="P15">
        <v>4</v>
      </c>
      <c r="Q15">
        <v>0</v>
      </c>
      <c r="R15" s="3">
        <v>1</v>
      </c>
      <c r="S15" s="3">
        <v>1</v>
      </c>
      <c r="T15" s="3">
        <v>4</v>
      </c>
      <c r="U15" s="3" t="s">
        <v>122</v>
      </c>
      <c r="V15" s="3">
        <f t="shared" si="0"/>
        <v>1</v>
      </c>
    </row>
    <row r="16" spans="1:43" x14ac:dyDescent="0.2">
      <c r="A16" s="5">
        <v>13</v>
      </c>
      <c r="B16" s="14">
        <v>45914</v>
      </c>
      <c r="C16" s="37" t="s">
        <v>172</v>
      </c>
      <c r="D16" s="37" t="s">
        <v>548</v>
      </c>
      <c r="E16" s="5" t="s">
        <v>90</v>
      </c>
      <c r="F16" s="5" t="s">
        <v>72</v>
      </c>
      <c r="G16" s="5">
        <v>102</v>
      </c>
      <c r="H16" s="5">
        <v>86</v>
      </c>
      <c r="I16">
        <v>8</v>
      </c>
      <c r="J16" t="s">
        <v>576</v>
      </c>
      <c r="K16" t="s">
        <v>557</v>
      </c>
      <c r="M16" s="3">
        <v>4</v>
      </c>
      <c r="N16">
        <v>0</v>
      </c>
      <c r="O16">
        <v>0</v>
      </c>
      <c r="P16">
        <v>0</v>
      </c>
      <c r="Q16">
        <v>0</v>
      </c>
      <c r="R16" s="3">
        <v>0</v>
      </c>
      <c r="S16" s="3">
        <v>0</v>
      </c>
      <c r="T16" s="3">
        <v>0</v>
      </c>
      <c r="U16" s="3" t="s">
        <v>122</v>
      </c>
      <c r="V16" s="3">
        <f t="shared" si="0"/>
        <v>1</v>
      </c>
    </row>
    <row r="17" spans="1:22" x14ac:dyDescent="0.2">
      <c r="A17" s="5">
        <v>13</v>
      </c>
      <c r="B17" s="14">
        <v>45914</v>
      </c>
      <c r="C17" s="37" t="s">
        <v>172</v>
      </c>
      <c r="D17" s="37" t="s">
        <v>548</v>
      </c>
      <c r="E17" s="5" t="s">
        <v>90</v>
      </c>
      <c r="F17" s="5" t="s">
        <v>72</v>
      </c>
      <c r="G17" s="5">
        <v>102</v>
      </c>
      <c r="H17" s="5">
        <v>86</v>
      </c>
      <c r="I17">
        <v>9</v>
      </c>
      <c r="J17" t="s">
        <v>21</v>
      </c>
      <c r="K17" t="s">
        <v>558</v>
      </c>
      <c r="M17" s="3">
        <v>12</v>
      </c>
      <c r="N17">
        <v>0</v>
      </c>
      <c r="O17">
        <v>0</v>
      </c>
      <c r="P17">
        <v>0</v>
      </c>
      <c r="Q17">
        <v>0</v>
      </c>
      <c r="R17" s="3">
        <v>0</v>
      </c>
      <c r="S17" s="3">
        <v>0</v>
      </c>
      <c r="T17" s="3">
        <v>2</v>
      </c>
      <c r="U17" s="3" t="s">
        <v>122</v>
      </c>
      <c r="V17" s="3">
        <f t="shared" si="0"/>
        <v>1</v>
      </c>
    </row>
    <row r="18" spans="1:22" x14ac:dyDescent="0.2">
      <c r="A18" s="5">
        <v>13</v>
      </c>
      <c r="B18" s="14">
        <v>45914</v>
      </c>
      <c r="C18" s="37" t="s">
        <v>172</v>
      </c>
      <c r="D18" s="37" t="s">
        <v>548</v>
      </c>
      <c r="E18" s="5" t="s">
        <v>90</v>
      </c>
      <c r="F18" s="5" t="s">
        <v>72</v>
      </c>
      <c r="G18" s="5">
        <v>102</v>
      </c>
      <c r="H18" s="5">
        <v>86</v>
      </c>
      <c r="I18">
        <v>10</v>
      </c>
      <c r="J18" t="s">
        <v>577</v>
      </c>
      <c r="K18" t="s">
        <v>559</v>
      </c>
      <c r="L18" s="3">
        <v>1</v>
      </c>
      <c r="M18" s="3">
        <v>26</v>
      </c>
      <c r="N18">
        <v>16</v>
      </c>
      <c r="O18">
        <v>7</v>
      </c>
      <c r="P18">
        <v>1</v>
      </c>
      <c r="Q18">
        <v>1</v>
      </c>
      <c r="R18" s="3">
        <v>5</v>
      </c>
      <c r="S18" s="3">
        <v>1</v>
      </c>
      <c r="T18" s="3">
        <v>4</v>
      </c>
      <c r="U18" s="3" t="s">
        <v>122</v>
      </c>
      <c r="V18" s="3">
        <f t="shared" si="0"/>
        <v>1</v>
      </c>
    </row>
    <row r="19" spans="1:22" x14ac:dyDescent="0.2">
      <c r="A19" s="5">
        <v>13</v>
      </c>
      <c r="B19" s="14">
        <v>45914</v>
      </c>
      <c r="C19" s="37" t="s">
        <v>172</v>
      </c>
      <c r="D19" s="37" t="s">
        <v>548</v>
      </c>
      <c r="E19" s="5" t="s">
        <v>90</v>
      </c>
      <c r="F19" s="5" t="s">
        <v>72</v>
      </c>
      <c r="G19" s="5">
        <v>102</v>
      </c>
      <c r="H19" s="5">
        <v>86</v>
      </c>
      <c r="I19">
        <v>11</v>
      </c>
      <c r="J19" t="s">
        <v>578</v>
      </c>
      <c r="K19" t="s">
        <v>560</v>
      </c>
      <c r="L19" s="3">
        <v>1</v>
      </c>
      <c r="M19" s="3">
        <v>13</v>
      </c>
      <c r="N19">
        <v>6</v>
      </c>
      <c r="O19">
        <v>3</v>
      </c>
      <c r="P19">
        <v>0</v>
      </c>
      <c r="Q19">
        <v>1</v>
      </c>
      <c r="R19" s="3">
        <v>2</v>
      </c>
      <c r="S19" s="3">
        <v>0</v>
      </c>
      <c r="T19" s="3">
        <v>5</v>
      </c>
      <c r="U19" s="3" t="s">
        <v>122</v>
      </c>
      <c r="V19" s="3">
        <f t="shared" si="0"/>
        <v>1</v>
      </c>
    </row>
    <row r="20" spans="1:22" x14ac:dyDescent="0.2">
      <c r="A20" s="5">
        <v>13</v>
      </c>
      <c r="B20" s="14">
        <v>45914</v>
      </c>
      <c r="C20" s="37" t="s">
        <v>172</v>
      </c>
      <c r="D20" s="37" t="s">
        <v>548</v>
      </c>
      <c r="E20" s="5" t="s">
        <v>90</v>
      </c>
      <c r="F20" s="5" t="s">
        <v>72</v>
      </c>
      <c r="G20" s="5">
        <v>102</v>
      </c>
      <c r="H20" s="5">
        <v>86</v>
      </c>
      <c r="I20">
        <v>12</v>
      </c>
      <c r="J20" t="s">
        <v>579</v>
      </c>
      <c r="K20" t="s">
        <v>113</v>
      </c>
      <c r="M20" s="3">
        <v>11</v>
      </c>
      <c r="N20">
        <v>3</v>
      </c>
      <c r="O20">
        <v>1</v>
      </c>
      <c r="P20">
        <v>0</v>
      </c>
      <c r="Q20">
        <v>0</v>
      </c>
      <c r="R20" s="3">
        <v>1</v>
      </c>
      <c r="S20" s="3">
        <v>1</v>
      </c>
      <c r="T20" s="3">
        <v>1</v>
      </c>
      <c r="U20" s="3" t="s">
        <v>122</v>
      </c>
      <c r="V20" s="3">
        <f t="shared" si="0"/>
        <v>1</v>
      </c>
    </row>
    <row r="21" spans="1:22" x14ac:dyDescent="0.2">
      <c r="A21" s="5">
        <v>13</v>
      </c>
      <c r="B21" s="14">
        <v>45914</v>
      </c>
      <c r="C21" s="37" t="s">
        <v>172</v>
      </c>
      <c r="D21" s="37" t="s">
        <v>548</v>
      </c>
      <c r="E21" s="5" t="s">
        <v>90</v>
      </c>
      <c r="F21" s="5" t="s">
        <v>72</v>
      </c>
      <c r="G21" s="5">
        <v>102</v>
      </c>
      <c r="H21" s="5">
        <v>86</v>
      </c>
      <c r="I21">
        <v>13</v>
      </c>
      <c r="J21" t="s">
        <v>580</v>
      </c>
      <c r="K21" t="s">
        <v>561</v>
      </c>
      <c r="L21" s="3">
        <v>1</v>
      </c>
      <c r="M21" s="3">
        <v>21</v>
      </c>
      <c r="N21">
        <v>2</v>
      </c>
      <c r="O21">
        <v>1</v>
      </c>
      <c r="P21">
        <v>0</v>
      </c>
      <c r="Q21">
        <v>1</v>
      </c>
      <c r="R21" s="3">
        <v>0</v>
      </c>
      <c r="S21" s="3">
        <v>0</v>
      </c>
      <c r="T21" s="3">
        <v>3</v>
      </c>
      <c r="U21" s="3" t="s">
        <v>122</v>
      </c>
      <c r="V21" s="3">
        <f t="shared" si="0"/>
        <v>1</v>
      </c>
    </row>
    <row r="22" spans="1:22" x14ac:dyDescent="0.2">
      <c r="A22" s="5">
        <v>13</v>
      </c>
      <c r="B22" s="14">
        <v>45914</v>
      </c>
      <c r="C22" s="37" t="s">
        <v>172</v>
      </c>
      <c r="D22" s="37" t="s">
        <v>548</v>
      </c>
      <c r="E22" s="5" t="s">
        <v>90</v>
      </c>
      <c r="F22" s="5" t="s">
        <v>72</v>
      </c>
      <c r="G22" s="5">
        <v>102</v>
      </c>
      <c r="H22" s="5">
        <v>86</v>
      </c>
      <c r="I22">
        <v>14</v>
      </c>
      <c r="J22" t="s">
        <v>581</v>
      </c>
      <c r="K22" t="s">
        <v>562</v>
      </c>
      <c r="M22" s="3">
        <v>17</v>
      </c>
      <c r="N22">
        <v>12</v>
      </c>
      <c r="O22">
        <v>2</v>
      </c>
      <c r="P22">
        <v>0</v>
      </c>
      <c r="Q22">
        <v>1</v>
      </c>
      <c r="R22" s="3">
        <v>1</v>
      </c>
      <c r="S22" s="3">
        <v>8</v>
      </c>
      <c r="T22" s="3">
        <v>1</v>
      </c>
      <c r="U22" s="3" t="s">
        <v>122</v>
      </c>
      <c r="V22" s="3">
        <f t="shared" si="0"/>
        <v>1</v>
      </c>
    </row>
    <row r="23" spans="1:22" x14ac:dyDescent="0.2">
      <c r="A23" s="5">
        <v>13</v>
      </c>
      <c r="B23" s="14">
        <v>45914</v>
      </c>
      <c r="C23" s="37" t="s">
        <v>172</v>
      </c>
      <c r="D23" s="37" t="s">
        <v>548</v>
      </c>
      <c r="E23" s="5" t="s">
        <v>90</v>
      </c>
      <c r="F23" s="5" t="s">
        <v>72</v>
      </c>
      <c r="G23" s="5">
        <v>102</v>
      </c>
      <c r="H23" s="5">
        <v>86</v>
      </c>
      <c r="I23">
        <v>15</v>
      </c>
      <c r="J23" t="s">
        <v>582</v>
      </c>
      <c r="K23" t="s">
        <v>563</v>
      </c>
      <c r="M23" s="3">
        <v>21</v>
      </c>
      <c r="N23">
        <v>8</v>
      </c>
      <c r="O23">
        <v>4</v>
      </c>
      <c r="P23">
        <v>0</v>
      </c>
      <c r="Q23">
        <v>0</v>
      </c>
      <c r="R23" s="3">
        <v>4</v>
      </c>
      <c r="S23" s="3">
        <v>0</v>
      </c>
      <c r="T23" s="3">
        <v>2</v>
      </c>
      <c r="U23" s="3" t="s">
        <v>122</v>
      </c>
      <c r="V23" s="3">
        <f t="shared" si="0"/>
        <v>1</v>
      </c>
    </row>
    <row r="24" spans="1:22" x14ac:dyDescent="0.2">
      <c r="A24" s="5">
        <v>14</v>
      </c>
      <c r="B24" s="14">
        <v>45914</v>
      </c>
      <c r="C24" s="37" t="s">
        <v>148</v>
      </c>
      <c r="D24" s="37" t="s">
        <v>149</v>
      </c>
      <c r="E24" s="5" t="s">
        <v>91</v>
      </c>
      <c r="F24" s="5" t="s">
        <v>72</v>
      </c>
      <c r="G24" s="5">
        <v>102</v>
      </c>
      <c r="H24" s="5">
        <v>76</v>
      </c>
      <c r="I24">
        <v>4</v>
      </c>
      <c r="J24" t="s">
        <v>595</v>
      </c>
      <c r="K24" t="s">
        <v>11</v>
      </c>
      <c r="M24" s="3">
        <v>22</v>
      </c>
      <c r="N24">
        <v>18</v>
      </c>
      <c r="O24">
        <v>7</v>
      </c>
      <c r="P24">
        <v>0</v>
      </c>
      <c r="Q24">
        <v>7</v>
      </c>
      <c r="R24" s="3">
        <v>0</v>
      </c>
      <c r="S24" s="3">
        <v>4</v>
      </c>
      <c r="T24" s="3">
        <v>1</v>
      </c>
      <c r="U24" s="3" t="s">
        <v>122</v>
      </c>
      <c r="V24" s="3">
        <f t="shared" si="0"/>
        <v>1</v>
      </c>
    </row>
    <row r="25" spans="1:22" x14ac:dyDescent="0.2">
      <c r="A25" s="5">
        <v>14</v>
      </c>
      <c r="B25" s="14">
        <v>45914</v>
      </c>
      <c r="C25" s="37" t="s">
        <v>148</v>
      </c>
      <c r="D25" s="37" t="s">
        <v>149</v>
      </c>
      <c r="E25" s="5" t="s">
        <v>91</v>
      </c>
      <c r="F25" s="5" t="s">
        <v>72</v>
      </c>
      <c r="G25" s="5">
        <v>102</v>
      </c>
      <c r="H25" s="5">
        <v>76</v>
      </c>
      <c r="I25">
        <v>5</v>
      </c>
      <c r="J25" t="s">
        <v>596</v>
      </c>
      <c r="K25" t="s">
        <v>17</v>
      </c>
      <c r="M25" s="3">
        <v>9</v>
      </c>
      <c r="N25">
        <v>3</v>
      </c>
      <c r="O25">
        <v>1</v>
      </c>
      <c r="P25">
        <v>0</v>
      </c>
      <c r="Q25">
        <v>0</v>
      </c>
      <c r="R25" s="3">
        <v>1</v>
      </c>
      <c r="S25" s="3">
        <v>1</v>
      </c>
      <c r="T25" s="3">
        <v>2</v>
      </c>
      <c r="U25" s="3" t="s">
        <v>122</v>
      </c>
      <c r="V25" s="3">
        <f t="shared" si="0"/>
        <v>1</v>
      </c>
    </row>
    <row r="26" spans="1:22" x14ac:dyDescent="0.2">
      <c r="A26" s="5">
        <v>14</v>
      </c>
      <c r="B26" s="14">
        <v>45914</v>
      </c>
      <c r="C26" s="37" t="s">
        <v>148</v>
      </c>
      <c r="D26" s="37" t="s">
        <v>149</v>
      </c>
      <c r="E26" s="5" t="s">
        <v>91</v>
      </c>
      <c r="F26" s="5" t="s">
        <v>72</v>
      </c>
      <c r="G26" s="5">
        <v>102</v>
      </c>
      <c r="H26" s="5">
        <v>76</v>
      </c>
      <c r="I26">
        <v>6</v>
      </c>
      <c r="J26" t="s">
        <v>597</v>
      </c>
      <c r="K26" t="s">
        <v>583</v>
      </c>
      <c r="L26" s="3">
        <v>1</v>
      </c>
      <c r="M26" s="3">
        <v>20</v>
      </c>
      <c r="N26">
        <v>15</v>
      </c>
      <c r="O26">
        <v>6</v>
      </c>
      <c r="P26">
        <v>1</v>
      </c>
      <c r="Q26">
        <v>3</v>
      </c>
      <c r="R26" s="3">
        <v>2</v>
      </c>
      <c r="S26" s="3">
        <v>2</v>
      </c>
      <c r="T26" s="3">
        <v>1</v>
      </c>
      <c r="U26" s="3" t="s">
        <v>122</v>
      </c>
      <c r="V26" s="3">
        <f t="shared" si="0"/>
        <v>1</v>
      </c>
    </row>
    <row r="27" spans="1:22" x14ac:dyDescent="0.2">
      <c r="A27" s="5">
        <v>14</v>
      </c>
      <c r="B27" s="14">
        <v>45914</v>
      </c>
      <c r="C27" s="37" t="s">
        <v>148</v>
      </c>
      <c r="D27" s="37" t="s">
        <v>149</v>
      </c>
      <c r="E27" s="5" t="s">
        <v>91</v>
      </c>
      <c r="F27" s="5" t="s">
        <v>72</v>
      </c>
      <c r="G27" s="5">
        <v>102</v>
      </c>
      <c r="H27" s="5">
        <v>76</v>
      </c>
      <c r="I27">
        <v>7</v>
      </c>
      <c r="J27" t="s">
        <v>598</v>
      </c>
      <c r="K27" t="s">
        <v>7</v>
      </c>
      <c r="M27" s="3">
        <v>25</v>
      </c>
      <c r="N27">
        <v>11</v>
      </c>
      <c r="O27">
        <v>5</v>
      </c>
      <c r="P27">
        <v>0</v>
      </c>
      <c r="Q27">
        <v>4</v>
      </c>
      <c r="R27" s="3">
        <v>1</v>
      </c>
      <c r="S27" s="3">
        <v>1</v>
      </c>
      <c r="T27" s="3">
        <v>1</v>
      </c>
      <c r="U27" s="3" t="s">
        <v>122</v>
      </c>
      <c r="V27" s="3">
        <f t="shared" si="0"/>
        <v>1</v>
      </c>
    </row>
    <row r="28" spans="1:22" x14ac:dyDescent="0.2">
      <c r="A28" s="5">
        <v>14</v>
      </c>
      <c r="B28" s="14">
        <v>45914</v>
      </c>
      <c r="C28" s="37" t="s">
        <v>148</v>
      </c>
      <c r="D28" s="37" t="s">
        <v>149</v>
      </c>
      <c r="E28" s="5" t="s">
        <v>91</v>
      </c>
      <c r="F28" s="5" t="s">
        <v>72</v>
      </c>
      <c r="G28" s="5">
        <v>102</v>
      </c>
      <c r="H28" s="5">
        <v>76</v>
      </c>
      <c r="I28">
        <v>8</v>
      </c>
      <c r="J28" t="s">
        <v>599</v>
      </c>
      <c r="K28" t="s">
        <v>584</v>
      </c>
      <c r="M28" s="3">
        <v>13</v>
      </c>
      <c r="N28">
        <v>5</v>
      </c>
      <c r="O28">
        <v>1</v>
      </c>
      <c r="P28">
        <v>1</v>
      </c>
      <c r="Q28">
        <v>0</v>
      </c>
      <c r="R28" s="3">
        <v>0</v>
      </c>
      <c r="S28" s="3">
        <v>2</v>
      </c>
      <c r="T28" s="3">
        <v>3</v>
      </c>
      <c r="U28" s="3" t="s">
        <v>122</v>
      </c>
      <c r="V28" s="3">
        <f t="shared" si="0"/>
        <v>1</v>
      </c>
    </row>
    <row r="29" spans="1:22" x14ac:dyDescent="0.2">
      <c r="A29" s="5">
        <v>14</v>
      </c>
      <c r="B29" s="14">
        <v>45914</v>
      </c>
      <c r="C29" s="37" t="s">
        <v>148</v>
      </c>
      <c r="D29" s="37" t="s">
        <v>149</v>
      </c>
      <c r="E29" s="5" t="s">
        <v>91</v>
      </c>
      <c r="F29" s="5" t="s">
        <v>72</v>
      </c>
      <c r="G29" s="5">
        <v>102</v>
      </c>
      <c r="H29" s="5">
        <v>76</v>
      </c>
      <c r="I29">
        <v>9</v>
      </c>
      <c r="J29" t="s">
        <v>21</v>
      </c>
      <c r="K29" t="s">
        <v>585</v>
      </c>
      <c r="M29" s="3">
        <v>16</v>
      </c>
      <c r="N29">
        <v>0</v>
      </c>
      <c r="O29">
        <v>0</v>
      </c>
      <c r="P29">
        <v>0</v>
      </c>
      <c r="Q29">
        <v>0</v>
      </c>
      <c r="R29" s="3">
        <v>0</v>
      </c>
      <c r="S29" s="3">
        <v>0</v>
      </c>
      <c r="T29" s="3">
        <v>3</v>
      </c>
      <c r="U29" s="3" t="s">
        <v>122</v>
      </c>
      <c r="V29" s="3">
        <f t="shared" si="0"/>
        <v>1</v>
      </c>
    </row>
    <row r="30" spans="1:22" x14ac:dyDescent="0.2">
      <c r="A30" s="5">
        <v>14</v>
      </c>
      <c r="B30" s="14">
        <v>45914</v>
      </c>
      <c r="C30" s="37" t="s">
        <v>148</v>
      </c>
      <c r="D30" s="37" t="s">
        <v>149</v>
      </c>
      <c r="E30" s="5" t="s">
        <v>91</v>
      </c>
      <c r="F30" s="5" t="s">
        <v>72</v>
      </c>
      <c r="G30" s="5">
        <v>102</v>
      </c>
      <c r="H30" s="5">
        <v>76</v>
      </c>
      <c r="I30">
        <v>10</v>
      </c>
      <c r="J30" t="s">
        <v>600</v>
      </c>
      <c r="K30" t="s">
        <v>106</v>
      </c>
      <c r="L30" s="3">
        <v>1</v>
      </c>
      <c r="M30" s="3">
        <v>15</v>
      </c>
      <c r="N30">
        <v>11</v>
      </c>
      <c r="O30">
        <v>4</v>
      </c>
      <c r="P30">
        <v>0</v>
      </c>
      <c r="Q30">
        <v>4</v>
      </c>
      <c r="R30" s="3">
        <v>0</v>
      </c>
      <c r="S30" s="3">
        <v>3</v>
      </c>
      <c r="T30" s="3">
        <v>1</v>
      </c>
      <c r="U30" s="3" t="s">
        <v>122</v>
      </c>
      <c r="V30" s="3">
        <f t="shared" si="0"/>
        <v>1</v>
      </c>
    </row>
    <row r="31" spans="1:22" x14ac:dyDescent="0.2">
      <c r="A31" s="5">
        <v>14</v>
      </c>
      <c r="B31" s="14">
        <v>45914</v>
      </c>
      <c r="C31" s="37" t="s">
        <v>148</v>
      </c>
      <c r="D31" s="37" t="s">
        <v>149</v>
      </c>
      <c r="E31" s="5" t="s">
        <v>91</v>
      </c>
      <c r="F31" s="5" t="s">
        <v>72</v>
      </c>
      <c r="G31" s="5">
        <v>102</v>
      </c>
      <c r="H31" s="5">
        <v>76</v>
      </c>
      <c r="I31">
        <v>11</v>
      </c>
      <c r="J31" t="s">
        <v>196</v>
      </c>
      <c r="K31" t="s">
        <v>586</v>
      </c>
      <c r="L31" s="3">
        <v>1</v>
      </c>
      <c r="M31" s="3">
        <v>24</v>
      </c>
      <c r="N31">
        <v>11</v>
      </c>
      <c r="O31">
        <v>4</v>
      </c>
      <c r="P31">
        <v>1</v>
      </c>
      <c r="Q31">
        <v>2</v>
      </c>
      <c r="R31" s="3">
        <v>1</v>
      </c>
      <c r="S31" s="3">
        <v>2</v>
      </c>
      <c r="T31" s="3">
        <v>2</v>
      </c>
      <c r="U31" s="3" t="s">
        <v>122</v>
      </c>
      <c r="V31" s="3">
        <f t="shared" si="0"/>
        <v>1</v>
      </c>
    </row>
    <row r="32" spans="1:22" x14ac:dyDescent="0.2">
      <c r="A32" s="5">
        <v>14</v>
      </c>
      <c r="B32" s="14">
        <v>45914</v>
      </c>
      <c r="C32" s="37" t="s">
        <v>148</v>
      </c>
      <c r="D32" s="37" t="s">
        <v>149</v>
      </c>
      <c r="E32" s="5" t="s">
        <v>91</v>
      </c>
      <c r="F32" s="5" t="s">
        <v>72</v>
      </c>
      <c r="G32" s="5">
        <v>102</v>
      </c>
      <c r="H32" s="5">
        <v>76</v>
      </c>
      <c r="I32">
        <v>12</v>
      </c>
      <c r="J32" t="s">
        <v>601</v>
      </c>
      <c r="K32" t="s">
        <v>22</v>
      </c>
      <c r="M32" s="3">
        <v>10</v>
      </c>
      <c r="N32">
        <v>4</v>
      </c>
      <c r="O32">
        <v>1</v>
      </c>
      <c r="P32">
        <v>0</v>
      </c>
      <c r="Q32">
        <v>1</v>
      </c>
      <c r="R32" s="3">
        <v>0</v>
      </c>
      <c r="S32" s="3">
        <v>2</v>
      </c>
      <c r="T32" s="3">
        <v>3</v>
      </c>
      <c r="U32" s="3" t="s">
        <v>122</v>
      </c>
      <c r="V32" s="3">
        <f t="shared" si="0"/>
        <v>1</v>
      </c>
    </row>
    <row r="33" spans="1:22" x14ac:dyDescent="0.2">
      <c r="A33" s="5">
        <v>14</v>
      </c>
      <c r="B33" s="14">
        <v>45914</v>
      </c>
      <c r="C33" s="37" t="s">
        <v>148</v>
      </c>
      <c r="D33" s="37" t="s">
        <v>149</v>
      </c>
      <c r="E33" s="5" t="s">
        <v>91</v>
      </c>
      <c r="F33" s="5" t="s">
        <v>72</v>
      </c>
      <c r="G33" s="5">
        <v>102</v>
      </c>
      <c r="H33" s="5">
        <v>76</v>
      </c>
      <c r="I33">
        <v>13</v>
      </c>
      <c r="J33" t="s">
        <v>602</v>
      </c>
      <c r="K33" t="s">
        <v>65</v>
      </c>
      <c r="M33" s="3">
        <v>21</v>
      </c>
      <c r="N33">
        <v>7</v>
      </c>
      <c r="O33">
        <v>2</v>
      </c>
      <c r="P33">
        <v>1</v>
      </c>
      <c r="Q33">
        <v>1</v>
      </c>
      <c r="R33" s="3">
        <v>0</v>
      </c>
      <c r="S33" s="3">
        <v>2</v>
      </c>
      <c r="T33" s="3">
        <v>2</v>
      </c>
      <c r="U33" s="3" t="s">
        <v>122</v>
      </c>
      <c r="V33" s="3">
        <f t="shared" si="0"/>
        <v>1</v>
      </c>
    </row>
    <row r="34" spans="1:22" x14ac:dyDescent="0.2">
      <c r="A34" s="5">
        <v>14</v>
      </c>
      <c r="B34" s="14">
        <v>45914</v>
      </c>
      <c r="C34" s="37" t="s">
        <v>148</v>
      </c>
      <c r="D34" s="37" t="s">
        <v>149</v>
      </c>
      <c r="E34" s="5" t="s">
        <v>91</v>
      </c>
      <c r="F34" s="5" t="s">
        <v>72</v>
      </c>
      <c r="G34" s="5">
        <v>102</v>
      </c>
      <c r="H34" s="5">
        <v>76</v>
      </c>
      <c r="I34">
        <v>14</v>
      </c>
      <c r="J34" t="s">
        <v>603</v>
      </c>
      <c r="K34" t="s">
        <v>587</v>
      </c>
      <c r="L34" s="3">
        <v>1</v>
      </c>
      <c r="M34" s="3">
        <v>11</v>
      </c>
      <c r="N34">
        <v>10</v>
      </c>
      <c r="O34">
        <v>5</v>
      </c>
      <c r="P34">
        <v>0</v>
      </c>
      <c r="Q34">
        <v>5</v>
      </c>
      <c r="R34" s="3">
        <v>0</v>
      </c>
      <c r="S34" s="3">
        <v>0</v>
      </c>
      <c r="T34" s="3">
        <v>3</v>
      </c>
      <c r="U34" s="3" t="s">
        <v>122</v>
      </c>
      <c r="V34" s="3">
        <f t="shared" si="0"/>
        <v>1</v>
      </c>
    </row>
    <row r="35" spans="1:22" x14ac:dyDescent="0.2">
      <c r="A35" s="5">
        <v>14</v>
      </c>
      <c r="B35" s="14">
        <v>45914</v>
      </c>
      <c r="C35" s="37" t="s">
        <v>148</v>
      </c>
      <c r="D35" s="37" t="s">
        <v>149</v>
      </c>
      <c r="E35" s="5" t="s">
        <v>91</v>
      </c>
      <c r="F35" s="5" t="s">
        <v>72</v>
      </c>
      <c r="G35" s="5">
        <v>102</v>
      </c>
      <c r="H35" s="5">
        <v>76</v>
      </c>
      <c r="I35">
        <v>15</v>
      </c>
      <c r="J35" t="s">
        <v>604</v>
      </c>
      <c r="K35" t="s">
        <v>588</v>
      </c>
      <c r="L35" s="3">
        <v>1</v>
      </c>
      <c r="M35" s="3">
        <v>14</v>
      </c>
      <c r="N35">
        <v>7</v>
      </c>
      <c r="O35">
        <v>2</v>
      </c>
      <c r="P35">
        <v>1</v>
      </c>
      <c r="Q35">
        <v>1</v>
      </c>
      <c r="R35" s="3">
        <v>0</v>
      </c>
      <c r="S35" s="3">
        <v>2</v>
      </c>
      <c r="T35" s="3">
        <v>3</v>
      </c>
      <c r="U35" s="3" t="s">
        <v>122</v>
      </c>
      <c r="V35" s="3">
        <f t="shared" si="0"/>
        <v>1</v>
      </c>
    </row>
    <row r="36" spans="1:22" x14ac:dyDescent="0.2">
      <c r="A36" s="5">
        <v>14</v>
      </c>
      <c r="B36" s="14">
        <v>45914</v>
      </c>
      <c r="C36" s="37" t="s">
        <v>149</v>
      </c>
      <c r="D36" s="37" t="s">
        <v>148</v>
      </c>
      <c r="E36" s="5" t="s">
        <v>90</v>
      </c>
      <c r="F36" s="5" t="s">
        <v>73</v>
      </c>
      <c r="G36" s="5">
        <v>76</v>
      </c>
      <c r="H36" s="5">
        <v>102</v>
      </c>
      <c r="I36">
        <v>4</v>
      </c>
      <c r="J36" t="s">
        <v>605</v>
      </c>
      <c r="K36" t="s">
        <v>589</v>
      </c>
      <c r="L36" s="3">
        <v>1</v>
      </c>
      <c r="M36" s="3">
        <v>30</v>
      </c>
      <c r="N36">
        <v>21</v>
      </c>
      <c r="O36">
        <v>10</v>
      </c>
      <c r="P36">
        <v>0</v>
      </c>
      <c r="Q36">
        <v>9</v>
      </c>
      <c r="R36" s="3">
        <v>1</v>
      </c>
      <c r="S36" s="3">
        <v>1</v>
      </c>
      <c r="T36" s="3">
        <v>2</v>
      </c>
      <c r="U36" s="3" t="s">
        <v>122</v>
      </c>
      <c r="V36" s="3">
        <f t="shared" si="0"/>
        <v>1</v>
      </c>
    </row>
    <row r="37" spans="1:22" x14ac:dyDescent="0.2">
      <c r="A37" s="5">
        <v>14</v>
      </c>
      <c r="B37" s="14">
        <v>45914</v>
      </c>
      <c r="C37" s="37" t="s">
        <v>149</v>
      </c>
      <c r="D37" s="37" t="s">
        <v>148</v>
      </c>
      <c r="E37" s="5" t="s">
        <v>90</v>
      </c>
      <c r="F37" s="5" t="s">
        <v>73</v>
      </c>
      <c r="G37" s="5">
        <v>76</v>
      </c>
      <c r="H37" s="5">
        <v>102</v>
      </c>
      <c r="I37">
        <v>5</v>
      </c>
      <c r="J37" t="s">
        <v>153</v>
      </c>
      <c r="K37" t="s">
        <v>590</v>
      </c>
      <c r="L37" s="3">
        <v>1</v>
      </c>
      <c r="M37" s="3">
        <v>16</v>
      </c>
      <c r="N37">
        <v>5</v>
      </c>
      <c r="O37">
        <v>2</v>
      </c>
      <c r="P37">
        <v>1</v>
      </c>
      <c r="Q37">
        <v>1</v>
      </c>
      <c r="R37" s="3">
        <v>0</v>
      </c>
      <c r="S37" s="3">
        <v>0</v>
      </c>
      <c r="T37" s="3">
        <v>5</v>
      </c>
      <c r="U37" s="3" t="s">
        <v>122</v>
      </c>
      <c r="V37" s="3">
        <f t="shared" si="0"/>
        <v>1</v>
      </c>
    </row>
    <row r="38" spans="1:22" x14ac:dyDescent="0.2">
      <c r="A38" s="5">
        <v>14</v>
      </c>
      <c r="B38" s="14">
        <v>45914</v>
      </c>
      <c r="C38" s="37" t="s">
        <v>149</v>
      </c>
      <c r="D38" s="37" t="s">
        <v>148</v>
      </c>
      <c r="E38" s="5" t="s">
        <v>90</v>
      </c>
      <c r="F38" s="5" t="s">
        <v>73</v>
      </c>
      <c r="G38" s="5">
        <v>76</v>
      </c>
      <c r="H38" s="5">
        <v>102</v>
      </c>
      <c r="I38">
        <v>6</v>
      </c>
      <c r="J38" t="s">
        <v>606</v>
      </c>
      <c r="K38" t="s">
        <v>9</v>
      </c>
      <c r="M38" s="3">
        <v>18</v>
      </c>
      <c r="N38">
        <v>2</v>
      </c>
      <c r="O38">
        <v>1</v>
      </c>
      <c r="P38">
        <v>0</v>
      </c>
      <c r="Q38">
        <v>1</v>
      </c>
      <c r="R38" s="3">
        <v>0</v>
      </c>
      <c r="S38" s="3">
        <v>0</v>
      </c>
      <c r="T38" s="3">
        <v>4</v>
      </c>
      <c r="U38" s="3" t="s">
        <v>122</v>
      </c>
      <c r="V38" s="3">
        <f t="shared" si="0"/>
        <v>1</v>
      </c>
    </row>
    <row r="39" spans="1:22" x14ac:dyDescent="0.2">
      <c r="A39" s="5">
        <v>14</v>
      </c>
      <c r="B39" s="14">
        <v>45914</v>
      </c>
      <c r="C39" s="37" t="s">
        <v>149</v>
      </c>
      <c r="D39" s="37" t="s">
        <v>148</v>
      </c>
      <c r="E39" s="5" t="s">
        <v>90</v>
      </c>
      <c r="F39" s="5" t="s">
        <v>73</v>
      </c>
      <c r="G39" s="5">
        <v>76</v>
      </c>
      <c r="H39" s="5">
        <v>102</v>
      </c>
      <c r="I39">
        <v>7</v>
      </c>
      <c r="J39" t="s">
        <v>607</v>
      </c>
      <c r="K39" t="s">
        <v>591</v>
      </c>
      <c r="L39" s="3">
        <v>1</v>
      </c>
      <c r="M39" s="3">
        <v>29</v>
      </c>
      <c r="N39">
        <v>24</v>
      </c>
      <c r="O39">
        <v>9</v>
      </c>
      <c r="P39">
        <v>1</v>
      </c>
      <c r="Q39">
        <v>7</v>
      </c>
      <c r="R39" s="3">
        <v>1</v>
      </c>
      <c r="S39" s="3">
        <v>5</v>
      </c>
      <c r="T39" s="3">
        <v>5</v>
      </c>
      <c r="U39" s="3" t="s">
        <v>122</v>
      </c>
      <c r="V39" s="3">
        <f t="shared" si="0"/>
        <v>1</v>
      </c>
    </row>
    <row r="40" spans="1:22" x14ac:dyDescent="0.2">
      <c r="A40" s="5">
        <v>14</v>
      </c>
      <c r="B40" s="14">
        <v>45914</v>
      </c>
      <c r="C40" s="37" t="s">
        <v>149</v>
      </c>
      <c r="D40" s="37" t="s">
        <v>148</v>
      </c>
      <c r="E40" s="5" t="s">
        <v>90</v>
      </c>
      <c r="F40" s="5" t="s">
        <v>73</v>
      </c>
      <c r="G40" s="5">
        <v>76</v>
      </c>
      <c r="H40" s="5">
        <v>102</v>
      </c>
      <c r="I40">
        <v>8</v>
      </c>
      <c r="J40" t="s">
        <v>608</v>
      </c>
      <c r="K40" t="s">
        <v>592</v>
      </c>
      <c r="L40" s="3">
        <v>1</v>
      </c>
      <c r="M40" s="3">
        <v>32</v>
      </c>
      <c r="N40">
        <v>8</v>
      </c>
      <c r="O40">
        <v>3</v>
      </c>
      <c r="P40">
        <v>0</v>
      </c>
      <c r="Q40">
        <v>2</v>
      </c>
      <c r="R40" s="3">
        <v>1</v>
      </c>
      <c r="S40" s="3">
        <v>2</v>
      </c>
      <c r="T40" s="3">
        <v>3</v>
      </c>
      <c r="U40" s="3" t="s">
        <v>122</v>
      </c>
      <c r="V40" s="3">
        <f t="shared" si="0"/>
        <v>1</v>
      </c>
    </row>
    <row r="41" spans="1:22" x14ac:dyDescent="0.2">
      <c r="A41" s="5">
        <v>14</v>
      </c>
      <c r="B41" s="14">
        <v>45914</v>
      </c>
      <c r="C41" s="37" t="s">
        <v>149</v>
      </c>
      <c r="D41" s="37" t="s">
        <v>148</v>
      </c>
      <c r="E41" s="5" t="s">
        <v>90</v>
      </c>
      <c r="F41" s="5" t="s">
        <v>73</v>
      </c>
      <c r="G41" s="5">
        <v>76</v>
      </c>
      <c r="H41" s="5">
        <v>102</v>
      </c>
      <c r="I41">
        <v>9</v>
      </c>
      <c r="J41" t="s">
        <v>609</v>
      </c>
      <c r="K41" t="s">
        <v>593</v>
      </c>
      <c r="M41" s="3">
        <v>3</v>
      </c>
      <c r="N41">
        <v>0</v>
      </c>
      <c r="O41">
        <v>0</v>
      </c>
      <c r="P41">
        <v>0</v>
      </c>
      <c r="Q41">
        <v>0</v>
      </c>
      <c r="R41" s="3">
        <v>0</v>
      </c>
      <c r="S41" s="3">
        <v>0</v>
      </c>
      <c r="T41" s="3">
        <v>1</v>
      </c>
      <c r="U41" s="3" t="s">
        <v>122</v>
      </c>
      <c r="V41" s="3">
        <f t="shared" si="0"/>
        <v>1</v>
      </c>
    </row>
    <row r="42" spans="1:22" x14ac:dyDescent="0.2">
      <c r="A42" s="5">
        <v>14</v>
      </c>
      <c r="B42" s="14">
        <v>45914</v>
      </c>
      <c r="C42" s="37" t="s">
        <v>149</v>
      </c>
      <c r="D42" s="37" t="s">
        <v>148</v>
      </c>
      <c r="E42" s="5" t="s">
        <v>90</v>
      </c>
      <c r="F42" s="5" t="s">
        <v>73</v>
      </c>
      <c r="G42" s="5">
        <v>76</v>
      </c>
      <c r="H42" s="5">
        <v>102</v>
      </c>
      <c r="I42">
        <v>10</v>
      </c>
      <c r="J42" t="s">
        <v>610</v>
      </c>
      <c r="K42" t="s">
        <v>49</v>
      </c>
      <c r="M42" s="3">
        <v>7</v>
      </c>
      <c r="N42">
        <v>0</v>
      </c>
      <c r="O42">
        <v>0</v>
      </c>
      <c r="P42">
        <v>0</v>
      </c>
      <c r="Q42">
        <v>0</v>
      </c>
      <c r="R42" s="3">
        <v>0</v>
      </c>
      <c r="S42" s="3">
        <v>0</v>
      </c>
      <c r="T42" s="3">
        <v>2</v>
      </c>
      <c r="U42" s="3" t="s">
        <v>122</v>
      </c>
      <c r="V42" s="3">
        <f t="shared" si="0"/>
        <v>1</v>
      </c>
    </row>
    <row r="43" spans="1:22" x14ac:dyDescent="0.2">
      <c r="A43" s="5">
        <v>14</v>
      </c>
      <c r="B43" s="14">
        <v>45914</v>
      </c>
      <c r="C43" s="37" t="s">
        <v>149</v>
      </c>
      <c r="D43" s="37" t="s">
        <v>148</v>
      </c>
      <c r="E43" s="5" t="s">
        <v>90</v>
      </c>
      <c r="F43" s="5" t="s">
        <v>73</v>
      </c>
      <c r="G43" s="5">
        <v>76</v>
      </c>
      <c r="H43" s="5">
        <v>102</v>
      </c>
      <c r="I43">
        <v>11</v>
      </c>
      <c r="J43" t="s">
        <v>611</v>
      </c>
      <c r="K43" t="s">
        <v>594</v>
      </c>
      <c r="M43" s="3">
        <v>14</v>
      </c>
      <c r="N43">
        <v>1</v>
      </c>
      <c r="O43">
        <v>0</v>
      </c>
      <c r="P43">
        <v>0</v>
      </c>
      <c r="Q43">
        <v>0</v>
      </c>
      <c r="R43" s="3">
        <v>0</v>
      </c>
      <c r="S43" s="3">
        <v>1</v>
      </c>
      <c r="T43" s="3">
        <v>2</v>
      </c>
      <c r="U43" s="3" t="s">
        <v>122</v>
      </c>
      <c r="V43" s="3">
        <f t="shared" si="0"/>
        <v>1</v>
      </c>
    </row>
    <row r="44" spans="1:22" x14ac:dyDescent="0.2">
      <c r="A44" s="5">
        <v>14</v>
      </c>
      <c r="B44" s="14">
        <v>45914</v>
      </c>
      <c r="C44" s="37" t="s">
        <v>149</v>
      </c>
      <c r="D44" s="37" t="s">
        <v>148</v>
      </c>
      <c r="E44" s="5" t="s">
        <v>90</v>
      </c>
      <c r="F44" s="5" t="s">
        <v>73</v>
      </c>
      <c r="G44" s="5">
        <v>76</v>
      </c>
      <c r="H44" s="5">
        <v>102</v>
      </c>
      <c r="I44">
        <v>12</v>
      </c>
      <c r="J44" t="s">
        <v>612</v>
      </c>
      <c r="K44" t="s">
        <v>49</v>
      </c>
      <c r="M44" s="3">
        <v>7</v>
      </c>
      <c r="N44">
        <v>0</v>
      </c>
      <c r="O44">
        <v>0</v>
      </c>
      <c r="P44">
        <v>0</v>
      </c>
      <c r="Q44">
        <v>0</v>
      </c>
      <c r="R44" s="3">
        <v>0</v>
      </c>
      <c r="S44" s="3">
        <v>0</v>
      </c>
      <c r="T44" s="3">
        <v>1</v>
      </c>
      <c r="U44" s="3" t="s">
        <v>122</v>
      </c>
      <c r="V44" s="3">
        <f t="shared" si="0"/>
        <v>1</v>
      </c>
    </row>
    <row r="45" spans="1:22" x14ac:dyDescent="0.2">
      <c r="A45" s="5">
        <v>14</v>
      </c>
      <c r="B45" s="14">
        <v>45914</v>
      </c>
      <c r="C45" s="37" t="s">
        <v>149</v>
      </c>
      <c r="D45" s="37" t="s">
        <v>148</v>
      </c>
      <c r="E45" s="5" t="s">
        <v>90</v>
      </c>
      <c r="F45" s="5" t="s">
        <v>73</v>
      </c>
      <c r="G45" s="5">
        <v>76</v>
      </c>
      <c r="H45" s="5">
        <v>102</v>
      </c>
      <c r="I45">
        <v>13</v>
      </c>
      <c r="J45" t="s">
        <v>613</v>
      </c>
      <c r="K45" t="s">
        <v>17</v>
      </c>
      <c r="L45" s="3">
        <v>1</v>
      </c>
      <c r="M45" s="3">
        <v>23</v>
      </c>
      <c r="N45">
        <v>10</v>
      </c>
      <c r="O45">
        <v>4</v>
      </c>
      <c r="P45">
        <v>1</v>
      </c>
      <c r="Q45">
        <v>2</v>
      </c>
      <c r="R45" s="3">
        <v>1</v>
      </c>
      <c r="S45" s="3">
        <v>1</v>
      </c>
      <c r="T45" s="3">
        <v>2</v>
      </c>
      <c r="U45" s="3" t="s">
        <v>122</v>
      </c>
      <c r="V45" s="3">
        <f t="shared" si="0"/>
        <v>1</v>
      </c>
    </row>
    <row r="46" spans="1:22" x14ac:dyDescent="0.2">
      <c r="A46" s="5">
        <v>14</v>
      </c>
      <c r="B46" s="14">
        <v>45914</v>
      </c>
      <c r="C46" s="37" t="s">
        <v>149</v>
      </c>
      <c r="D46" s="37" t="s">
        <v>148</v>
      </c>
      <c r="E46" s="5" t="s">
        <v>90</v>
      </c>
      <c r="F46" s="5" t="s">
        <v>73</v>
      </c>
      <c r="G46" s="5">
        <v>76</v>
      </c>
      <c r="H46" s="5">
        <v>102</v>
      </c>
      <c r="I46">
        <v>14</v>
      </c>
      <c r="J46" t="s">
        <v>614</v>
      </c>
      <c r="K46" t="s">
        <v>68</v>
      </c>
      <c r="M46" s="3">
        <v>10</v>
      </c>
      <c r="N46">
        <v>4</v>
      </c>
      <c r="O46">
        <v>1</v>
      </c>
      <c r="P46">
        <v>0</v>
      </c>
      <c r="Q46">
        <v>1</v>
      </c>
      <c r="R46" s="3">
        <v>0</v>
      </c>
      <c r="S46" s="3">
        <v>2</v>
      </c>
      <c r="T46" s="3">
        <v>3</v>
      </c>
      <c r="U46" s="3" t="s">
        <v>122</v>
      </c>
      <c r="V46" s="3">
        <f t="shared" si="0"/>
        <v>1</v>
      </c>
    </row>
    <row r="47" spans="1:22" x14ac:dyDescent="0.2">
      <c r="A47" s="5">
        <v>14</v>
      </c>
      <c r="B47" s="14">
        <v>45914</v>
      </c>
      <c r="C47" s="37" t="s">
        <v>149</v>
      </c>
      <c r="D47" s="37" t="s">
        <v>148</v>
      </c>
      <c r="E47" s="5" t="s">
        <v>90</v>
      </c>
      <c r="F47" s="5" t="s">
        <v>73</v>
      </c>
      <c r="G47" s="5">
        <v>76</v>
      </c>
      <c r="H47" s="5">
        <v>102</v>
      </c>
      <c r="I47">
        <v>15</v>
      </c>
      <c r="J47" t="s">
        <v>615</v>
      </c>
      <c r="K47" t="s">
        <v>105</v>
      </c>
      <c r="M47" s="3">
        <v>11</v>
      </c>
      <c r="N47">
        <v>1</v>
      </c>
      <c r="O47">
        <v>0</v>
      </c>
      <c r="P47">
        <v>0</v>
      </c>
      <c r="Q47">
        <v>0</v>
      </c>
      <c r="R47" s="3">
        <v>0</v>
      </c>
      <c r="S47" s="3">
        <v>1</v>
      </c>
      <c r="T47" s="3">
        <v>3</v>
      </c>
      <c r="U47" s="3" t="s">
        <v>122</v>
      </c>
      <c r="V47" s="3">
        <f t="shared" si="0"/>
        <v>1</v>
      </c>
    </row>
    <row r="48" spans="1:22" x14ac:dyDescent="0.2">
      <c r="A48" s="5">
        <v>15</v>
      </c>
      <c r="B48" s="14">
        <v>45914</v>
      </c>
      <c r="C48" s="37" t="s">
        <v>616</v>
      </c>
      <c r="D48" s="37" t="s">
        <v>155</v>
      </c>
      <c r="E48" s="5" t="s">
        <v>91</v>
      </c>
      <c r="F48" s="5" t="s">
        <v>73</v>
      </c>
      <c r="G48" s="5">
        <v>56</v>
      </c>
      <c r="H48" s="5">
        <v>99</v>
      </c>
      <c r="I48">
        <v>4</v>
      </c>
      <c r="J48" t="s">
        <v>625</v>
      </c>
      <c r="K48" t="s">
        <v>137</v>
      </c>
      <c r="M48" s="3" t="s">
        <v>71</v>
      </c>
      <c r="N48">
        <v>5</v>
      </c>
      <c r="O48">
        <v>2</v>
      </c>
      <c r="P48">
        <v>0</v>
      </c>
      <c r="Q48">
        <v>2</v>
      </c>
      <c r="R48" s="3">
        <v>0</v>
      </c>
      <c r="S48" s="3">
        <v>1</v>
      </c>
      <c r="T48" s="3">
        <v>2</v>
      </c>
      <c r="U48" s="3" t="s">
        <v>122</v>
      </c>
      <c r="V48" s="3">
        <f t="shared" si="0"/>
        <v>1</v>
      </c>
    </row>
    <row r="49" spans="1:22" x14ac:dyDescent="0.2">
      <c r="A49" s="5">
        <v>15</v>
      </c>
      <c r="B49" s="14">
        <v>45914</v>
      </c>
      <c r="C49" s="37" t="s">
        <v>616</v>
      </c>
      <c r="D49" s="37" t="s">
        <v>155</v>
      </c>
      <c r="E49" s="5" t="s">
        <v>91</v>
      </c>
      <c r="F49" s="5" t="s">
        <v>73</v>
      </c>
      <c r="G49" s="5">
        <v>56</v>
      </c>
      <c r="H49" s="5">
        <v>99</v>
      </c>
      <c r="I49">
        <v>5</v>
      </c>
      <c r="J49" t="s">
        <v>626</v>
      </c>
      <c r="K49" t="s">
        <v>59</v>
      </c>
      <c r="M49" s="3" t="s">
        <v>71</v>
      </c>
      <c r="N49">
        <v>0</v>
      </c>
      <c r="O49">
        <v>0</v>
      </c>
      <c r="P49">
        <v>0</v>
      </c>
      <c r="Q49">
        <v>0</v>
      </c>
      <c r="R49" s="3">
        <v>0</v>
      </c>
      <c r="S49" s="3">
        <v>0</v>
      </c>
      <c r="T49" s="3">
        <v>0</v>
      </c>
      <c r="U49" s="3" t="s">
        <v>122</v>
      </c>
      <c r="V49" s="3">
        <f t="shared" si="0"/>
        <v>1</v>
      </c>
    </row>
    <row r="50" spans="1:22" x14ac:dyDescent="0.2">
      <c r="A50" s="5">
        <v>15</v>
      </c>
      <c r="B50" s="14">
        <v>45914</v>
      </c>
      <c r="C50" s="37" t="s">
        <v>616</v>
      </c>
      <c r="D50" s="37" t="s">
        <v>155</v>
      </c>
      <c r="E50" s="5" t="s">
        <v>91</v>
      </c>
      <c r="F50" s="5" t="s">
        <v>73</v>
      </c>
      <c r="G50" s="5">
        <v>56</v>
      </c>
      <c r="H50" s="5">
        <v>99</v>
      </c>
      <c r="I50">
        <v>6</v>
      </c>
      <c r="J50" t="s">
        <v>627</v>
      </c>
      <c r="K50" t="s">
        <v>146</v>
      </c>
      <c r="L50" s="3">
        <v>1</v>
      </c>
      <c r="M50" s="3" t="s">
        <v>71</v>
      </c>
      <c r="N50">
        <v>4</v>
      </c>
      <c r="O50">
        <v>2</v>
      </c>
      <c r="P50">
        <v>0</v>
      </c>
      <c r="Q50">
        <v>0</v>
      </c>
      <c r="R50" s="3">
        <v>2</v>
      </c>
      <c r="S50" s="3">
        <v>0</v>
      </c>
      <c r="T50" s="3">
        <v>1</v>
      </c>
      <c r="U50" s="3" t="s">
        <v>122</v>
      </c>
      <c r="V50" s="3">
        <f t="shared" si="0"/>
        <v>1</v>
      </c>
    </row>
    <row r="51" spans="1:22" x14ac:dyDescent="0.2">
      <c r="A51" s="5">
        <v>15</v>
      </c>
      <c r="B51" s="14">
        <v>45914</v>
      </c>
      <c r="C51" s="37" t="s">
        <v>616</v>
      </c>
      <c r="D51" s="37" t="s">
        <v>155</v>
      </c>
      <c r="E51" s="5" t="s">
        <v>91</v>
      </c>
      <c r="F51" s="5" t="s">
        <v>73</v>
      </c>
      <c r="G51" s="5">
        <v>56</v>
      </c>
      <c r="H51" s="5">
        <v>99</v>
      </c>
      <c r="I51">
        <v>7</v>
      </c>
      <c r="J51" t="s">
        <v>628</v>
      </c>
      <c r="K51" t="s">
        <v>617</v>
      </c>
      <c r="M51" s="3" t="s">
        <v>71</v>
      </c>
      <c r="N51">
        <v>3</v>
      </c>
      <c r="O51">
        <v>1</v>
      </c>
      <c r="P51">
        <v>1</v>
      </c>
      <c r="Q51">
        <v>0</v>
      </c>
      <c r="R51" s="3">
        <v>0</v>
      </c>
      <c r="S51" s="3">
        <v>0</v>
      </c>
      <c r="T51" s="3">
        <v>2</v>
      </c>
      <c r="U51" s="3" t="s">
        <v>122</v>
      </c>
      <c r="V51" s="3">
        <f t="shared" si="0"/>
        <v>1</v>
      </c>
    </row>
    <row r="52" spans="1:22" x14ac:dyDescent="0.2">
      <c r="A52" s="5">
        <v>15</v>
      </c>
      <c r="B52" s="14">
        <v>45914</v>
      </c>
      <c r="C52" s="37" t="s">
        <v>616</v>
      </c>
      <c r="D52" s="37" t="s">
        <v>155</v>
      </c>
      <c r="E52" s="5" t="s">
        <v>91</v>
      </c>
      <c r="F52" s="5" t="s">
        <v>73</v>
      </c>
      <c r="G52" s="5">
        <v>56</v>
      </c>
      <c r="H52" s="5">
        <v>99</v>
      </c>
      <c r="I52">
        <v>8</v>
      </c>
      <c r="J52" t="s">
        <v>222</v>
      </c>
      <c r="K52" t="s">
        <v>618</v>
      </c>
      <c r="M52" s="3" t="s">
        <v>71</v>
      </c>
      <c r="N52">
        <v>0</v>
      </c>
      <c r="O52">
        <v>0</v>
      </c>
      <c r="P52">
        <v>0</v>
      </c>
      <c r="Q52">
        <v>0</v>
      </c>
      <c r="R52" s="3">
        <v>0</v>
      </c>
      <c r="S52" s="3">
        <v>0</v>
      </c>
      <c r="T52" s="3">
        <v>3</v>
      </c>
      <c r="U52" s="3" t="s">
        <v>122</v>
      </c>
      <c r="V52" s="3">
        <f t="shared" si="0"/>
        <v>1</v>
      </c>
    </row>
    <row r="53" spans="1:22" x14ac:dyDescent="0.2">
      <c r="A53" s="5">
        <v>15</v>
      </c>
      <c r="B53" s="14">
        <v>45914</v>
      </c>
      <c r="C53" s="37" t="s">
        <v>616</v>
      </c>
      <c r="D53" s="37" t="s">
        <v>155</v>
      </c>
      <c r="E53" s="5" t="s">
        <v>91</v>
      </c>
      <c r="F53" s="5" t="s">
        <v>73</v>
      </c>
      <c r="G53" s="5">
        <v>56</v>
      </c>
      <c r="H53" s="5">
        <v>99</v>
      </c>
      <c r="I53">
        <v>9</v>
      </c>
      <c r="J53" t="s">
        <v>629</v>
      </c>
      <c r="K53" t="s">
        <v>113</v>
      </c>
      <c r="L53" s="3">
        <v>1</v>
      </c>
      <c r="M53" s="3" t="s">
        <v>71</v>
      </c>
      <c r="N53">
        <v>24</v>
      </c>
      <c r="O53">
        <v>10</v>
      </c>
      <c r="P53">
        <v>4</v>
      </c>
      <c r="Q53">
        <v>5</v>
      </c>
      <c r="R53" s="3">
        <v>1</v>
      </c>
      <c r="S53" s="3">
        <v>0</v>
      </c>
      <c r="T53" s="3">
        <v>2</v>
      </c>
      <c r="U53" s="3" t="s">
        <v>122</v>
      </c>
      <c r="V53" s="3">
        <f t="shared" si="0"/>
        <v>1</v>
      </c>
    </row>
    <row r="54" spans="1:22" x14ac:dyDescent="0.2">
      <c r="A54" s="5">
        <v>15</v>
      </c>
      <c r="B54" s="14">
        <v>45914</v>
      </c>
      <c r="C54" s="37" t="s">
        <v>616</v>
      </c>
      <c r="D54" s="37" t="s">
        <v>155</v>
      </c>
      <c r="E54" s="5" t="s">
        <v>91</v>
      </c>
      <c r="F54" s="5" t="s">
        <v>73</v>
      </c>
      <c r="G54" s="5">
        <v>56</v>
      </c>
      <c r="H54" s="5">
        <v>99</v>
      </c>
      <c r="I54">
        <v>10</v>
      </c>
      <c r="J54" t="s">
        <v>630</v>
      </c>
      <c r="K54" t="s">
        <v>177</v>
      </c>
      <c r="L54" s="3">
        <v>1</v>
      </c>
      <c r="M54" s="3" t="s">
        <v>71</v>
      </c>
      <c r="N54">
        <v>2</v>
      </c>
      <c r="O54">
        <v>0</v>
      </c>
      <c r="P54">
        <v>0</v>
      </c>
      <c r="Q54">
        <v>0</v>
      </c>
      <c r="R54" s="3">
        <v>0</v>
      </c>
      <c r="S54" s="3">
        <v>2</v>
      </c>
      <c r="T54" s="3">
        <v>2</v>
      </c>
      <c r="U54" s="3" t="s">
        <v>122</v>
      </c>
      <c r="V54" s="3">
        <f t="shared" si="0"/>
        <v>1</v>
      </c>
    </row>
    <row r="55" spans="1:22" x14ac:dyDescent="0.2">
      <c r="A55" s="5">
        <v>15</v>
      </c>
      <c r="B55" s="14">
        <v>45914</v>
      </c>
      <c r="C55" s="37" t="s">
        <v>616</v>
      </c>
      <c r="D55" s="37" t="s">
        <v>155</v>
      </c>
      <c r="E55" s="5" t="s">
        <v>91</v>
      </c>
      <c r="F55" s="5" t="s">
        <v>73</v>
      </c>
      <c r="G55" s="5">
        <v>56</v>
      </c>
      <c r="H55" s="5">
        <v>99</v>
      </c>
      <c r="I55">
        <v>11</v>
      </c>
      <c r="J55" t="s">
        <v>631</v>
      </c>
      <c r="K55" t="s">
        <v>619</v>
      </c>
      <c r="M55" s="3" t="s">
        <v>71</v>
      </c>
      <c r="N55">
        <v>0</v>
      </c>
      <c r="O55">
        <v>0</v>
      </c>
      <c r="P55">
        <v>0</v>
      </c>
      <c r="Q55">
        <v>0</v>
      </c>
      <c r="R55" s="3">
        <v>0</v>
      </c>
      <c r="S55" s="3">
        <v>0</v>
      </c>
      <c r="T55" s="3">
        <v>4</v>
      </c>
      <c r="U55" s="3" t="s">
        <v>122</v>
      </c>
      <c r="V55" s="3">
        <f t="shared" si="0"/>
        <v>1</v>
      </c>
    </row>
    <row r="56" spans="1:22" x14ac:dyDescent="0.2">
      <c r="A56" s="5">
        <v>15</v>
      </c>
      <c r="B56" s="14">
        <v>45914</v>
      </c>
      <c r="C56" s="37" t="s">
        <v>616</v>
      </c>
      <c r="D56" s="37" t="s">
        <v>155</v>
      </c>
      <c r="E56" s="5" t="s">
        <v>91</v>
      </c>
      <c r="F56" s="5" t="s">
        <v>73</v>
      </c>
      <c r="G56" s="5">
        <v>56</v>
      </c>
      <c r="H56" s="5">
        <v>99</v>
      </c>
      <c r="I56">
        <v>12</v>
      </c>
      <c r="J56" t="s">
        <v>632</v>
      </c>
      <c r="K56" t="s">
        <v>9</v>
      </c>
      <c r="M56" s="3" t="s">
        <v>71</v>
      </c>
      <c r="N56">
        <v>5</v>
      </c>
      <c r="O56">
        <v>2</v>
      </c>
      <c r="P56">
        <v>0</v>
      </c>
      <c r="Q56">
        <v>1</v>
      </c>
      <c r="R56" s="3">
        <v>1</v>
      </c>
      <c r="S56" s="3">
        <v>1</v>
      </c>
      <c r="T56" s="3">
        <v>2</v>
      </c>
      <c r="U56" s="3" t="s">
        <v>122</v>
      </c>
      <c r="V56" s="3">
        <f t="shared" si="0"/>
        <v>1</v>
      </c>
    </row>
    <row r="57" spans="1:22" x14ac:dyDescent="0.2">
      <c r="A57" s="5">
        <v>15</v>
      </c>
      <c r="B57" s="14">
        <v>45914</v>
      </c>
      <c r="C57" s="37" t="s">
        <v>616</v>
      </c>
      <c r="D57" s="37" t="s">
        <v>155</v>
      </c>
      <c r="E57" s="5" t="s">
        <v>91</v>
      </c>
      <c r="F57" s="5" t="s">
        <v>73</v>
      </c>
      <c r="G57" s="5">
        <v>56</v>
      </c>
      <c r="H57" s="5">
        <v>99</v>
      </c>
      <c r="I57">
        <v>14</v>
      </c>
      <c r="J57" t="s">
        <v>633</v>
      </c>
      <c r="K57" t="s">
        <v>66</v>
      </c>
      <c r="L57" s="3">
        <v>1</v>
      </c>
      <c r="M57" s="3" t="s">
        <v>71</v>
      </c>
      <c r="N57">
        <v>3</v>
      </c>
      <c r="O57">
        <v>1</v>
      </c>
      <c r="P57">
        <v>1</v>
      </c>
      <c r="Q57">
        <v>0</v>
      </c>
      <c r="R57" s="3">
        <v>0</v>
      </c>
      <c r="S57" s="3">
        <v>0</v>
      </c>
      <c r="T57" s="3">
        <v>3</v>
      </c>
      <c r="U57" s="3" t="s">
        <v>122</v>
      </c>
      <c r="V57" s="3">
        <f t="shared" si="0"/>
        <v>1</v>
      </c>
    </row>
    <row r="58" spans="1:22" x14ac:dyDescent="0.2">
      <c r="A58" s="5">
        <v>15</v>
      </c>
      <c r="B58" s="14">
        <v>45914</v>
      </c>
      <c r="C58" s="37" t="s">
        <v>616</v>
      </c>
      <c r="D58" s="37" t="s">
        <v>155</v>
      </c>
      <c r="E58" s="5" t="s">
        <v>91</v>
      </c>
      <c r="F58" s="5" t="s">
        <v>73</v>
      </c>
      <c r="G58" s="5">
        <v>56</v>
      </c>
      <c r="H58" s="5">
        <v>99</v>
      </c>
      <c r="I58">
        <v>15</v>
      </c>
      <c r="J58" t="s">
        <v>634</v>
      </c>
      <c r="K58" t="s">
        <v>20</v>
      </c>
      <c r="L58" s="3">
        <v>1</v>
      </c>
      <c r="M58" s="3" t="s">
        <v>71</v>
      </c>
      <c r="N58">
        <v>10</v>
      </c>
      <c r="O58">
        <v>4</v>
      </c>
      <c r="P58">
        <v>0</v>
      </c>
      <c r="Q58">
        <v>4</v>
      </c>
      <c r="R58" s="3">
        <v>0</v>
      </c>
      <c r="S58" s="3">
        <v>2</v>
      </c>
      <c r="T58" s="3">
        <v>0</v>
      </c>
      <c r="U58" s="3" t="s">
        <v>122</v>
      </c>
      <c r="V58" s="3">
        <f t="shared" si="0"/>
        <v>1</v>
      </c>
    </row>
    <row r="59" spans="1:22" x14ac:dyDescent="0.2">
      <c r="A59" s="5">
        <v>15</v>
      </c>
      <c r="B59" s="14">
        <v>45914</v>
      </c>
      <c r="C59" s="37" t="s">
        <v>155</v>
      </c>
      <c r="D59" s="37" t="s">
        <v>616</v>
      </c>
      <c r="E59" s="5" t="s">
        <v>90</v>
      </c>
      <c r="F59" s="5" t="s">
        <v>72</v>
      </c>
      <c r="G59" s="5">
        <v>99</v>
      </c>
      <c r="H59" s="5">
        <v>56</v>
      </c>
      <c r="I59">
        <v>5</v>
      </c>
      <c r="J59" t="s">
        <v>439</v>
      </c>
      <c r="K59" t="s">
        <v>620</v>
      </c>
      <c r="M59" s="3" t="s">
        <v>71</v>
      </c>
      <c r="N59">
        <v>0</v>
      </c>
      <c r="O59">
        <v>0</v>
      </c>
      <c r="P59">
        <v>0</v>
      </c>
      <c r="Q59">
        <v>0</v>
      </c>
      <c r="R59" s="3">
        <v>0</v>
      </c>
      <c r="S59" s="3">
        <v>0</v>
      </c>
      <c r="T59" s="3">
        <v>2</v>
      </c>
      <c r="U59" s="3" t="s">
        <v>122</v>
      </c>
      <c r="V59" s="3">
        <f t="shared" si="0"/>
        <v>1</v>
      </c>
    </row>
    <row r="60" spans="1:22" x14ac:dyDescent="0.2">
      <c r="A60" s="5">
        <v>15</v>
      </c>
      <c r="B60" s="14">
        <v>45914</v>
      </c>
      <c r="C60" s="37" t="s">
        <v>155</v>
      </c>
      <c r="D60" s="37" t="s">
        <v>616</v>
      </c>
      <c r="E60" s="5" t="s">
        <v>90</v>
      </c>
      <c r="F60" s="5" t="s">
        <v>72</v>
      </c>
      <c r="G60" s="5">
        <v>99</v>
      </c>
      <c r="H60" s="5">
        <v>56</v>
      </c>
      <c r="I60">
        <v>7</v>
      </c>
      <c r="J60" t="s">
        <v>196</v>
      </c>
      <c r="K60" t="s">
        <v>621</v>
      </c>
      <c r="L60" s="3">
        <v>1</v>
      </c>
      <c r="M60" s="3" t="s">
        <v>71</v>
      </c>
      <c r="N60">
        <v>12</v>
      </c>
      <c r="O60">
        <v>5</v>
      </c>
      <c r="P60">
        <v>1</v>
      </c>
      <c r="Q60">
        <v>4</v>
      </c>
      <c r="R60" s="3">
        <v>0</v>
      </c>
      <c r="S60" s="3">
        <v>1</v>
      </c>
      <c r="T60" s="3">
        <v>1</v>
      </c>
      <c r="U60" s="3" t="s">
        <v>122</v>
      </c>
      <c r="V60" s="3">
        <f t="shared" si="0"/>
        <v>1</v>
      </c>
    </row>
    <row r="61" spans="1:22" x14ac:dyDescent="0.2">
      <c r="A61" s="5">
        <v>15</v>
      </c>
      <c r="B61" s="14">
        <v>45914</v>
      </c>
      <c r="C61" s="37" t="s">
        <v>155</v>
      </c>
      <c r="D61" s="37" t="s">
        <v>616</v>
      </c>
      <c r="E61" s="5" t="s">
        <v>90</v>
      </c>
      <c r="F61" s="5" t="s">
        <v>72</v>
      </c>
      <c r="G61" s="5">
        <v>99</v>
      </c>
      <c r="H61" s="5">
        <v>56</v>
      </c>
      <c r="I61">
        <v>8</v>
      </c>
      <c r="J61" t="s">
        <v>181</v>
      </c>
      <c r="K61" t="s">
        <v>54</v>
      </c>
      <c r="L61" s="3">
        <v>1</v>
      </c>
      <c r="M61" s="3" t="s">
        <v>71</v>
      </c>
      <c r="N61">
        <v>18</v>
      </c>
      <c r="O61">
        <v>7</v>
      </c>
      <c r="P61">
        <v>2</v>
      </c>
      <c r="Q61">
        <v>4</v>
      </c>
      <c r="R61" s="3">
        <v>1</v>
      </c>
      <c r="S61" s="3">
        <v>2</v>
      </c>
      <c r="T61" s="3">
        <v>1</v>
      </c>
      <c r="U61" s="3" t="s">
        <v>122</v>
      </c>
      <c r="V61" s="3">
        <f t="shared" si="0"/>
        <v>1</v>
      </c>
    </row>
    <row r="62" spans="1:22" x14ac:dyDescent="0.2">
      <c r="A62" s="5">
        <v>15</v>
      </c>
      <c r="B62" s="14">
        <v>45914</v>
      </c>
      <c r="C62" s="37" t="s">
        <v>155</v>
      </c>
      <c r="D62" s="37" t="s">
        <v>616</v>
      </c>
      <c r="E62" s="5" t="s">
        <v>90</v>
      </c>
      <c r="F62" s="5" t="s">
        <v>72</v>
      </c>
      <c r="G62" s="5">
        <v>99</v>
      </c>
      <c r="H62" s="5">
        <v>56</v>
      </c>
      <c r="I62">
        <v>9</v>
      </c>
      <c r="J62" t="s">
        <v>635</v>
      </c>
      <c r="K62" t="s">
        <v>49</v>
      </c>
      <c r="L62" s="3">
        <v>1</v>
      </c>
      <c r="M62" s="3" t="s">
        <v>71</v>
      </c>
      <c r="N62">
        <v>24</v>
      </c>
      <c r="O62">
        <v>11</v>
      </c>
      <c r="P62">
        <v>0</v>
      </c>
      <c r="Q62">
        <v>11</v>
      </c>
      <c r="R62" s="3">
        <v>0</v>
      </c>
      <c r="S62" s="3">
        <v>2</v>
      </c>
      <c r="T62" s="3">
        <v>2</v>
      </c>
      <c r="U62" s="3" t="s">
        <v>122</v>
      </c>
      <c r="V62" s="3">
        <f t="shared" si="0"/>
        <v>1</v>
      </c>
    </row>
    <row r="63" spans="1:22" x14ac:dyDescent="0.2">
      <c r="A63" s="5">
        <v>15</v>
      </c>
      <c r="B63" s="14">
        <v>45914</v>
      </c>
      <c r="C63" s="37" t="s">
        <v>155</v>
      </c>
      <c r="D63" s="37" t="s">
        <v>616</v>
      </c>
      <c r="E63" s="5" t="s">
        <v>90</v>
      </c>
      <c r="F63" s="5" t="s">
        <v>72</v>
      </c>
      <c r="G63" s="5">
        <v>99</v>
      </c>
      <c r="H63" s="5">
        <v>56</v>
      </c>
      <c r="I63">
        <v>12</v>
      </c>
      <c r="J63" t="s">
        <v>636</v>
      </c>
      <c r="K63" t="s">
        <v>364</v>
      </c>
      <c r="L63" s="3">
        <v>1</v>
      </c>
      <c r="M63" s="3" t="s">
        <v>71</v>
      </c>
      <c r="N63">
        <v>10</v>
      </c>
      <c r="O63">
        <v>4</v>
      </c>
      <c r="P63">
        <v>0</v>
      </c>
      <c r="Q63">
        <v>3</v>
      </c>
      <c r="R63" s="3">
        <v>1</v>
      </c>
      <c r="S63" s="3">
        <v>2</v>
      </c>
      <c r="T63" s="3">
        <v>2</v>
      </c>
      <c r="U63" s="3" t="s">
        <v>122</v>
      </c>
      <c r="V63" s="3">
        <f t="shared" si="0"/>
        <v>1</v>
      </c>
    </row>
    <row r="64" spans="1:22" x14ac:dyDescent="0.2">
      <c r="A64" s="5">
        <v>15</v>
      </c>
      <c r="B64" s="14">
        <v>45914</v>
      </c>
      <c r="C64" s="37" t="s">
        <v>155</v>
      </c>
      <c r="D64" s="37" t="s">
        <v>616</v>
      </c>
      <c r="E64" s="5" t="s">
        <v>90</v>
      </c>
      <c r="F64" s="5" t="s">
        <v>72</v>
      </c>
      <c r="G64" s="5">
        <v>99</v>
      </c>
      <c r="H64" s="5">
        <v>56</v>
      </c>
      <c r="I64">
        <v>13</v>
      </c>
      <c r="J64" t="s">
        <v>637</v>
      </c>
      <c r="K64" t="s">
        <v>584</v>
      </c>
      <c r="M64" s="3" t="s">
        <v>71</v>
      </c>
      <c r="N64">
        <v>9</v>
      </c>
      <c r="O64">
        <v>4</v>
      </c>
      <c r="P64">
        <v>0</v>
      </c>
      <c r="Q64">
        <v>4</v>
      </c>
      <c r="R64" s="3">
        <v>0</v>
      </c>
      <c r="S64" s="3">
        <v>1</v>
      </c>
      <c r="T64" s="3">
        <v>2</v>
      </c>
      <c r="U64" s="3" t="s">
        <v>122</v>
      </c>
      <c r="V64" s="3">
        <f t="shared" si="0"/>
        <v>1</v>
      </c>
    </row>
    <row r="65" spans="1:22" x14ac:dyDescent="0.2">
      <c r="A65" s="5">
        <v>15</v>
      </c>
      <c r="B65" s="14">
        <v>45914</v>
      </c>
      <c r="C65" s="37" t="s">
        <v>155</v>
      </c>
      <c r="D65" s="37" t="s">
        <v>616</v>
      </c>
      <c r="E65" s="5" t="s">
        <v>90</v>
      </c>
      <c r="F65" s="5" t="s">
        <v>72</v>
      </c>
      <c r="G65" s="5">
        <v>99</v>
      </c>
      <c r="H65" s="5">
        <v>56</v>
      </c>
      <c r="I65">
        <v>14</v>
      </c>
      <c r="J65" t="s">
        <v>638</v>
      </c>
      <c r="K65" t="s">
        <v>622</v>
      </c>
      <c r="M65" s="3" t="s">
        <v>71</v>
      </c>
      <c r="N65">
        <v>7</v>
      </c>
      <c r="O65">
        <v>3</v>
      </c>
      <c r="P65">
        <v>0</v>
      </c>
      <c r="Q65">
        <v>2</v>
      </c>
      <c r="R65" s="3">
        <v>1</v>
      </c>
      <c r="S65" s="3">
        <v>1</v>
      </c>
      <c r="T65" s="3">
        <v>2</v>
      </c>
      <c r="U65" s="3" t="s">
        <v>122</v>
      </c>
      <c r="V65" s="3">
        <f t="shared" si="0"/>
        <v>1</v>
      </c>
    </row>
    <row r="66" spans="1:22" x14ac:dyDescent="0.2">
      <c r="A66" s="5">
        <v>15</v>
      </c>
      <c r="B66" s="14">
        <v>45914</v>
      </c>
      <c r="C66" s="37" t="s">
        <v>155</v>
      </c>
      <c r="D66" s="37" t="s">
        <v>616</v>
      </c>
      <c r="E66" s="5" t="s">
        <v>90</v>
      </c>
      <c r="F66" s="5" t="s">
        <v>72</v>
      </c>
      <c r="G66" s="5">
        <v>99</v>
      </c>
      <c r="H66" s="5">
        <v>56</v>
      </c>
      <c r="I66">
        <v>16</v>
      </c>
      <c r="J66" t="s">
        <v>639</v>
      </c>
      <c r="K66" t="s">
        <v>623</v>
      </c>
      <c r="M66" s="3" t="s">
        <v>71</v>
      </c>
      <c r="N66">
        <v>7</v>
      </c>
      <c r="O66">
        <v>1</v>
      </c>
      <c r="P66">
        <v>0</v>
      </c>
      <c r="Q66">
        <v>0</v>
      </c>
      <c r="R66" s="3">
        <v>1</v>
      </c>
      <c r="S66" s="3">
        <v>5</v>
      </c>
      <c r="T66" s="3">
        <v>1</v>
      </c>
      <c r="U66" s="3" t="s">
        <v>122</v>
      </c>
      <c r="V66" s="3">
        <f t="shared" si="0"/>
        <v>1</v>
      </c>
    </row>
    <row r="67" spans="1:22" x14ac:dyDescent="0.2">
      <c r="A67" s="5">
        <v>15</v>
      </c>
      <c r="B67" s="14">
        <v>45914</v>
      </c>
      <c r="C67" s="37" t="s">
        <v>155</v>
      </c>
      <c r="D67" s="37" t="s">
        <v>616</v>
      </c>
      <c r="E67" s="5" t="s">
        <v>90</v>
      </c>
      <c r="F67" s="5" t="s">
        <v>72</v>
      </c>
      <c r="G67" s="5">
        <v>99</v>
      </c>
      <c r="H67" s="5">
        <v>56</v>
      </c>
      <c r="I67">
        <v>17</v>
      </c>
      <c r="J67" t="s">
        <v>640</v>
      </c>
      <c r="K67" t="s">
        <v>42</v>
      </c>
      <c r="M67" s="3" t="s">
        <v>71</v>
      </c>
      <c r="N67">
        <v>4</v>
      </c>
      <c r="O67">
        <v>2</v>
      </c>
      <c r="P67">
        <v>0</v>
      </c>
      <c r="Q67">
        <v>2</v>
      </c>
      <c r="R67" s="3">
        <v>0</v>
      </c>
      <c r="S67" s="3">
        <v>0</v>
      </c>
      <c r="T67" s="3">
        <v>3</v>
      </c>
      <c r="U67" s="3" t="s">
        <v>122</v>
      </c>
      <c r="V67" s="3">
        <f t="shared" ref="V67:V130" si="1">IF(M67=0,0,1)</f>
        <v>1</v>
      </c>
    </row>
    <row r="68" spans="1:22" x14ac:dyDescent="0.2">
      <c r="A68" s="5">
        <v>15</v>
      </c>
      <c r="B68" s="14">
        <v>45914</v>
      </c>
      <c r="C68" s="37" t="s">
        <v>155</v>
      </c>
      <c r="D68" s="37" t="s">
        <v>616</v>
      </c>
      <c r="E68" s="5" t="s">
        <v>90</v>
      </c>
      <c r="F68" s="5" t="s">
        <v>72</v>
      </c>
      <c r="G68" s="5">
        <v>99</v>
      </c>
      <c r="H68" s="5">
        <v>56</v>
      </c>
      <c r="I68">
        <v>18</v>
      </c>
      <c r="J68" t="s">
        <v>641</v>
      </c>
      <c r="K68" t="s">
        <v>624</v>
      </c>
      <c r="L68" s="3">
        <v>1</v>
      </c>
      <c r="M68" s="3" t="s">
        <v>71</v>
      </c>
      <c r="N68">
        <v>8</v>
      </c>
      <c r="O68">
        <v>4</v>
      </c>
      <c r="P68">
        <v>0</v>
      </c>
      <c r="Q68">
        <v>4</v>
      </c>
      <c r="R68" s="3">
        <v>0</v>
      </c>
      <c r="S68" s="3">
        <v>0</v>
      </c>
      <c r="T68" s="3">
        <v>1</v>
      </c>
      <c r="U68" s="3" t="s">
        <v>122</v>
      </c>
      <c r="V68" s="3">
        <f t="shared" si="1"/>
        <v>1</v>
      </c>
    </row>
    <row r="69" spans="1:22" x14ac:dyDescent="0.2">
      <c r="A69" s="5">
        <v>43</v>
      </c>
      <c r="B69" s="1">
        <v>45921</v>
      </c>
      <c r="C69" s="37" t="s">
        <v>149</v>
      </c>
      <c r="D69" s="37" t="s">
        <v>548</v>
      </c>
      <c r="E69" s="5" t="s">
        <v>91</v>
      </c>
      <c r="F69" s="5" t="s">
        <v>72</v>
      </c>
      <c r="G69" s="5">
        <v>100</v>
      </c>
      <c r="H69" s="5">
        <v>80</v>
      </c>
      <c r="I69">
        <v>4</v>
      </c>
      <c r="J69" t="s">
        <v>605</v>
      </c>
      <c r="K69" t="s">
        <v>589</v>
      </c>
      <c r="L69" s="3">
        <v>1</v>
      </c>
      <c r="M69" s="3">
        <v>26</v>
      </c>
      <c r="N69">
        <v>14</v>
      </c>
      <c r="O69">
        <v>5</v>
      </c>
      <c r="P69">
        <v>0</v>
      </c>
      <c r="Q69">
        <v>5</v>
      </c>
      <c r="R69" s="3">
        <v>0</v>
      </c>
      <c r="S69" s="3">
        <v>4</v>
      </c>
      <c r="T69" s="3">
        <v>3</v>
      </c>
      <c r="U69" s="3" t="s">
        <v>122</v>
      </c>
      <c r="V69" s="3">
        <f t="shared" si="1"/>
        <v>1</v>
      </c>
    </row>
    <row r="70" spans="1:22" x14ac:dyDescent="0.2">
      <c r="A70" s="5">
        <v>43</v>
      </c>
      <c r="B70" s="1">
        <v>45921</v>
      </c>
      <c r="C70" s="37" t="s">
        <v>149</v>
      </c>
      <c r="D70" s="37" t="s">
        <v>548</v>
      </c>
      <c r="E70" s="5" t="s">
        <v>91</v>
      </c>
      <c r="F70" s="5" t="s">
        <v>72</v>
      </c>
      <c r="G70" s="5">
        <v>100</v>
      </c>
      <c r="H70" s="5">
        <v>80</v>
      </c>
      <c r="I70">
        <v>5</v>
      </c>
      <c r="J70" t="s">
        <v>153</v>
      </c>
      <c r="K70" t="s">
        <v>590</v>
      </c>
      <c r="M70" s="3">
        <v>26</v>
      </c>
      <c r="N70">
        <v>9</v>
      </c>
      <c r="O70">
        <v>3</v>
      </c>
      <c r="P70">
        <v>3</v>
      </c>
      <c r="Q70">
        <v>0</v>
      </c>
      <c r="R70" s="3">
        <v>0</v>
      </c>
      <c r="S70" s="3">
        <v>0</v>
      </c>
      <c r="T70" s="3">
        <v>1</v>
      </c>
      <c r="U70" s="3" t="s">
        <v>122</v>
      </c>
      <c r="V70" s="3">
        <f t="shared" si="1"/>
        <v>1</v>
      </c>
    </row>
    <row r="71" spans="1:22" x14ac:dyDescent="0.2">
      <c r="A71" s="5">
        <v>43</v>
      </c>
      <c r="B71" s="1">
        <v>45921</v>
      </c>
      <c r="C71" s="37" t="s">
        <v>149</v>
      </c>
      <c r="D71" s="37" t="s">
        <v>548</v>
      </c>
      <c r="E71" s="5" t="s">
        <v>91</v>
      </c>
      <c r="F71" s="5" t="s">
        <v>72</v>
      </c>
      <c r="G71" s="5">
        <v>100</v>
      </c>
      <c r="H71" s="5">
        <v>80</v>
      </c>
      <c r="I71">
        <v>6</v>
      </c>
      <c r="J71" t="s">
        <v>610</v>
      </c>
      <c r="K71" t="s">
        <v>49</v>
      </c>
      <c r="M71" s="3">
        <v>7</v>
      </c>
      <c r="N71">
        <v>2</v>
      </c>
      <c r="O71">
        <v>0</v>
      </c>
      <c r="P71">
        <v>0</v>
      </c>
      <c r="Q71">
        <v>0</v>
      </c>
      <c r="R71" s="3">
        <v>0</v>
      </c>
      <c r="S71" s="3">
        <v>2</v>
      </c>
      <c r="T71" s="3">
        <v>2</v>
      </c>
      <c r="U71" s="3" t="s">
        <v>122</v>
      </c>
      <c r="V71" s="3">
        <f t="shared" si="1"/>
        <v>1</v>
      </c>
    </row>
    <row r="72" spans="1:22" x14ac:dyDescent="0.2">
      <c r="A72" s="5">
        <v>43</v>
      </c>
      <c r="B72" s="1">
        <v>45921</v>
      </c>
      <c r="C72" s="37" t="s">
        <v>149</v>
      </c>
      <c r="D72" s="37" t="s">
        <v>548</v>
      </c>
      <c r="E72" s="5" t="s">
        <v>91</v>
      </c>
      <c r="F72" s="5" t="s">
        <v>72</v>
      </c>
      <c r="G72" s="5">
        <v>100</v>
      </c>
      <c r="H72" s="5">
        <v>80</v>
      </c>
      <c r="I72">
        <v>7</v>
      </c>
      <c r="J72" t="s">
        <v>607</v>
      </c>
      <c r="K72" t="s">
        <v>591</v>
      </c>
      <c r="L72" s="3">
        <v>1</v>
      </c>
      <c r="M72" s="3">
        <v>28</v>
      </c>
      <c r="N72">
        <v>31</v>
      </c>
      <c r="O72">
        <v>12</v>
      </c>
      <c r="P72">
        <v>0</v>
      </c>
      <c r="Q72">
        <v>12</v>
      </c>
      <c r="R72" s="3">
        <v>0</v>
      </c>
      <c r="S72" s="3">
        <v>7</v>
      </c>
      <c r="T72" s="3">
        <v>2</v>
      </c>
      <c r="U72" s="3" t="s">
        <v>122</v>
      </c>
      <c r="V72" s="3">
        <f t="shared" si="1"/>
        <v>1</v>
      </c>
    </row>
    <row r="73" spans="1:22" x14ac:dyDescent="0.2">
      <c r="A73" s="5">
        <v>43</v>
      </c>
      <c r="B73" s="1">
        <v>45921</v>
      </c>
      <c r="C73" s="37" t="s">
        <v>149</v>
      </c>
      <c r="D73" s="37" t="s">
        <v>548</v>
      </c>
      <c r="E73" s="5" t="s">
        <v>91</v>
      </c>
      <c r="F73" s="5" t="s">
        <v>72</v>
      </c>
      <c r="G73" s="5">
        <v>100</v>
      </c>
      <c r="H73" s="5">
        <v>80</v>
      </c>
      <c r="I73">
        <v>8</v>
      </c>
      <c r="J73" t="s">
        <v>608</v>
      </c>
      <c r="K73" t="s">
        <v>592</v>
      </c>
      <c r="L73" s="3">
        <v>1</v>
      </c>
      <c r="M73" s="3">
        <v>31</v>
      </c>
      <c r="N73">
        <v>17</v>
      </c>
      <c r="O73">
        <v>5</v>
      </c>
      <c r="P73">
        <v>2</v>
      </c>
      <c r="Q73">
        <v>2</v>
      </c>
      <c r="R73" s="3">
        <v>1</v>
      </c>
      <c r="S73" s="3">
        <v>5</v>
      </c>
      <c r="T73" s="3">
        <v>4</v>
      </c>
      <c r="U73" s="3" t="s">
        <v>122</v>
      </c>
      <c r="V73" s="3">
        <f t="shared" si="1"/>
        <v>1</v>
      </c>
    </row>
    <row r="74" spans="1:22" x14ac:dyDescent="0.2">
      <c r="A74" s="5">
        <v>43</v>
      </c>
      <c r="B74" s="1">
        <v>45921</v>
      </c>
      <c r="C74" s="37" t="s">
        <v>149</v>
      </c>
      <c r="D74" s="37" t="s">
        <v>548</v>
      </c>
      <c r="E74" s="5" t="s">
        <v>91</v>
      </c>
      <c r="F74" s="5" t="s">
        <v>72</v>
      </c>
      <c r="G74" s="5">
        <v>100</v>
      </c>
      <c r="H74" s="5">
        <v>80</v>
      </c>
      <c r="I74">
        <v>9</v>
      </c>
      <c r="J74" t="s">
        <v>609</v>
      </c>
      <c r="K74" t="s">
        <v>593</v>
      </c>
      <c r="M74" s="3">
        <v>11</v>
      </c>
      <c r="N74">
        <v>2</v>
      </c>
      <c r="O74">
        <v>1</v>
      </c>
      <c r="P74">
        <v>0</v>
      </c>
      <c r="Q74">
        <v>0</v>
      </c>
      <c r="R74" s="3">
        <v>1</v>
      </c>
      <c r="S74" s="3">
        <v>0</v>
      </c>
      <c r="T74" s="3">
        <v>4</v>
      </c>
      <c r="U74" s="3" t="s">
        <v>122</v>
      </c>
      <c r="V74" s="3">
        <f t="shared" si="1"/>
        <v>1</v>
      </c>
    </row>
    <row r="75" spans="1:22" x14ac:dyDescent="0.2">
      <c r="A75" s="5">
        <v>43</v>
      </c>
      <c r="B75" s="1">
        <v>45921</v>
      </c>
      <c r="C75" s="37" t="s">
        <v>149</v>
      </c>
      <c r="D75" s="37" t="s">
        <v>548</v>
      </c>
      <c r="E75" s="5" t="s">
        <v>91</v>
      </c>
      <c r="F75" s="5" t="s">
        <v>72</v>
      </c>
      <c r="G75" s="5">
        <v>100</v>
      </c>
      <c r="H75" s="5">
        <v>80</v>
      </c>
      <c r="I75" t="s">
        <v>104</v>
      </c>
      <c r="J75" t="s">
        <v>606</v>
      </c>
      <c r="K75" t="s">
        <v>9</v>
      </c>
      <c r="M75" s="3">
        <v>0</v>
      </c>
      <c r="N75">
        <v>0</v>
      </c>
      <c r="O75">
        <v>0</v>
      </c>
      <c r="P75">
        <v>0</v>
      </c>
      <c r="Q75">
        <v>0</v>
      </c>
      <c r="R75" s="3">
        <v>0</v>
      </c>
      <c r="S75" s="3">
        <v>0</v>
      </c>
      <c r="T75" s="3">
        <v>0</v>
      </c>
      <c r="U75" s="3" t="s">
        <v>122</v>
      </c>
      <c r="V75" s="3">
        <f t="shared" si="1"/>
        <v>0</v>
      </c>
    </row>
    <row r="76" spans="1:22" x14ac:dyDescent="0.2">
      <c r="A76" s="5">
        <v>43</v>
      </c>
      <c r="B76" s="1">
        <v>45921</v>
      </c>
      <c r="C76" s="37" t="s">
        <v>149</v>
      </c>
      <c r="D76" s="37" t="s">
        <v>548</v>
      </c>
      <c r="E76" s="5" t="s">
        <v>91</v>
      </c>
      <c r="F76" s="5" t="s">
        <v>72</v>
      </c>
      <c r="G76" s="5">
        <v>100</v>
      </c>
      <c r="H76" s="5">
        <v>80</v>
      </c>
      <c r="I76">
        <v>11</v>
      </c>
      <c r="J76" t="s">
        <v>611</v>
      </c>
      <c r="K76" t="s">
        <v>594</v>
      </c>
      <c r="L76" s="3">
        <v>1</v>
      </c>
      <c r="M76" s="3">
        <v>19</v>
      </c>
      <c r="N76">
        <v>2</v>
      </c>
      <c r="O76">
        <v>1</v>
      </c>
      <c r="P76">
        <v>0</v>
      </c>
      <c r="Q76">
        <v>1</v>
      </c>
      <c r="R76" s="3">
        <v>0</v>
      </c>
      <c r="S76" s="3">
        <v>0</v>
      </c>
      <c r="T76" s="3">
        <v>2</v>
      </c>
      <c r="U76" s="3" t="s">
        <v>122</v>
      </c>
      <c r="V76" s="3">
        <f t="shared" si="1"/>
        <v>1</v>
      </c>
    </row>
    <row r="77" spans="1:22" x14ac:dyDescent="0.2">
      <c r="A77" s="5">
        <v>43</v>
      </c>
      <c r="B77" s="1">
        <v>45921</v>
      </c>
      <c r="C77" s="37" t="s">
        <v>149</v>
      </c>
      <c r="D77" s="37" t="s">
        <v>548</v>
      </c>
      <c r="E77" s="5" t="s">
        <v>91</v>
      </c>
      <c r="F77" s="5" t="s">
        <v>72</v>
      </c>
      <c r="G77" s="5">
        <v>100</v>
      </c>
      <c r="H77" s="5">
        <v>80</v>
      </c>
      <c r="I77">
        <v>12</v>
      </c>
      <c r="J77" t="s">
        <v>612</v>
      </c>
      <c r="K77" t="s">
        <v>49</v>
      </c>
      <c r="M77" s="3">
        <v>5</v>
      </c>
      <c r="N77">
        <v>0</v>
      </c>
      <c r="O77">
        <v>0</v>
      </c>
      <c r="P77">
        <v>0</v>
      </c>
      <c r="Q77">
        <v>0</v>
      </c>
      <c r="R77" s="3">
        <v>0</v>
      </c>
      <c r="S77" s="3">
        <v>0</v>
      </c>
      <c r="T77" s="3">
        <v>2</v>
      </c>
      <c r="U77" s="3" t="s">
        <v>122</v>
      </c>
      <c r="V77" s="3">
        <f t="shared" si="1"/>
        <v>1</v>
      </c>
    </row>
    <row r="78" spans="1:22" x14ac:dyDescent="0.2">
      <c r="A78" s="5">
        <v>43</v>
      </c>
      <c r="B78" s="1">
        <v>45921</v>
      </c>
      <c r="C78" s="37" t="s">
        <v>149</v>
      </c>
      <c r="D78" s="37" t="s">
        <v>548</v>
      </c>
      <c r="E78" s="5" t="s">
        <v>91</v>
      </c>
      <c r="F78" s="5" t="s">
        <v>72</v>
      </c>
      <c r="G78" s="5">
        <v>100</v>
      </c>
      <c r="H78" s="5">
        <v>80</v>
      </c>
      <c r="I78">
        <v>13</v>
      </c>
      <c r="J78" t="s">
        <v>613</v>
      </c>
      <c r="K78" t="s">
        <v>17</v>
      </c>
      <c r="L78" s="3">
        <v>1</v>
      </c>
      <c r="M78" s="3">
        <v>22</v>
      </c>
      <c r="N78">
        <v>6</v>
      </c>
      <c r="O78">
        <v>2</v>
      </c>
      <c r="P78">
        <v>1</v>
      </c>
      <c r="Q78">
        <v>1</v>
      </c>
      <c r="R78" s="3">
        <v>0</v>
      </c>
      <c r="S78" s="3">
        <v>1</v>
      </c>
      <c r="T78" s="3">
        <v>0</v>
      </c>
      <c r="U78" s="3" t="s">
        <v>122</v>
      </c>
      <c r="V78" s="3">
        <f t="shared" si="1"/>
        <v>1</v>
      </c>
    </row>
    <row r="79" spans="1:22" x14ac:dyDescent="0.2">
      <c r="A79" s="5">
        <v>43</v>
      </c>
      <c r="B79" s="1">
        <v>45921</v>
      </c>
      <c r="C79" s="37" t="s">
        <v>149</v>
      </c>
      <c r="D79" s="37" t="s">
        <v>548</v>
      </c>
      <c r="E79" s="5" t="s">
        <v>91</v>
      </c>
      <c r="F79" s="5" t="s">
        <v>72</v>
      </c>
      <c r="G79" s="5">
        <v>100</v>
      </c>
      <c r="H79" s="5">
        <v>80</v>
      </c>
      <c r="I79">
        <v>14</v>
      </c>
      <c r="J79" t="s">
        <v>614</v>
      </c>
      <c r="K79" t="s">
        <v>68</v>
      </c>
      <c r="M79" s="3">
        <v>16</v>
      </c>
      <c r="N79">
        <v>11</v>
      </c>
      <c r="O79">
        <v>5</v>
      </c>
      <c r="P79">
        <v>0</v>
      </c>
      <c r="Q79">
        <v>5</v>
      </c>
      <c r="R79" s="3">
        <v>0</v>
      </c>
      <c r="S79" s="3">
        <v>1</v>
      </c>
      <c r="T79" s="3">
        <v>0</v>
      </c>
      <c r="U79" s="3" t="s">
        <v>122</v>
      </c>
      <c r="V79" s="3">
        <f t="shared" si="1"/>
        <v>1</v>
      </c>
    </row>
    <row r="80" spans="1:22" x14ac:dyDescent="0.2">
      <c r="A80" s="5">
        <v>43</v>
      </c>
      <c r="B80" s="1">
        <v>45921</v>
      </c>
      <c r="C80" s="37" t="s">
        <v>149</v>
      </c>
      <c r="D80" s="37" t="s">
        <v>548</v>
      </c>
      <c r="E80" s="5" t="s">
        <v>91</v>
      </c>
      <c r="F80" s="5" t="s">
        <v>72</v>
      </c>
      <c r="G80" s="5">
        <v>100</v>
      </c>
      <c r="H80" s="5">
        <v>80</v>
      </c>
      <c r="I80">
        <v>15</v>
      </c>
      <c r="J80" t="s">
        <v>615</v>
      </c>
      <c r="K80" t="s">
        <v>105</v>
      </c>
      <c r="M80" s="3">
        <v>9</v>
      </c>
      <c r="N80">
        <v>6</v>
      </c>
      <c r="O80">
        <v>3</v>
      </c>
      <c r="P80">
        <v>0</v>
      </c>
      <c r="Q80">
        <v>3</v>
      </c>
      <c r="R80" s="3">
        <v>0</v>
      </c>
      <c r="S80" s="3">
        <v>0</v>
      </c>
      <c r="T80" s="3">
        <v>2</v>
      </c>
      <c r="U80" s="3" t="s">
        <v>122</v>
      </c>
      <c r="V80" s="3">
        <f t="shared" si="1"/>
        <v>1</v>
      </c>
    </row>
    <row r="81" spans="1:22" x14ac:dyDescent="0.2">
      <c r="A81" s="5">
        <v>43</v>
      </c>
      <c r="B81" s="1">
        <v>45921</v>
      </c>
      <c r="C81" s="37" t="s">
        <v>548</v>
      </c>
      <c r="D81" s="37" t="s">
        <v>149</v>
      </c>
      <c r="E81" s="5" t="s">
        <v>90</v>
      </c>
      <c r="F81" s="5" t="s">
        <v>73</v>
      </c>
      <c r="G81" s="5">
        <v>80</v>
      </c>
      <c r="H81" s="5">
        <v>100</v>
      </c>
      <c r="I81">
        <v>5</v>
      </c>
      <c r="J81" t="s">
        <v>565</v>
      </c>
      <c r="K81" t="s">
        <v>117</v>
      </c>
      <c r="M81" s="3">
        <v>20</v>
      </c>
      <c r="N81">
        <v>6</v>
      </c>
      <c r="O81">
        <v>1</v>
      </c>
      <c r="P81">
        <v>1</v>
      </c>
      <c r="Q81">
        <v>0</v>
      </c>
      <c r="R81" s="3">
        <v>0</v>
      </c>
      <c r="S81" s="3">
        <v>3</v>
      </c>
      <c r="T81" s="3">
        <v>1</v>
      </c>
      <c r="U81" s="3" t="s">
        <v>122</v>
      </c>
      <c r="V81" s="3">
        <f t="shared" si="1"/>
        <v>1</v>
      </c>
    </row>
    <row r="82" spans="1:22" x14ac:dyDescent="0.2">
      <c r="A82" s="5">
        <v>43</v>
      </c>
      <c r="B82" s="1">
        <v>45921</v>
      </c>
      <c r="C82" s="37" t="s">
        <v>548</v>
      </c>
      <c r="D82" s="37" t="s">
        <v>149</v>
      </c>
      <c r="E82" s="5" t="s">
        <v>90</v>
      </c>
      <c r="F82" s="5" t="s">
        <v>73</v>
      </c>
      <c r="G82" s="5">
        <v>80</v>
      </c>
      <c r="H82" s="5">
        <v>100</v>
      </c>
      <c r="I82">
        <v>6</v>
      </c>
      <c r="J82" t="s">
        <v>1106</v>
      </c>
      <c r="K82" t="s">
        <v>1105</v>
      </c>
      <c r="M82" s="3">
        <v>9</v>
      </c>
      <c r="N82">
        <v>0</v>
      </c>
      <c r="O82">
        <v>0</v>
      </c>
      <c r="P82">
        <v>0</v>
      </c>
      <c r="Q82">
        <v>0</v>
      </c>
      <c r="R82" s="3">
        <v>0</v>
      </c>
      <c r="S82" s="3">
        <v>0</v>
      </c>
      <c r="T82" s="3">
        <v>1</v>
      </c>
      <c r="U82" s="3" t="s">
        <v>122</v>
      </c>
      <c r="V82" s="3">
        <f t="shared" si="1"/>
        <v>1</v>
      </c>
    </row>
    <row r="83" spans="1:22" x14ac:dyDescent="0.2">
      <c r="A83" s="5">
        <v>43</v>
      </c>
      <c r="B83" s="1">
        <v>45921</v>
      </c>
      <c r="C83" s="37" t="s">
        <v>548</v>
      </c>
      <c r="D83" s="37" t="s">
        <v>149</v>
      </c>
      <c r="E83" s="5" t="s">
        <v>90</v>
      </c>
      <c r="F83" s="5" t="s">
        <v>73</v>
      </c>
      <c r="G83" s="5">
        <v>80</v>
      </c>
      <c r="H83" s="5">
        <v>100</v>
      </c>
      <c r="I83">
        <v>7</v>
      </c>
      <c r="J83" t="s">
        <v>1107</v>
      </c>
      <c r="K83" t="s">
        <v>50</v>
      </c>
      <c r="M83" s="3">
        <v>18</v>
      </c>
      <c r="N83">
        <v>9</v>
      </c>
      <c r="O83">
        <v>2</v>
      </c>
      <c r="P83">
        <v>1</v>
      </c>
      <c r="Q83">
        <v>1</v>
      </c>
      <c r="R83" s="3">
        <v>0</v>
      </c>
      <c r="S83" s="3">
        <v>4</v>
      </c>
      <c r="T83" s="3">
        <v>5</v>
      </c>
      <c r="U83" s="3" t="s">
        <v>122</v>
      </c>
      <c r="V83" s="3">
        <f t="shared" si="1"/>
        <v>1</v>
      </c>
    </row>
    <row r="84" spans="1:22" x14ac:dyDescent="0.2">
      <c r="A84" s="5">
        <v>43</v>
      </c>
      <c r="B84" s="1">
        <v>45921</v>
      </c>
      <c r="C84" s="37" t="s">
        <v>548</v>
      </c>
      <c r="D84" s="37" t="s">
        <v>149</v>
      </c>
      <c r="E84" s="5" t="s">
        <v>90</v>
      </c>
      <c r="F84" s="5" t="s">
        <v>73</v>
      </c>
      <c r="G84" s="5">
        <v>80</v>
      </c>
      <c r="H84" s="5">
        <v>100</v>
      </c>
      <c r="I84">
        <v>9</v>
      </c>
      <c r="J84" t="s">
        <v>512</v>
      </c>
      <c r="K84" t="s">
        <v>129</v>
      </c>
      <c r="L84" s="3">
        <v>1</v>
      </c>
      <c r="M84" s="3">
        <v>28</v>
      </c>
      <c r="N84">
        <v>19</v>
      </c>
      <c r="O84">
        <v>5</v>
      </c>
      <c r="P84">
        <v>1</v>
      </c>
      <c r="Q84">
        <v>4</v>
      </c>
      <c r="R84" s="3">
        <v>0</v>
      </c>
      <c r="S84" s="3">
        <v>8</v>
      </c>
      <c r="T84" s="3">
        <v>4</v>
      </c>
      <c r="U84" s="3" t="s">
        <v>122</v>
      </c>
      <c r="V84" s="3">
        <f t="shared" si="1"/>
        <v>1</v>
      </c>
    </row>
    <row r="85" spans="1:22" x14ac:dyDescent="0.2">
      <c r="A85" s="5">
        <v>43</v>
      </c>
      <c r="B85" s="1">
        <v>45921</v>
      </c>
      <c r="C85" s="37" t="s">
        <v>548</v>
      </c>
      <c r="D85" s="37" t="s">
        <v>149</v>
      </c>
      <c r="E85" s="5" t="s">
        <v>90</v>
      </c>
      <c r="F85" s="5" t="s">
        <v>73</v>
      </c>
      <c r="G85" s="5">
        <v>80</v>
      </c>
      <c r="H85" s="5">
        <v>100</v>
      </c>
      <c r="I85">
        <v>10</v>
      </c>
      <c r="J85" t="s">
        <v>404</v>
      </c>
      <c r="K85" t="s">
        <v>550</v>
      </c>
      <c r="L85" s="3">
        <v>1</v>
      </c>
      <c r="M85" s="3">
        <v>18</v>
      </c>
      <c r="N85">
        <v>4</v>
      </c>
      <c r="O85">
        <v>2</v>
      </c>
      <c r="P85">
        <v>0</v>
      </c>
      <c r="Q85">
        <v>2</v>
      </c>
      <c r="R85" s="3">
        <v>0</v>
      </c>
      <c r="S85" s="3">
        <v>0</v>
      </c>
      <c r="T85" s="3">
        <v>2</v>
      </c>
      <c r="U85" s="3" t="s">
        <v>122</v>
      </c>
      <c r="V85" s="3">
        <f t="shared" si="1"/>
        <v>1</v>
      </c>
    </row>
    <row r="86" spans="1:22" x14ac:dyDescent="0.2">
      <c r="A86" s="5">
        <v>43</v>
      </c>
      <c r="B86" s="1">
        <v>45921</v>
      </c>
      <c r="C86" s="37" t="s">
        <v>548</v>
      </c>
      <c r="D86" s="37" t="s">
        <v>149</v>
      </c>
      <c r="E86" s="5" t="s">
        <v>90</v>
      </c>
      <c r="F86" s="5" t="s">
        <v>73</v>
      </c>
      <c r="G86" s="5">
        <v>80</v>
      </c>
      <c r="H86" s="5">
        <v>100</v>
      </c>
      <c r="I86">
        <v>11</v>
      </c>
      <c r="J86" t="s">
        <v>567</v>
      </c>
      <c r="K86" t="s">
        <v>551</v>
      </c>
      <c r="M86" s="3">
        <v>20</v>
      </c>
      <c r="N86">
        <v>10</v>
      </c>
      <c r="O86">
        <v>4</v>
      </c>
      <c r="P86">
        <v>0</v>
      </c>
      <c r="Q86">
        <v>4</v>
      </c>
      <c r="R86" s="3">
        <v>0</v>
      </c>
      <c r="S86" s="3">
        <v>2</v>
      </c>
      <c r="T86" s="3">
        <v>4</v>
      </c>
      <c r="U86" s="3" t="s">
        <v>122</v>
      </c>
      <c r="V86" s="3">
        <f t="shared" si="1"/>
        <v>1</v>
      </c>
    </row>
    <row r="87" spans="1:22" x14ac:dyDescent="0.2">
      <c r="A87" s="5">
        <v>43</v>
      </c>
      <c r="B87" s="1">
        <v>45921</v>
      </c>
      <c r="C87" s="37" t="s">
        <v>548</v>
      </c>
      <c r="D87" s="37" t="s">
        <v>149</v>
      </c>
      <c r="E87" s="5" t="s">
        <v>90</v>
      </c>
      <c r="F87" s="5" t="s">
        <v>73</v>
      </c>
      <c r="G87" s="5">
        <v>80</v>
      </c>
      <c r="H87" s="5">
        <v>100</v>
      </c>
      <c r="I87">
        <v>12</v>
      </c>
      <c r="J87" t="s">
        <v>568</v>
      </c>
      <c r="K87" t="s">
        <v>552</v>
      </c>
      <c r="M87" s="3">
        <v>18</v>
      </c>
      <c r="N87">
        <v>3</v>
      </c>
      <c r="O87">
        <v>1</v>
      </c>
      <c r="P87">
        <v>1</v>
      </c>
      <c r="Q87">
        <v>0</v>
      </c>
      <c r="R87" s="3">
        <v>0</v>
      </c>
      <c r="S87" s="3">
        <v>0</v>
      </c>
      <c r="T87" s="3">
        <v>0</v>
      </c>
      <c r="U87" s="3" t="s">
        <v>122</v>
      </c>
      <c r="V87" s="3">
        <f t="shared" si="1"/>
        <v>1</v>
      </c>
    </row>
    <row r="88" spans="1:22" x14ac:dyDescent="0.2">
      <c r="A88" s="5">
        <v>43</v>
      </c>
      <c r="B88" s="1">
        <v>45921</v>
      </c>
      <c r="C88" s="37" t="s">
        <v>548</v>
      </c>
      <c r="D88" s="37" t="s">
        <v>149</v>
      </c>
      <c r="E88" s="5" t="s">
        <v>90</v>
      </c>
      <c r="F88" s="5" t="s">
        <v>73</v>
      </c>
      <c r="G88" s="5">
        <v>80</v>
      </c>
      <c r="H88" s="5">
        <v>100</v>
      </c>
      <c r="I88">
        <v>13</v>
      </c>
      <c r="J88" t="s">
        <v>569</v>
      </c>
      <c r="K88" t="s">
        <v>165</v>
      </c>
      <c r="L88" s="3">
        <v>1</v>
      </c>
      <c r="M88" s="3">
        <v>28</v>
      </c>
      <c r="N88">
        <v>22</v>
      </c>
      <c r="O88">
        <v>7</v>
      </c>
      <c r="P88">
        <v>5</v>
      </c>
      <c r="Q88">
        <v>2</v>
      </c>
      <c r="R88" s="3">
        <v>0</v>
      </c>
      <c r="S88" s="3">
        <v>3</v>
      </c>
      <c r="T88" s="3">
        <v>4</v>
      </c>
      <c r="U88" s="3" t="s">
        <v>122</v>
      </c>
      <c r="V88" s="3">
        <f t="shared" si="1"/>
        <v>1</v>
      </c>
    </row>
    <row r="89" spans="1:22" x14ac:dyDescent="0.2">
      <c r="A89" s="5">
        <v>43</v>
      </c>
      <c r="B89" s="1">
        <v>45921</v>
      </c>
      <c r="C89" s="37" t="s">
        <v>548</v>
      </c>
      <c r="D89" s="37" t="s">
        <v>149</v>
      </c>
      <c r="E89" s="5" t="s">
        <v>90</v>
      </c>
      <c r="F89" s="5" t="s">
        <v>73</v>
      </c>
      <c r="G89" s="5">
        <v>80</v>
      </c>
      <c r="H89" s="5">
        <v>100</v>
      </c>
      <c r="I89">
        <v>14</v>
      </c>
      <c r="J89" t="s">
        <v>570</v>
      </c>
      <c r="K89" t="s">
        <v>553</v>
      </c>
      <c r="L89" s="3">
        <v>1</v>
      </c>
      <c r="M89" s="3">
        <v>22</v>
      </c>
      <c r="N89">
        <v>3</v>
      </c>
      <c r="O89">
        <v>1</v>
      </c>
      <c r="P89">
        <v>1</v>
      </c>
      <c r="Q89">
        <v>0</v>
      </c>
      <c r="R89" s="3">
        <v>0</v>
      </c>
      <c r="S89" s="3">
        <v>0</v>
      </c>
      <c r="T89" s="3">
        <v>4</v>
      </c>
      <c r="U89" s="3" t="s">
        <v>122</v>
      </c>
      <c r="V89" s="3">
        <f t="shared" si="1"/>
        <v>1</v>
      </c>
    </row>
    <row r="90" spans="1:22" x14ac:dyDescent="0.2">
      <c r="A90" s="5">
        <v>43</v>
      </c>
      <c r="B90" s="1">
        <v>45921</v>
      </c>
      <c r="C90" s="37" t="s">
        <v>548</v>
      </c>
      <c r="D90" s="37" t="s">
        <v>149</v>
      </c>
      <c r="E90" s="5" t="s">
        <v>90</v>
      </c>
      <c r="F90" s="5" t="s">
        <v>73</v>
      </c>
      <c r="G90" s="5">
        <v>80</v>
      </c>
      <c r="H90" s="5">
        <v>100</v>
      </c>
      <c r="I90">
        <v>15</v>
      </c>
      <c r="J90" t="s">
        <v>564</v>
      </c>
      <c r="K90" t="s">
        <v>17</v>
      </c>
      <c r="L90" s="3">
        <v>1</v>
      </c>
      <c r="M90" s="3">
        <v>19</v>
      </c>
      <c r="N90">
        <v>4</v>
      </c>
      <c r="O90">
        <v>2</v>
      </c>
      <c r="P90">
        <v>0</v>
      </c>
      <c r="Q90">
        <v>2</v>
      </c>
      <c r="R90" s="3">
        <v>0</v>
      </c>
      <c r="S90" s="3">
        <v>0</v>
      </c>
      <c r="T90" s="3">
        <v>3</v>
      </c>
      <c r="U90" s="3" t="s">
        <v>122</v>
      </c>
      <c r="V90" s="3">
        <f t="shared" si="1"/>
        <v>1</v>
      </c>
    </row>
    <row r="91" spans="1:22" x14ac:dyDescent="0.2">
      <c r="A91" s="5">
        <v>44</v>
      </c>
      <c r="B91" s="1">
        <v>45921</v>
      </c>
      <c r="C91" s="37" t="s">
        <v>172</v>
      </c>
      <c r="D91" s="37" t="s">
        <v>616</v>
      </c>
      <c r="E91" s="5" t="s">
        <v>91</v>
      </c>
      <c r="F91" s="5" t="s">
        <v>72</v>
      </c>
      <c r="G91" s="5">
        <v>104</v>
      </c>
      <c r="H91" s="5">
        <v>63</v>
      </c>
      <c r="I91">
        <v>4</v>
      </c>
      <c r="J91" t="s">
        <v>572</v>
      </c>
      <c r="K91" t="s">
        <v>555</v>
      </c>
      <c r="M91" s="3">
        <v>18</v>
      </c>
      <c r="N91">
        <v>11</v>
      </c>
      <c r="O91">
        <v>5</v>
      </c>
      <c r="P91">
        <v>1</v>
      </c>
      <c r="Q91">
        <v>4</v>
      </c>
      <c r="R91" s="3">
        <v>0</v>
      </c>
      <c r="S91" s="3">
        <v>0</v>
      </c>
      <c r="T91" s="3">
        <v>1</v>
      </c>
      <c r="U91" s="3" t="s">
        <v>122</v>
      </c>
      <c r="V91" s="3">
        <f t="shared" si="1"/>
        <v>1</v>
      </c>
    </row>
    <row r="92" spans="1:22" x14ac:dyDescent="0.2">
      <c r="A92" s="5">
        <v>44</v>
      </c>
      <c r="B92" s="1">
        <v>45921</v>
      </c>
      <c r="C92" s="37" t="s">
        <v>172</v>
      </c>
      <c r="D92" s="37" t="s">
        <v>616</v>
      </c>
      <c r="E92" s="5" t="s">
        <v>91</v>
      </c>
      <c r="F92" s="5" t="s">
        <v>72</v>
      </c>
      <c r="G92" s="5">
        <v>104</v>
      </c>
      <c r="H92" s="5">
        <v>63</v>
      </c>
      <c r="I92">
        <v>5</v>
      </c>
      <c r="J92" t="s">
        <v>573</v>
      </c>
      <c r="K92" t="s">
        <v>556</v>
      </c>
      <c r="M92" s="3">
        <v>12</v>
      </c>
      <c r="N92">
        <v>5</v>
      </c>
      <c r="O92">
        <v>2</v>
      </c>
      <c r="P92">
        <v>1</v>
      </c>
      <c r="Q92">
        <v>0</v>
      </c>
      <c r="R92" s="3">
        <v>1</v>
      </c>
      <c r="S92" s="3">
        <v>0</v>
      </c>
      <c r="T92" s="3">
        <v>1</v>
      </c>
      <c r="U92" s="3" t="s">
        <v>122</v>
      </c>
      <c r="V92" s="3">
        <f t="shared" si="1"/>
        <v>1</v>
      </c>
    </row>
    <row r="93" spans="1:22" x14ac:dyDescent="0.2">
      <c r="A93" s="5">
        <v>44</v>
      </c>
      <c r="B93" s="1">
        <v>45921</v>
      </c>
      <c r="C93" s="37" t="s">
        <v>172</v>
      </c>
      <c r="D93" s="37" t="s">
        <v>616</v>
      </c>
      <c r="E93" s="5" t="s">
        <v>91</v>
      </c>
      <c r="F93" s="5" t="s">
        <v>72</v>
      </c>
      <c r="G93" s="5">
        <v>104</v>
      </c>
      <c r="H93" s="5">
        <v>63</v>
      </c>
      <c r="I93">
        <v>6</v>
      </c>
      <c r="J93" t="s">
        <v>574</v>
      </c>
      <c r="K93" t="s">
        <v>58</v>
      </c>
      <c r="L93" s="3">
        <v>1</v>
      </c>
      <c r="M93" s="3">
        <v>21</v>
      </c>
      <c r="N93">
        <v>13</v>
      </c>
      <c r="O93">
        <v>5</v>
      </c>
      <c r="P93">
        <v>2</v>
      </c>
      <c r="Q93">
        <v>3</v>
      </c>
      <c r="R93" s="3">
        <v>0</v>
      </c>
      <c r="S93" s="3">
        <v>1</v>
      </c>
      <c r="T93" s="3">
        <v>1</v>
      </c>
      <c r="U93" s="3" t="s">
        <v>122</v>
      </c>
      <c r="V93" s="3">
        <f t="shared" si="1"/>
        <v>1</v>
      </c>
    </row>
    <row r="94" spans="1:22" x14ac:dyDescent="0.2">
      <c r="A94" s="5">
        <v>44</v>
      </c>
      <c r="B94" s="1">
        <v>45921</v>
      </c>
      <c r="C94" s="37" t="s">
        <v>172</v>
      </c>
      <c r="D94" s="37" t="s">
        <v>616</v>
      </c>
      <c r="E94" s="5" t="s">
        <v>91</v>
      </c>
      <c r="F94" s="5" t="s">
        <v>72</v>
      </c>
      <c r="G94" s="5">
        <v>104</v>
      </c>
      <c r="H94" s="5">
        <v>63</v>
      </c>
      <c r="I94">
        <v>7</v>
      </c>
      <c r="J94" t="s">
        <v>575</v>
      </c>
      <c r="K94" t="s">
        <v>17</v>
      </c>
      <c r="L94" s="3">
        <v>1</v>
      </c>
      <c r="M94" s="3">
        <v>21</v>
      </c>
      <c r="N94">
        <v>21</v>
      </c>
      <c r="O94">
        <v>9</v>
      </c>
      <c r="P94">
        <v>3</v>
      </c>
      <c r="Q94">
        <v>6</v>
      </c>
      <c r="R94" s="3">
        <v>0</v>
      </c>
      <c r="S94" s="3">
        <v>0</v>
      </c>
      <c r="T94" s="3">
        <v>1</v>
      </c>
      <c r="U94" s="3" t="s">
        <v>122</v>
      </c>
      <c r="V94" s="3">
        <f t="shared" si="1"/>
        <v>1</v>
      </c>
    </row>
    <row r="95" spans="1:22" x14ac:dyDescent="0.2">
      <c r="A95" s="5">
        <v>44</v>
      </c>
      <c r="B95" s="1">
        <v>45921</v>
      </c>
      <c r="C95" s="37" t="s">
        <v>172</v>
      </c>
      <c r="D95" s="37" t="s">
        <v>616</v>
      </c>
      <c r="E95" s="5" t="s">
        <v>91</v>
      </c>
      <c r="F95" s="5" t="s">
        <v>72</v>
      </c>
      <c r="G95" s="5">
        <v>104</v>
      </c>
      <c r="H95" s="5">
        <v>63</v>
      </c>
      <c r="I95">
        <v>9</v>
      </c>
      <c r="J95" t="s">
        <v>21</v>
      </c>
      <c r="K95" t="s">
        <v>558</v>
      </c>
      <c r="M95" s="3">
        <v>16</v>
      </c>
      <c r="N95">
        <v>4</v>
      </c>
      <c r="O95">
        <v>2</v>
      </c>
      <c r="P95">
        <v>0</v>
      </c>
      <c r="Q95">
        <v>1</v>
      </c>
      <c r="R95" s="3">
        <v>1</v>
      </c>
      <c r="S95" s="3">
        <v>0</v>
      </c>
      <c r="T95" s="3">
        <v>0</v>
      </c>
      <c r="U95" s="3" t="s">
        <v>122</v>
      </c>
      <c r="V95" s="3">
        <f t="shared" si="1"/>
        <v>1</v>
      </c>
    </row>
    <row r="96" spans="1:22" x14ac:dyDescent="0.2">
      <c r="A96" s="5">
        <v>44</v>
      </c>
      <c r="B96" s="1">
        <v>45921</v>
      </c>
      <c r="C96" s="37" t="s">
        <v>172</v>
      </c>
      <c r="D96" s="37" t="s">
        <v>616</v>
      </c>
      <c r="E96" s="5" t="s">
        <v>91</v>
      </c>
      <c r="F96" s="5" t="s">
        <v>72</v>
      </c>
      <c r="G96" s="5">
        <v>104</v>
      </c>
      <c r="H96" s="5">
        <v>63</v>
      </c>
      <c r="I96">
        <v>10</v>
      </c>
      <c r="J96" t="s">
        <v>577</v>
      </c>
      <c r="K96" t="s">
        <v>559</v>
      </c>
      <c r="L96" s="3">
        <v>1</v>
      </c>
      <c r="M96" s="3">
        <v>22</v>
      </c>
      <c r="N96">
        <v>14</v>
      </c>
      <c r="O96">
        <v>6</v>
      </c>
      <c r="P96">
        <v>2</v>
      </c>
      <c r="Q96">
        <v>4</v>
      </c>
      <c r="R96" s="3">
        <v>0</v>
      </c>
      <c r="S96" s="3">
        <v>0</v>
      </c>
      <c r="T96" s="3">
        <v>0</v>
      </c>
      <c r="U96" s="3" t="s">
        <v>122</v>
      </c>
      <c r="V96" s="3">
        <f t="shared" si="1"/>
        <v>1</v>
      </c>
    </row>
    <row r="97" spans="1:22" x14ac:dyDescent="0.2">
      <c r="A97" s="5">
        <v>44</v>
      </c>
      <c r="B97" s="1">
        <v>45921</v>
      </c>
      <c r="C97" s="37" t="s">
        <v>172</v>
      </c>
      <c r="D97" s="37" t="s">
        <v>616</v>
      </c>
      <c r="E97" s="5" t="s">
        <v>91</v>
      </c>
      <c r="F97" s="5" t="s">
        <v>72</v>
      </c>
      <c r="G97" s="5">
        <v>104</v>
      </c>
      <c r="H97" s="5">
        <v>63</v>
      </c>
      <c r="I97">
        <v>11</v>
      </c>
      <c r="J97" t="s">
        <v>578</v>
      </c>
      <c r="K97" t="s">
        <v>560</v>
      </c>
      <c r="M97" s="3">
        <v>21</v>
      </c>
      <c r="N97">
        <v>8</v>
      </c>
      <c r="O97">
        <v>4</v>
      </c>
      <c r="P97">
        <v>0</v>
      </c>
      <c r="Q97">
        <v>4</v>
      </c>
      <c r="R97" s="3">
        <v>0</v>
      </c>
      <c r="S97" s="3">
        <v>0</v>
      </c>
      <c r="T97" s="3">
        <v>2</v>
      </c>
      <c r="U97" s="3" t="s">
        <v>122</v>
      </c>
      <c r="V97" s="3">
        <f t="shared" si="1"/>
        <v>1</v>
      </c>
    </row>
    <row r="98" spans="1:22" x14ac:dyDescent="0.2">
      <c r="A98" s="5">
        <v>44</v>
      </c>
      <c r="B98" s="1">
        <v>45921</v>
      </c>
      <c r="C98" s="37" t="s">
        <v>172</v>
      </c>
      <c r="D98" s="37" t="s">
        <v>616</v>
      </c>
      <c r="E98" s="5" t="s">
        <v>91</v>
      </c>
      <c r="F98" s="5" t="s">
        <v>72</v>
      </c>
      <c r="G98" s="5">
        <v>104</v>
      </c>
      <c r="H98" s="5">
        <v>63</v>
      </c>
      <c r="I98">
        <v>12</v>
      </c>
      <c r="J98" t="s">
        <v>579</v>
      </c>
      <c r="K98" t="s">
        <v>113</v>
      </c>
      <c r="M98" s="3">
        <v>16</v>
      </c>
      <c r="N98">
        <v>2</v>
      </c>
      <c r="O98">
        <v>1</v>
      </c>
      <c r="P98">
        <v>0</v>
      </c>
      <c r="Q98">
        <v>1</v>
      </c>
      <c r="R98" s="3">
        <v>0</v>
      </c>
      <c r="S98" s="3">
        <v>0</v>
      </c>
      <c r="T98" s="3">
        <v>0</v>
      </c>
      <c r="U98" s="3" t="s">
        <v>122</v>
      </c>
      <c r="V98" s="3">
        <f t="shared" si="1"/>
        <v>1</v>
      </c>
    </row>
    <row r="99" spans="1:22" x14ac:dyDescent="0.2">
      <c r="A99" s="5">
        <v>44</v>
      </c>
      <c r="B99" s="1">
        <v>45921</v>
      </c>
      <c r="C99" s="37" t="s">
        <v>172</v>
      </c>
      <c r="D99" s="37" t="s">
        <v>616</v>
      </c>
      <c r="E99" s="5" t="s">
        <v>91</v>
      </c>
      <c r="F99" s="5" t="s">
        <v>72</v>
      </c>
      <c r="G99" s="5">
        <v>104</v>
      </c>
      <c r="H99" s="5">
        <v>63</v>
      </c>
      <c r="I99">
        <v>13</v>
      </c>
      <c r="J99" t="s">
        <v>580</v>
      </c>
      <c r="K99" t="s">
        <v>561</v>
      </c>
      <c r="L99" s="3">
        <v>1</v>
      </c>
      <c r="M99" s="3">
        <v>20</v>
      </c>
      <c r="N99">
        <v>3</v>
      </c>
      <c r="O99">
        <v>1</v>
      </c>
      <c r="P99">
        <v>0</v>
      </c>
      <c r="Q99">
        <v>1</v>
      </c>
      <c r="R99" s="3">
        <v>0</v>
      </c>
      <c r="S99" s="3">
        <v>1</v>
      </c>
      <c r="T99" s="3">
        <v>5</v>
      </c>
      <c r="U99" s="3" t="s">
        <v>122</v>
      </c>
      <c r="V99" s="3">
        <f t="shared" si="1"/>
        <v>1</v>
      </c>
    </row>
    <row r="100" spans="1:22" x14ac:dyDescent="0.2">
      <c r="A100" s="5">
        <v>44</v>
      </c>
      <c r="B100" s="1">
        <v>45921</v>
      </c>
      <c r="C100" s="37" t="s">
        <v>172</v>
      </c>
      <c r="D100" s="37" t="s">
        <v>616</v>
      </c>
      <c r="E100" s="5" t="s">
        <v>91</v>
      </c>
      <c r="F100" s="5" t="s">
        <v>72</v>
      </c>
      <c r="G100" s="5">
        <v>104</v>
      </c>
      <c r="H100" s="5">
        <v>63</v>
      </c>
      <c r="I100">
        <v>14</v>
      </c>
      <c r="J100" t="s">
        <v>581</v>
      </c>
      <c r="K100" t="s">
        <v>562</v>
      </c>
      <c r="M100" s="3">
        <v>11</v>
      </c>
      <c r="N100">
        <v>12</v>
      </c>
      <c r="O100">
        <v>5</v>
      </c>
      <c r="P100">
        <v>2</v>
      </c>
      <c r="Q100">
        <v>3</v>
      </c>
      <c r="R100" s="3">
        <v>0</v>
      </c>
      <c r="S100" s="3">
        <v>0</v>
      </c>
      <c r="T100" s="3">
        <v>1</v>
      </c>
      <c r="U100" s="3" t="s">
        <v>122</v>
      </c>
      <c r="V100" s="3">
        <f t="shared" si="1"/>
        <v>1</v>
      </c>
    </row>
    <row r="101" spans="1:22" x14ac:dyDescent="0.2">
      <c r="A101" s="5">
        <v>44</v>
      </c>
      <c r="B101" s="1">
        <v>45921</v>
      </c>
      <c r="C101" s="37" t="s">
        <v>172</v>
      </c>
      <c r="D101" s="37" t="s">
        <v>616</v>
      </c>
      <c r="E101" s="5" t="s">
        <v>91</v>
      </c>
      <c r="F101" s="5" t="s">
        <v>72</v>
      </c>
      <c r="G101" s="5">
        <v>104</v>
      </c>
      <c r="H101" s="5">
        <v>63</v>
      </c>
      <c r="I101">
        <v>15</v>
      </c>
      <c r="J101" t="s">
        <v>582</v>
      </c>
      <c r="K101" t="s">
        <v>563</v>
      </c>
      <c r="L101" s="3">
        <v>1</v>
      </c>
      <c r="M101" s="3">
        <v>22</v>
      </c>
      <c r="N101">
        <v>11</v>
      </c>
      <c r="O101">
        <v>3</v>
      </c>
      <c r="P101">
        <v>0</v>
      </c>
      <c r="Q101">
        <v>3</v>
      </c>
      <c r="R101" s="3">
        <v>0</v>
      </c>
      <c r="S101" s="3">
        <v>5</v>
      </c>
      <c r="T101" s="3">
        <v>2</v>
      </c>
      <c r="U101" s="3" t="s">
        <v>122</v>
      </c>
      <c r="V101" s="3">
        <f t="shared" si="1"/>
        <v>1</v>
      </c>
    </row>
    <row r="102" spans="1:22" x14ac:dyDescent="0.2">
      <c r="A102" s="5">
        <v>44</v>
      </c>
      <c r="B102" s="1">
        <v>45921</v>
      </c>
      <c r="C102" s="37" t="s">
        <v>616</v>
      </c>
      <c r="D102" s="37" t="s">
        <v>172</v>
      </c>
      <c r="E102" s="5" t="s">
        <v>90</v>
      </c>
      <c r="F102" s="5" t="s">
        <v>73</v>
      </c>
      <c r="G102" s="5">
        <v>63</v>
      </c>
      <c r="H102" s="5">
        <v>104</v>
      </c>
      <c r="I102">
        <v>4</v>
      </c>
      <c r="J102" t="s">
        <v>625</v>
      </c>
      <c r="K102" t="s">
        <v>137</v>
      </c>
      <c r="M102" s="3">
        <v>10</v>
      </c>
      <c r="N102">
        <v>2</v>
      </c>
      <c r="O102">
        <v>1</v>
      </c>
      <c r="P102">
        <v>0</v>
      </c>
      <c r="Q102">
        <v>1</v>
      </c>
      <c r="R102" s="3">
        <v>0</v>
      </c>
      <c r="S102" s="3">
        <v>0</v>
      </c>
      <c r="T102" s="3">
        <v>1</v>
      </c>
      <c r="U102" s="3" t="s">
        <v>122</v>
      </c>
      <c r="V102" s="3">
        <f t="shared" si="1"/>
        <v>1</v>
      </c>
    </row>
    <row r="103" spans="1:22" x14ac:dyDescent="0.2">
      <c r="A103" s="5">
        <v>44</v>
      </c>
      <c r="B103" s="1">
        <v>45921</v>
      </c>
      <c r="C103" s="37" t="s">
        <v>616</v>
      </c>
      <c r="D103" s="37" t="s">
        <v>172</v>
      </c>
      <c r="E103" s="5" t="s">
        <v>90</v>
      </c>
      <c r="F103" s="5" t="s">
        <v>73</v>
      </c>
      <c r="G103" s="5">
        <v>63</v>
      </c>
      <c r="H103" s="5">
        <v>104</v>
      </c>
      <c r="I103">
        <v>5</v>
      </c>
      <c r="J103" t="s">
        <v>626</v>
      </c>
      <c r="K103" t="s">
        <v>59</v>
      </c>
      <c r="M103" s="3">
        <v>12</v>
      </c>
      <c r="N103">
        <v>5</v>
      </c>
      <c r="O103">
        <v>2</v>
      </c>
      <c r="P103">
        <v>1</v>
      </c>
      <c r="Q103">
        <v>1</v>
      </c>
      <c r="R103" s="3">
        <v>0</v>
      </c>
      <c r="S103" s="3">
        <v>0</v>
      </c>
      <c r="T103" s="3">
        <v>2</v>
      </c>
      <c r="U103" s="3" t="s">
        <v>122</v>
      </c>
      <c r="V103" s="3">
        <f t="shared" si="1"/>
        <v>1</v>
      </c>
    </row>
    <row r="104" spans="1:22" x14ac:dyDescent="0.2">
      <c r="A104" s="5">
        <v>44</v>
      </c>
      <c r="B104" s="1">
        <v>45921</v>
      </c>
      <c r="C104" s="37" t="s">
        <v>616</v>
      </c>
      <c r="D104" s="37" t="s">
        <v>172</v>
      </c>
      <c r="E104" s="5" t="s">
        <v>90</v>
      </c>
      <c r="F104" s="5" t="s">
        <v>73</v>
      </c>
      <c r="G104" s="5">
        <v>63</v>
      </c>
      <c r="H104" s="5">
        <v>104</v>
      </c>
      <c r="I104">
        <v>6</v>
      </c>
      <c r="J104" t="s">
        <v>1109</v>
      </c>
      <c r="K104" t="s">
        <v>66</v>
      </c>
      <c r="L104" s="3">
        <v>1</v>
      </c>
      <c r="M104" s="3">
        <v>23</v>
      </c>
      <c r="N104">
        <v>12</v>
      </c>
      <c r="O104">
        <v>4</v>
      </c>
      <c r="P104">
        <v>0</v>
      </c>
      <c r="Q104">
        <v>4</v>
      </c>
      <c r="R104" s="3">
        <v>0</v>
      </c>
      <c r="S104" s="3">
        <v>4</v>
      </c>
      <c r="T104" s="3">
        <v>2</v>
      </c>
      <c r="U104" s="3" t="s">
        <v>122</v>
      </c>
      <c r="V104" s="3">
        <f t="shared" si="1"/>
        <v>1</v>
      </c>
    </row>
    <row r="105" spans="1:22" x14ac:dyDescent="0.2">
      <c r="A105" s="5">
        <v>44</v>
      </c>
      <c r="B105" s="1">
        <v>45921</v>
      </c>
      <c r="C105" s="37" t="s">
        <v>616</v>
      </c>
      <c r="D105" s="37" t="s">
        <v>172</v>
      </c>
      <c r="E105" s="5" t="s">
        <v>90</v>
      </c>
      <c r="F105" s="5" t="s">
        <v>73</v>
      </c>
      <c r="G105" s="5">
        <v>63</v>
      </c>
      <c r="H105" s="5">
        <v>104</v>
      </c>
      <c r="I105">
        <v>7</v>
      </c>
      <c r="J105" t="s">
        <v>1110</v>
      </c>
      <c r="K105" t="s">
        <v>329</v>
      </c>
      <c r="L105" s="3">
        <v>1</v>
      </c>
      <c r="M105" s="3">
        <v>17</v>
      </c>
      <c r="N105">
        <v>0</v>
      </c>
      <c r="O105">
        <v>0</v>
      </c>
      <c r="P105">
        <v>0</v>
      </c>
      <c r="Q105">
        <v>0</v>
      </c>
      <c r="R105" s="3">
        <v>0</v>
      </c>
      <c r="S105" s="3">
        <v>0</v>
      </c>
      <c r="T105" s="3">
        <v>2</v>
      </c>
      <c r="U105" s="3" t="s">
        <v>122</v>
      </c>
      <c r="V105" s="3">
        <f t="shared" si="1"/>
        <v>1</v>
      </c>
    </row>
    <row r="106" spans="1:22" x14ac:dyDescent="0.2">
      <c r="A106" s="5">
        <v>44</v>
      </c>
      <c r="B106" s="1">
        <v>45921</v>
      </c>
      <c r="C106" s="37" t="s">
        <v>616</v>
      </c>
      <c r="D106" s="37" t="s">
        <v>172</v>
      </c>
      <c r="E106" s="5" t="s">
        <v>90</v>
      </c>
      <c r="F106" s="5" t="s">
        <v>73</v>
      </c>
      <c r="G106" s="5">
        <v>63</v>
      </c>
      <c r="H106" s="5">
        <v>104</v>
      </c>
      <c r="I106">
        <v>8</v>
      </c>
      <c r="J106" t="s">
        <v>222</v>
      </c>
      <c r="K106" t="s">
        <v>618</v>
      </c>
      <c r="L106" s="3">
        <v>1</v>
      </c>
      <c r="M106" s="3">
        <v>26</v>
      </c>
      <c r="N106">
        <v>9</v>
      </c>
      <c r="O106">
        <v>4</v>
      </c>
      <c r="P106">
        <v>1</v>
      </c>
      <c r="Q106">
        <v>3</v>
      </c>
      <c r="R106" s="3">
        <v>0</v>
      </c>
      <c r="S106" s="3">
        <v>0</v>
      </c>
      <c r="T106" s="3">
        <v>2</v>
      </c>
      <c r="U106" s="3" t="s">
        <v>122</v>
      </c>
      <c r="V106" s="3">
        <f t="shared" si="1"/>
        <v>1</v>
      </c>
    </row>
    <row r="107" spans="1:22" x14ac:dyDescent="0.2">
      <c r="A107" s="5">
        <v>44</v>
      </c>
      <c r="B107" s="1">
        <v>45921</v>
      </c>
      <c r="C107" s="37" t="s">
        <v>616</v>
      </c>
      <c r="D107" s="37" t="s">
        <v>172</v>
      </c>
      <c r="E107" s="5" t="s">
        <v>90</v>
      </c>
      <c r="F107" s="5" t="s">
        <v>73</v>
      </c>
      <c r="G107" s="5">
        <v>63</v>
      </c>
      <c r="H107" s="5">
        <v>104</v>
      </c>
      <c r="I107">
        <v>9</v>
      </c>
      <c r="J107" t="s">
        <v>629</v>
      </c>
      <c r="K107" t="s">
        <v>113</v>
      </c>
      <c r="L107" s="3">
        <v>1</v>
      </c>
      <c r="M107" s="3">
        <v>23</v>
      </c>
      <c r="N107">
        <v>6</v>
      </c>
      <c r="O107">
        <v>2</v>
      </c>
      <c r="P107">
        <v>2</v>
      </c>
      <c r="Q107">
        <v>0</v>
      </c>
      <c r="R107" s="3">
        <v>0</v>
      </c>
      <c r="S107" s="3">
        <v>0</v>
      </c>
      <c r="T107" s="3">
        <v>0</v>
      </c>
      <c r="U107" s="3" t="s">
        <v>122</v>
      </c>
      <c r="V107" s="3">
        <f t="shared" si="1"/>
        <v>1</v>
      </c>
    </row>
    <row r="108" spans="1:22" x14ac:dyDescent="0.2">
      <c r="A108" s="5">
        <v>44</v>
      </c>
      <c r="B108" s="1">
        <v>45921</v>
      </c>
      <c r="C108" s="37" t="s">
        <v>616</v>
      </c>
      <c r="D108" s="37" t="s">
        <v>172</v>
      </c>
      <c r="E108" s="5" t="s">
        <v>90</v>
      </c>
      <c r="F108" s="5" t="s">
        <v>73</v>
      </c>
      <c r="G108" s="5">
        <v>63</v>
      </c>
      <c r="H108" s="5">
        <v>104</v>
      </c>
      <c r="I108">
        <v>10</v>
      </c>
      <c r="J108" t="s">
        <v>630</v>
      </c>
      <c r="K108" t="s">
        <v>177</v>
      </c>
      <c r="M108" s="3">
        <v>17</v>
      </c>
      <c r="N108">
        <v>6</v>
      </c>
      <c r="O108">
        <v>2</v>
      </c>
      <c r="P108">
        <v>0</v>
      </c>
      <c r="Q108">
        <v>2</v>
      </c>
      <c r="R108" s="3">
        <v>0</v>
      </c>
      <c r="S108" s="3">
        <v>2</v>
      </c>
      <c r="T108" s="3">
        <v>2</v>
      </c>
      <c r="U108" s="3" t="s">
        <v>122</v>
      </c>
      <c r="V108" s="3">
        <f t="shared" si="1"/>
        <v>1</v>
      </c>
    </row>
    <row r="109" spans="1:22" x14ac:dyDescent="0.2">
      <c r="A109" s="5">
        <v>44</v>
      </c>
      <c r="B109" s="1">
        <v>45921</v>
      </c>
      <c r="C109" s="37" t="s">
        <v>616</v>
      </c>
      <c r="D109" s="37" t="s">
        <v>172</v>
      </c>
      <c r="E109" s="5" t="s">
        <v>90</v>
      </c>
      <c r="F109" s="5" t="s">
        <v>73</v>
      </c>
      <c r="G109" s="5">
        <v>63</v>
      </c>
      <c r="H109" s="5">
        <v>104</v>
      </c>
      <c r="I109">
        <v>11</v>
      </c>
      <c r="J109" t="s">
        <v>631</v>
      </c>
      <c r="K109" t="s">
        <v>619</v>
      </c>
      <c r="M109" s="3">
        <v>8</v>
      </c>
      <c r="N109">
        <v>2</v>
      </c>
      <c r="O109">
        <v>1</v>
      </c>
      <c r="P109">
        <v>0</v>
      </c>
      <c r="Q109">
        <v>0</v>
      </c>
      <c r="R109" s="3">
        <v>1</v>
      </c>
      <c r="S109" s="3">
        <v>0</v>
      </c>
      <c r="T109" s="3">
        <v>1</v>
      </c>
      <c r="U109" s="3" t="s">
        <v>122</v>
      </c>
      <c r="V109" s="3">
        <f t="shared" si="1"/>
        <v>1</v>
      </c>
    </row>
    <row r="110" spans="1:22" x14ac:dyDescent="0.2">
      <c r="A110" s="5">
        <v>44</v>
      </c>
      <c r="B110" s="1">
        <v>45921</v>
      </c>
      <c r="C110" s="37" t="s">
        <v>616</v>
      </c>
      <c r="D110" s="37" t="s">
        <v>172</v>
      </c>
      <c r="E110" s="5" t="s">
        <v>90</v>
      </c>
      <c r="F110" s="5" t="s">
        <v>73</v>
      </c>
      <c r="G110" s="5">
        <v>63</v>
      </c>
      <c r="H110" s="5">
        <v>104</v>
      </c>
      <c r="I110">
        <v>12</v>
      </c>
      <c r="J110" t="s">
        <v>632</v>
      </c>
      <c r="K110" t="s">
        <v>9</v>
      </c>
      <c r="M110" s="3">
        <v>15</v>
      </c>
      <c r="N110">
        <v>13</v>
      </c>
      <c r="O110">
        <v>5</v>
      </c>
      <c r="P110">
        <v>1</v>
      </c>
      <c r="Q110">
        <v>4</v>
      </c>
      <c r="R110" s="3">
        <v>0</v>
      </c>
      <c r="S110" s="3">
        <v>2</v>
      </c>
      <c r="T110" s="3">
        <v>0</v>
      </c>
      <c r="U110" s="3" t="s">
        <v>122</v>
      </c>
      <c r="V110" s="3">
        <f t="shared" si="1"/>
        <v>1</v>
      </c>
    </row>
    <row r="111" spans="1:22" x14ac:dyDescent="0.2">
      <c r="A111" s="5">
        <v>44</v>
      </c>
      <c r="B111" s="1">
        <v>45921</v>
      </c>
      <c r="C111" s="37" t="s">
        <v>616</v>
      </c>
      <c r="D111" s="37" t="s">
        <v>172</v>
      </c>
      <c r="E111" s="5" t="s">
        <v>90</v>
      </c>
      <c r="F111" s="5" t="s">
        <v>73</v>
      </c>
      <c r="G111" s="5">
        <v>63</v>
      </c>
      <c r="H111" s="5">
        <v>104</v>
      </c>
      <c r="I111">
        <v>13</v>
      </c>
      <c r="J111" t="s">
        <v>628</v>
      </c>
      <c r="K111" t="s">
        <v>617</v>
      </c>
      <c r="M111" s="3">
        <v>9</v>
      </c>
      <c r="N111">
        <v>0</v>
      </c>
      <c r="O111">
        <v>0</v>
      </c>
      <c r="P111">
        <v>0</v>
      </c>
      <c r="Q111">
        <v>0</v>
      </c>
      <c r="R111" s="3">
        <v>0</v>
      </c>
      <c r="S111" s="3">
        <v>0</v>
      </c>
      <c r="T111" s="3">
        <v>0</v>
      </c>
      <c r="U111" s="3" t="s">
        <v>122</v>
      </c>
      <c r="V111" s="3">
        <f t="shared" si="1"/>
        <v>1</v>
      </c>
    </row>
    <row r="112" spans="1:22" x14ac:dyDescent="0.2">
      <c r="A112" s="5">
        <v>44</v>
      </c>
      <c r="B112" s="1">
        <v>45921</v>
      </c>
      <c r="C112" s="37" t="s">
        <v>616</v>
      </c>
      <c r="D112" s="37" t="s">
        <v>172</v>
      </c>
      <c r="E112" s="5" t="s">
        <v>90</v>
      </c>
      <c r="F112" s="5" t="s">
        <v>73</v>
      </c>
      <c r="G112" s="5">
        <v>63</v>
      </c>
      <c r="H112" s="5">
        <v>104</v>
      </c>
      <c r="I112">
        <v>14</v>
      </c>
      <c r="J112" t="s">
        <v>1111</v>
      </c>
      <c r="K112" t="s">
        <v>1108</v>
      </c>
      <c r="M112" s="3">
        <v>11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0</v>
      </c>
      <c r="U112" s="3" t="s">
        <v>122</v>
      </c>
      <c r="V112" s="3">
        <f t="shared" si="1"/>
        <v>1</v>
      </c>
    </row>
    <row r="113" spans="1:22" x14ac:dyDescent="0.2">
      <c r="A113" s="5">
        <v>44</v>
      </c>
      <c r="B113" s="1">
        <v>45921</v>
      </c>
      <c r="C113" s="37" t="s">
        <v>616</v>
      </c>
      <c r="D113" s="37" t="s">
        <v>172</v>
      </c>
      <c r="E113" s="5" t="s">
        <v>90</v>
      </c>
      <c r="F113" s="5" t="s">
        <v>73</v>
      </c>
      <c r="G113" s="5">
        <v>63</v>
      </c>
      <c r="H113" s="5">
        <v>104</v>
      </c>
      <c r="I113">
        <v>15</v>
      </c>
      <c r="J113" t="s">
        <v>634</v>
      </c>
      <c r="K113" t="s">
        <v>20</v>
      </c>
      <c r="L113" s="3">
        <v>1</v>
      </c>
      <c r="M113" s="3">
        <v>29</v>
      </c>
      <c r="N113">
        <v>8</v>
      </c>
      <c r="O113">
        <v>4</v>
      </c>
      <c r="P113">
        <v>0</v>
      </c>
      <c r="Q113">
        <v>4</v>
      </c>
      <c r="R113" s="3">
        <v>0</v>
      </c>
      <c r="S113" s="3">
        <v>0</v>
      </c>
      <c r="T113" s="3">
        <v>2</v>
      </c>
      <c r="U113" s="3" t="s">
        <v>122</v>
      </c>
      <c r="V113" s="3">
        <f t="shared" si="1"/>
        <v>1</v>
      </c>
    </row>
    <row r="114" spans="1:22" x14ac:dyDescent="0.2">
      <c r="A114" s="5">
        <v>45</v>
      </c>
      <c r="B114" s="1">
        <v>45921</v>
      </c>
      <c r="C114" s="37" t="s">
        <v>155</v>
      </c>
      <c r="D114" s="37" t="s">
        <v>148</v>
      </c>
      <c r="E114" s="5" t="s">
        <v>91</v>
      </c>
      <c r="F114" s="5" t="s">
        <v>73</v>
      </c>
      <c r="G114" s="5">
        <v>84</v>
      </c>
      <c r="H114" s="5">
        <v>90</v>
      </c>
      <c r="I114">
        <v>5</v>
      </c>
      <c r="J114" t="s">
        <v>439</v>
      </c>
      <c r="K114" t="s">
        <v>620</v>
      </c>
      <c r="M114" s="3">
        <v>6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2</v>
      </c>
      <c r="U114" s="3" t="s">
        <v>122</v>
      </c>
      <c r="V114" s="3">
        <f t="shared" si="1"/>
        <v>1</v>
      </c>
    </row>
    <row r="115" spans="1:22" x14ac:dyDescent="0.2">
      <c r="A115" s="5">
        <v>45</v>
      </c>
      <c r="B115" s="1">
        <v>45921</v>
      </c>
      <c r="C115" s="37" t="s">
        <v>155</v>
      </c>
      <c r="D115" s="37" t="s">
        <v>148</v>
      </c>
      <c r="E115" s="5" t="s">
        <v>91</v>
      </c>
      <c r="F115" s="5" t="s">
        <v>73</v>
      </c>
      <c r="G115" s="5">
        <v>84</v>
      </c>
      <c r="H115" s="5">
        <v>90</v>
      </c>
      <c r="I115">
        <v>6</v>
      </c>
      <c r="J115" t="s">
        <v>1113</v>
      </c>
      <c r="K115" t="s">
        <v>1112</v>
      </c>
      <c r="M115" s="3">
        <v>13</v>
      </c>
      <c r="N115">
        <v>6</v>
      </c>
      <c r="O115">
        <v>3</v>
      </c>
      <c r="P115">
        <v>0</v>
      </c>
      <c r="Q115">
        <v>3</v>
      </c>
      <c r="R115" s="3">
        <v>0</v>
      </c>
      <c r="S115" s="3">
        <v>0</v>
      </c>
      <c r="T115" s="3">
        <v>4</v>
      </c>
      <c r="U115" s="3" t="s">
        <v>122</v>
      </c>
      <c r="V115" s="3">
        <f t="shared" si="1"/>
        <v>1</v>
      </c>
    </row>
    <row r="116" spans="1:22" x14ac:dyDescent="0.2">
      <c r="A116" s="5">
        <v>45</v>
      </c>
      <c r="B116" s="1">
        <v>45921</v>
      </c>
      <c r="C116" s="37" t="s">
        <v>155</v>
      </c>
      <c r="D116" s="37" t="s">
        <v>148</v>
      </c>
      <c r="E116" s="5" t="s">
        <v>91</v>
      </c>
      <c r="F116" s="5" t="s">
        <v>73</v>
      </c>
      <c r="G116" s="5">
        <v>84</v>
      </c>
      <c r="H116" s="5">
        <v>90</v>
      </c>
      <c r="I116">
        <v>7</v>
      </c>
      <c r="J116" t="s">
        <v>196</v>
      </c>
      <c r="K116" t="s">
        <v>621</v>
      </c>
      <c r="L116" s="3">
        <v>1</v>
      </c>
      <c r="M116" s="3">
        <v>29</v>
      </c>
      <c r="N116">
        <v>14</v>
      </c>
      <c r="O116">
        <v>7</v>
      </c>
      <c r="P116">
        <v>0</v>
      </c>
      <c r="Q116">
        <v>7</v>
      </c>
      <c r="R116" s="3">
        <v>0</v>
      </c>
      <c r="S116" s="3">
        <v>0</v>
      </c>
      <c r="T116" s="3">
        <v>2</v>
      </c>
      <c r="U116" s="3" t="s">
        <v>122</v>
      </c>
      <c r="V116" s="3">
        <f t="shared" si="1"/>
        <v>1</v>
      </c>
    </row>
    <row r="117" spans="1:22" x14ac:dyDescent="0.2">
      <c r="A117" s="5">
        <v>45</v>
      </c>
      <c r="B117" s="1">
        <v>45921</v>
      </c>
      <c r="C117" s="37" t="s">
        <v>155</v>
      </c>
      <c r="D117" s="37" t="s">
        <v>148</v>
      </c>
      <c r="E117" s="5" t="s">
        <v>91</v>
      </c>
      <c r="F117" s="5" t="s">
        <v>73</v>
      </c>
      <c r="G117" s="5">
        <v>84</v>
      </c>
      <c r="H117" s="5">
        <v>90</v>
      </c>
      <c r="I117">
        <v>8</v>
      </c>
      <c r="J117" t="s">
        <v>181</v>
      </c>
      <c r="K117" t="s">
        <v>54</v>
      </c>
      <c r="L117" s="3">
        <v>1</v>
      </c>
      <c r="M117" s="3">
        <v>31</v>
      </c>
      <c r="N117">
        <v>19</v>
      </c>
      <c r="O117">
        <v>7</v>
      </c>
      <c r="P117">
        <v>3</v>
      </c>
      <c r="Q117">
        <v>4</v>
      </c>
      <c r="R117" s="3">
        <v>0</v>
      </c>
      <c r="S117" s="3">
        <v>2</v>
      </c>
      <c r="T117" s="3">
        <v>0</v>
      </c>
      <c r="U117" s="3" t="s">
        <v>122</v>
      </c>
      <c r="V117" s="3">
        <f t="shared" si="1"/>
        <v>1</v>
      </c>
    </row>
    <row r="118" spans="1:22" x14ac:dyDescent="0.2">
      <c r="A118" s="5">
        <v>45</v>
      </c>
      <c r="B118" s="1">
        <v>45921</v>
      </c>
      <c r="C118" s="37" t="s">
        <v>155</v>
      </c>
      <c r="D118" s="37" t="s">
        <v>148</v>
      </c>
      <c r="E118" s="5" t="s">
        <v>91</v>
      </c>
      <c r="F118" s="5" t="s">
        <v>73</v>
      </c>
      <c r="G118" s="5">
        <v>84</v>
      </c>
      <c r="H118" s="5">
        <v>90</v>
      </c>
      <c r="I118">
        <v>9</v>
      </c>
      <c r="J118" t="s">
        <v>635</v>
      </c>
      <c r="K118" t="s">
        <v>49</v>
      </c>
      <c r="L118" s="3">
        <v>1</v>
      </c>
      <c r="M118" s="3">
        <v>25</v>
      </c>
      <c r="N118">
        <v>7</v>
      </c>
      <c r="O118">
        <v>2</v>
      </c>
      <c r="P118">
        <v>0</v>
      </c>
      <c r="Q118">
        <v>2</v>
      </c>
      <c r="R118" s="3">
        <v>0</v>
      </c>
      <c r="S118" s="3">
        <v>3</v>
      </c>
      <c r="T118" s="3">
        <v>3</v>
      </c>
      <c r="U118" s="3" t="s">
        <v>122</v>
      </c>
      <c r="V118" s="3">
        <f t="shared" si="1"/>
        <v>1</v>
      </c>
    </row>
    <row r="119" spans="1:22" x14ac:dyDescent="0.2">
      <c r="A119" s="5">
        <v>45</v>
      </c>
      <c r="B119" s="1">
        <v>45921</v>
      </c>
      <c r="C119" s="37" t="s">
        <v>155</v>
      </c>
      <c r="D119" s="37" t="s">
        <v>148</v>
      </c>
      <c r="E119" s="5" t="s">
        <v>91</v>
      </c>
      <c r="F119" s="5" t="s">
        <v>73</v>
      </c>
      <c r="G119" s="5">
        <v>84</v>
      </c>
      <c r="H119" s="5">
        <v>90</v>
      </c>
      <c r="I119">
        <v>12</v>
      </c>
      <c r="J119" t="s">
        <v>636</v>
      </c>
      <c r="K119" t="s">
        <v>364</v>
      </c>
      <c r="M119" s="3">
        <v>0</v>
      </c>
      <c r="N119">
        <v>0</v>
      </c>
      <c r="O119">
        <v>0</v>
      </c>
      <c r="P119">
        <v>0</v>
      </c>
      <c r="Q119">
        <v>0</v>
      </c>
      <c r="R119" s="3">
        <v>0</v>
      </c>
      <c r="S119" s="3">
        <v>0</v>
      </c>
      <c r="T119" s="3">
        <v>0</v>
      </c>
      <c r="U119" s="3" t="s">
        <v>122</v>
      </c>
      <c r="V119" s="3">
        <f t="shared" si="1"/>
        <v>0</v>
      </c>
    </row>
    <row r="120" spans="1:22" x14ac:dyDescent="0.2">
      <c r="A120" s="5">
        <v>45</v>
      </c>
      <c r="B120" s="1">
        <v>45921</v>
      </c>
      <c r="C120" s="37" t="s">
        <v>155</v>
      </c>
      <c r="D120" s="37" t="s">
        <v>148</v>
      </c>
      <c r="E120" s="5" t="s">
        <v>91</v>
      </c>
      <c r="F120" s="5" t="s">
        <v>73</v>
      </c>
      <c r="G120" s="5">
        <v>84</v>
      </c>
      <c r="H120" s="5">
        <v>90</v>
      </c>
      <c r="I120">
        <v>13</v>
      </c>
      <c r="J120" t="s">
        <v>637</v>
      </c>
      <c r="K120" t="s">
        <v>584</v>
      </c>
      <c r="M120" s="3">
        <v>25</v>
      </c>
      <c r="N120">
        <v>10</v>
      </c>
      <c r="O120">
        <v>4</v>
      </c>
      <c r="P120">
        <v>0</v>
      </c>
      <c r="Q120">
        <v>4</v>
      </c>
      <c r="R120" s="3">
        <v>0</v>
      </c>
      <c r="S120" s="3">
        <v>2</v>
      </c>
      <c r="T120" s="3">
        <v>1</v>
      </c>
      <c r="U120" s="3" t="s">
        <v>122</v>
      </c>
      <c r="V120" s="3">
        <f t="shared" si="1"/>
        <v>1</v>
      </c>
    </row>
    <row r="121" spans="1:22" x14ac:dyDescent="0.2">
      <c r="A121" s="5">
        <v>45</v>
      </c>
      <c r="B121" s="1">
        <v>45921</v>
      </c>
      <c r="C121" s="37" t="s">
        <v>155</v>
      </c>
      <c r="D121" s="37" t="s">
        <v>148</v>
      </c>
      <c r="E121" s="5" t="s">
        <v>91</v>
      </c>
      <c r="F121" s="5" t="s">
        <v>73</v>
      </c>
      <c r="G121" s="5">
        <v>84</v>
      </c>
      <c r="H121" s="5">
        <v>90</v>
      </c>
      <c r="I121">
        <v>14</v>
      </c>
      <c r="J121" t="s">
        <v>638</v>
      </c>
      <c r="K121" t="s">
        <v>622</v>
      </c>
      <c r="M121" s="3">
        <v>9</v>
      </c>
      <c r="N121">
        <v>3</v>
      </c>
      <c r="O121">
        <v>1</v>
      </c>
      <c r="P121">
        <v>1</v>
      </c>
      <c r="Q121">
        <v>0</v>
      </c>
      <c r="R121" s="3">
        <v>0</v>
      </c>
      <c r="S121" s="3">
        <v>0</v>
      </c>
      <c r="T121" s="3">
        <v>1</v>
      </c>
      <c r="U121" s="3" t="s">
        <v>122</v>
      </c>
      <c r="V121" s="3">
        <f t="shared" si="1"/>
        <v>1</v>
      </c>
    </row>
    <row r="122" spans="1:22" x14ac:dyDescent="0.2">
      <c r="A122" s="5">
        <v>45</v>
      </c>
      <c r="B122" s="1">
        <v>45921</v>
      </c>
      <c r="C122" s="37" t="s">
        <v>155</v>
      </c>
      <c r="D122" s="37" t="s">
        <v>148</v>
      </c>
      <c r="E122" s="5" t="s">
        <v>91</v>
      </c>
      <c r="F122" s="5" t="s">
        <v>73</v>
      </c>
      <c r="G122" s="5">
        <v>84</v>
      </c>
      <c r="H122" s="5">
        <v>90</v>
      </c>
      <c r="I122">
        <v>16</v>
      </c>
      <c r="J122" t="s">
        <v>640</v>
      </c>
      <c r="K122" t="s">
        <v>42</v>
      </c>
      <c r="M122" s="3">
        <v>24</v>
      </c>
      <c r="N122">
        <v>10</v>
      </c>
      <c r="O122">
        <v>3</v>
      </c>
      <c r="P122">
        <v>0</v>
      </c>
      <c r="Q122">
        <v>2</v>
      </c>
      <c r="R122" s="3">
        <v>1</v>
      </c>
      <c r="S122" s="3">
        <v>4</v>
      </c>
      <c r="T122" s="3">
        <v>3</v>
      </c>
      <c r="U122" s="3" t="s">
        <v>122</v>
      </c>
      <c r="V122" s="3">
        <f t="shared" si="1"/>
        <v>1</v>
      </c>
    </row>
    <row r="123" spans="1:22" x14ac:dyDescent="0.2">
      <c r="A123" s="5">
        <v>45</v>
      </c>
      <c r="B123" s="1">
        <v>45921</v>
      </c>
      <c r="C123" s="37" t="s">
        <v>155</v>
      </c>
      <c r="D123" s="37" t="s">
        <v>148</v>
      </c>
      <c r="E123" s="5" t="s">
        <v>91</v>
      </c>
      <c r="F123" s="5" t="s">
        <v>73</v>
      </c>
      <c r="G123" s="5">
        <v>84</v>
      </c>
      <c r="H123" s="5">
        <v>90</v>
      </c>
      <c r="I123">
        <v>17</v>
      </c>
      <c r="J123" t="s">
        <v>639</v>
      </c>
      <c r="K123" t="s">
        <v>623</v>
      </c>
      <c r="L123" s="3">
        <v>1</v>
      </c>
      <c r="M123" s="3">
        <v>18</v>
      </c>
      <c r="N123">
        <v>2</v>
      </c>
      <c r="O123">
        <v>1</v>
      </c>
      <c r="P123">
        <v>0</v>
      </c>
      <c r="Q123">
        <v>1</v>
      </c>
      <c r="R123" s="3">
        <v>0</v>
      </c>
      <c r="S123" s="3">
        <v>0</v>
      </c>
      <c r="T123" s="3">
        <v>0</v>
      </c>
      <c r="U123" s="3" t="s">
        <v>122</v>
      </c>
      <c r="V123" s="3">
        <f t="shared" si="1"/>
        <v>1</v>
      </c>
    </row>
    <row r="124" spans="1:22" x14ac:dyDescent="0.2">
      <c r="A124" s="5">
        <v>45</v>
      </c>
      <c r="B124" s="1">
        <v>45921</v>
      </c>
      <c r="C124" s="37" t="s">
        <v>155</v>
      </c>
      <c r="D124" s="37" t="s">
        <v>148</v>
      </c>
      <c r="E124" s="5" t="s">
        <v>91</v>
      </c>
      <c r="F124" s="5" t="s">
        <v>73</v>
      </c>
      <c r="G124" s="5">
        <v>84</v>
      </c>
      <c r="H124" s="5">
        <v>90</v>
      </c>
      <c r="I124">
        <v>18</v>
      </c>
      <c r="J124" t="s">
        <v>641</v>
      </c>
      <c r="K124" t="s">
        <v>624</v>
      </c>
      <c r="L124" s="3">
        <v>1</v>
      </c>
      <c r="M124" s="3">
        <v>20</v>
      </c>
      <c r="N124">
        <v>13</v>
      </c>
      <c r="O124">
        <v>6</v>
      </c>
      <c r="P124">
        <v>1</v>
      </c>
      <c r="Q124">
        <v>4</v>
      </c>
      <c r="R124" s="3">
        <v>1</v>
      </c>
      <c r="S124" s="3">
        <v>0</v>
      </c>
      <c r="T124" s="3">
        <v>5</v>
      </c>
      <c r="U124" s="3" t="s">
        <v>122</v>
      </c>
      <c r="V124" s="3">
        <f t="shared" si="1"/>
        <v>1</v>
      </c>
    </row>
    <row r="125" spans="1:22" x14ac:dyDescent="0.2">
      <c r="A125" s="5">
        <v>45</v>
      </c>
      <c r="B125" s="1">
        <v>45921</v>
      </c>
      <c r="C125" s="37" t="s">
        <v>148</v>
      </c>
      <c r="D125" s="37" t="s">
        <v>155</v>
      </c>
      <c r="E125" s="5" t="s">
        <v>90</v>
      </c>
      <c r="F125" s="5" t="s">
        <v>72</v>
      </c>
      <c r="G125" s="5">
        <v>90</v>
      </c>
      <c r="H125" s="5">
        <v>84</v>
      </c>
      <c r="I125">
        <v>4</v>
      </c>
      <c r="J125" t="s">
        <v>595</v>
      </c>
      <c r="K125" t="s">
        <v>11</v>
      </c>
      <c r="M125" s="3">
        <v>20</v>
      </c>
      <c r="N125">
        <v>17</v>
      </c>
      <c r="O125">
        <v>6</v>
      </c>
      <c r="P125">
        <v>0</v>
      </c>
      <c r="Q125">
        <v>5</v>
      </c>
      <c r="R125" s="3">
        <v>1</v>
      </c>
      <c r="S125" s="3">
        <v>5</v>
      </c>
      <c r="T125" s="3">
        <v>4</v>
      </c>
      <c r="U125" s="3" t="s">
        <v>122</v>
      </c>
      <c r="V125" s="3">
        <f t="shared" si="1"/>
        <v>1</v>
      </c>
    </row>
    <row r="126" spans="1:22" x14ac:dyDescent="0.2">
      <c r="A126" s="5">
        <v>45</v>
      </c>
      <c r="B126" s="1">
        <v>45921</v>
      </c>
      <c r="C126" s="37" t="s">
        <v>148</v>
      </c>
      <c r="D126" s="37" t="s">
        <v>155</v>
      </c>
      <c r="E126" s="5" t="s">
        <v>90</v>
      </c>
      <c r="F126" s="5" t="s">
        <v>72</v>
      </c>
      <c r="G126" s="5">
        <v>90</v>
      </c>
      <c r="H126" s="5">
        <v>84</v>
      </c>
      <c r="I126">
        <v>5</v>
      </c>
      <c r="J126" t="s">
        <v>596</v>
      </c>
      <c r="K126" t="s">
        <v>17</v>
      </c>
      <c r="M126" s="3">
        <v>3</v>
      </c>
      <c r="N126">
        <v>0</v>
      </c>
      <c r="O126">
        <v>0</v>
      </c>
      <c r="P126">
        <v>0</v>
      </c>
      <c r="Q126">
        <v>0</v>
      </c>
      <c r="R126" s="3">
        <v>0</v>
      </c>
      <c r="S126" s="3">
        <v>0</v>
      </c>
      <c r="T126" s="3">
        <v>1</v>
      </c>
      <c r="U126" s="3" t="s">
        <v>122</v>
      </c>
      <c r="V126" s="3">
        <f t="shared" si="1"/>
        <v>1</v>
      </c>
    </row>
    <row r="127" spans="1:22" x14ac:dyDescent="0.2">
      <c r="A127" s="5">
        <v>45</v>
      </c>
      <c r="B127" s="1">
        <v>45921</v>
      </c>
      <c r="C127" s="37" t="s">
        <v>148</v>
      </c>
      <c r="D127" s="37" t="s">
        <v>155</v>
      </c>
      <c r="E127" s="5" t="s">
        <v>90</v>
      </c>
      <c r="F127" s="5" t="s">
        <v>72</v>
      </c>
      <c r="G127" s="5">
        <v>90</v>
      </c>
      <c r="H127" s="5">
        <v>84</v>
      </c>
      <c r="I127">
        <v>6</v>
      </c>
      <c r="J127" t="s">
        <v>597</v>
      </c>
      <c r="K127" t="s">
        <v>583</v>
      </c>
      <c r="L127" s="3">
        <v>1</v>
      </c>
      <c r="M127" s="3">
        <v>18</v>
      </c>
      <c r="N127">
        <v>6</v>
      </c>
      <c r="O127">
        <v>2</v>
      </c>
      <c r="P127">
        <v>0</v>
      </c>
      <c r="Q127">
        <v>2</v>
      </c>
      <c r="R127" s="3">
        <v>0</v>
      </c>
      <c r="S127" s="3">
        <v>2</v>
      </c>
      <c r="T127" s="3">
        <v>2</v>
      </c>
      <c r="U127" s="3" t="s">
        <v>122</v>
      </c>
      <c r="V127" s="3">
        <f t="shared" si="1"/>
        <v>1</v>
      </c>
    </row>
    <row r="128" spans="1:22" x14ac:dyDescent="0.2">
      <c r="A128" s="5">
        <v>45</v>
      </c>
      <c r="B128" s="1">
        <v>45921</v>
      </c>
      <c r="C128" s="37" t="s">
        <v>148</v>
      </c>
      <c r="D128" s="37" t="s">
        <v>155</v>
      </c>
      <c r="E128" s="5" t="s">
        <v>90</v>
      </c>
      <c r="F128" s="5" t="s">
        <v>72</v>
      </c>
      <c r="G128" s="5">
        <v>90</v>
      </c>
      <c r="H128" s="5">
        <v>84</v>
      </c>
      <c r="I128">
        <v>7</v>
      </c>
      <c r="J128" t="s">
        <v>598</v>
      </c>
      <c r="K128" t="s">
        <v>7</v>
      </c>
      <c r="M128" s="3">
        <v>19</v>
      </c>
      <c r="N128">
        <v>4</v>
      </c>
      <c r="O128">
        <v>2</v>
      </c>
      <c r="P128">
        <v>0</v>
      </c>
      <c r="Q128">
        <v>2</v>
      </c>
      <c r="R128" s="3">
        <v>0</v>
      </c>
      <c r="S128" s="3">
        <v>0</v>
      </c>
      <c r="T128" s="3">
        <v>2</v>
      </c>
      <c r="U128" s="3" t="s">
        <v>122</v>
      </c>
      <c r="V128" s="3">
        <f t="shared" si="1"/>
        <v>1</v>
      </c>
    </row>
    <row r="129" spans="1:22" x14ac:dyDescent="0.2">
      <c r="A129" s="5">
        <v>45</v>
      </c>
      <c r="B129" s="1">
        <v>45921</v>
      </c>
      <c r="C129" s="37" t="s">
        <v>148</v>
      </c>
      <c r="D129" s="37" t="s">
        <v>155</v>
      </c>
      <c r="E129" s="5" t="s">
        <v>90</v>
      </c>
      <c r="F129" s="5" t="s">
        <v>72</v>
      </c>
      <c r="G129" s="5">
        <v>90</v>
      </c>
      <c r="H129" s="5">
        <v>84</v>
      </c>
      <c r="I129">
        <v>8</v>
      </c>
      <c r="J129" t="s">
        <v>599</v>
      </c>
      <c r="K129" t="s">
        <v>584</v>
      </c>
      <c r="M129" s="3">
        <v>11</v>
      </c>
      <c r="N129">
        <v>0</v>
      </c>
      <c r="O129">
        <v>0</v>
      </c>
      <c r="P129">
        <v>0</v>
      </c>
      <c r="Q129">
        <v>0</v>
      </c>
      <c r="R129" s="3">
        <v>0</v>
      </c>
      <c r="S129" s="3">
        <v>0</v>
      </c>
      <c r="T129" s="3">
        <v>2</v>
      </c>
      <c r="U129" s="3" t="s">
        <v>122</v>
      </c>
      <c r="V129" s="3">
        <f t="shared" si="1"/>
        <v>1</v>
      </c>
    </row>
    <row r="130" spans="1:22" x14ac:dyDescent="0.2">
      <c r="A130" s="5">
        <v>45</v>
      </c>
      <c r="B130" s="1">
        <v>45921</v>
      </c>
      <c r="C130" s="37" t="s">
        <v>148</v>
      </c>
      <c r="D130" s="37" t="s">
        <v>155</v>
      </c>
      <c r="E130" s="5" t="s">
        <v>90</v>
      </c>
      <c r="F130" s="5" t="s">
        <v>72</v>
      </c>
      <c r="G130" s="5">
        <v>90</v>
      </c>
      <c r="H130" s="5">
        <v>84</v>
      </c>
      <c r="I130">
        <v>9</v>
      </c>
      <c r="J130" t="s">
        <v>21</v>
      </c>
      <c r="K130" t="s">
        <v>585</v>
      </c>
      <c r="M130" s="3">
        <v>11</v>
      </c>
      <c r="N130">
        <v>3</v>
      </c>
      <c r="O130">
        <v>1</v>
      </c>
      <c r="P130">
        <v>1</v>
      </c>
      <c r="Q130">
        <v>0</v>
      </c>
      <c r="R130" s="3">
        <v>0</v>
      </c>
      <c r="S130" s="3">
        <v>0</v>
      </c>
      <c r="T130" s="3">
        <v>1</v>
      </c>
      <c r="U130" s="3" t="s">
        <v>122</v>
      </c>
      <c r="V130" s="3">
        <f t="shared" si="1"/>
        <v>1</v>
      </c>
    </row>
    <row r="131" spans="1:22" x14ac:dyDescent="0.2">
      <c r="A131" s="5">
        <v>45</v>
      </c>
      <c r="B131" s="1">
        <v>45921</v>
      </c>
      <c r="C131" s="37" t="s">
        <v>148</v>
      </c>
      <c r="D131" s="37" t="s">
        <v>155</v>
      </c>
      <c r="E131" s="5" t="s">
        <v>90</v>
      </c>
      <c r="F131" s="5" t="s">
        <v>72</v>
      </c>
      <c r="G131" s="5">
        <v>90</v>
      </c>
      <c r="H131" s="5">
        <v>84</v>
      </c>
      <c r="I131">
        <v>10</v>
      </c>
      <c r="J131" t="s">
        <v>600</v>
      </c>
      <c r="K131" t="s">
        <v>106</v>
      </c>
      <c r="L131" s="3">
        <v>1</v>
      </c>
      <c r="M131" s="3">
        <v>23</v>
      </c>
      <c r="N131">
        <v>12</v>
      </c>
      <c r="O131">
        <v>3</v>
      </c>
      <c r="P131">
        <v>0</v>
      </c>
      <c r="Q131">
        <v>3</v>
      </c>
      <c r="R131" s="3">
        <v>0</v>
      </c>
      <c r="S131" s="3">
        <v>6</v>
      </c>
      <c r="T131" s="3">
        <v>1</v>
      </c>
      <c r="U131" s="3" t="s">
        <v>122</v>
      </c>
      <c r="V131" s="3">
        <f t="shared" ref="V131:V194" si="2">IF(M131=0,0,1)</f>
        <v>1</v>
      </c>
    </row>
    <row r="132" spans="1:22" x14ac:dyDescent="0.2">
      <c r="A132" s="5">
        <v>45</v>
      </c>
      <c r="B132" s="1">
        <v>45921</v>
      </c>
      <c r="C132" s="37" t="s">
        <v>148</v>
      </c>
      <c r="D132" s="37" t="s">
        <v>155</v>
      </c>
      <c r="E132" s="5" t="s">
        <v>90</v>
      </c>
      <c r="F132" s="5" t="s">
        <v>72</v>
      </c>
      <c r="G132" s="5">
        <v>90</v>
      </c>
      <c r="H132" s="5">
        <v>84</v>
      </c>
      <c r="I132">
        <v>11</v>
      </c>
      <c r="J132" t="s">
        <v>196</v>
      </c>
      <c r="K132" t="s">
        <v>586</v>
      </c>
      <c r="L132" s="3">
        <v>1</v>
      </c>
      <c r="M132" s="3">
        <v>29</v>
      </c>
      <c r="N132">
        <v>31</v>
      </c>
      <c r="O132">
        <v>11</v>
      </c>
      <c r="P132">
        <v>3</v>
      </c>
      <c r="Q132">
        <v>8</v>
      </c>
      <c r="R132" s="3">
        <v>0</v>
      </c>
      <c r="S132" s="3">
        <v>6</v>
      </c>
      <c r="T132" s="3">
        <v>2</v>
      </c>
      <c r="U132" s="3" t="s">
        <v>122</v>
      </c>
      <c r="V132" s="3">
        <f t="shared" si="2"/>
        <v>1</v>
      </c>
    </row>
    <row r="133" spans="1:22" x14ac:dyDescent="0.2">
      <c r="A133" s="5">
        <v>45</v>
      </c>
      <c r="B133" s="1">
        <v>45921</v>
      </c>
      <c r="C133" s="37" t="s">
        <v>148</v>
      </c>
      <c r="D133" s="37" t="s">
        <v>155</v>
      </c>
      <c r="E133" s="5" t="s">
        <v>90</v>
      </c>
      <c r="F133" s="5" t="s">
        <v>72</v>
      </c>
      <c r="G133" s="5">
        <v>90</v>
      </c>
      <c r="H133" s="5">
        <v>84</v>
      </c>
      <c r="I133">
        <v>12</v>
      </c>
      <c r="J133" t="s">
        <v>601</v>
      </c>
      <c r="K133" t="s">
        <v>22</v>
      </c>
      <c r="M133" s="3">
        <v>8</v>
      </c>
      <c r="N133">
        <v>0</v>
      </c>
      <c r="O133">
        <v>0</v>
      </c>
      <c r="P133">
        <v>0</v>
      </c>
      <c r="Q133">
        <v>0</v>
      </c>
      <c r="R133" s="3">
        <v>0</v>
      </c>
      <c r="S133" s="3">
        <v>0</v>
      </c>
      <c r="T133" s="3">
        <v>2</v>
      </c>
      <c r="U133" s="3" t="s">
        <v>122</v>
      </c>
      <c r="V133" s="3">
        <f t="shared" si="2"/>
        <v>1</v>
      </c>
    </row>
    <row r="134" spans="1:22" x14ac:dyDescent="0.2">
      <c r="A134" s="5">
        <v>45</v>
      </c>
      <c r="B134" s="1">
        <v>45921</v>
      </c>
      <c r="C134" s="37" t="s">
        <v>148</v>
      </c>
      <c r="D134" s="37" t="s">
        <v>155</v>
      </c>
      <c r="E134" s="5" t="s">
        <v>90</v>
      </c>
      <c r="F134" s="5" t="s">
        <v>72</v>
      </c>
      <c r="G134" s="5">
        <v>90</v>
      </c>
      <c r="H134" s="5">
        <v>84</v>
      </c>
      <c r="I134">
        <v>13</v>
      </c>
      <c r="J134" t="s">
        <v>602</v>
      </c>
      <c r="K134" t="s">
        <v>65</v>
      </c>
      <c r="M134" s="3">
        <v>24</v>
      </c>
      <c r="N134">
        <v>9</v>
      </c>
      <c r="O134">
        <v>3</v>
      </c>
      <c r="P134">
        <v>1</v>
      </c>
      <c r="Q134">
        <v>2</v>
      </c>
      <c r="R134" s="3">
        <v>0</v>
      </c>
      <c r="S134" s="3">
        <v>2</v>
      </c>
      <c r="T134" s="3">
        <v>1</v>
      </c>
      <c r="U134" s="3" t="s">
        <v>122</v>
      </c>
      <c r="V134" s="3">
        <f t="shared" si="2"/>
        <v>1</v>
      </c>
    </row>
    <row r="135" spans="1:22" x14ac:dyDescent="0.2">
      <c r="A135" s="5">
        <v>45</v>
      </c>
      <c r="B135" s="1">
        <v>45921</v>
      </c>
      <c r="C135" s="37" t="s">
        <v>148</v>
      </c>
      <c r="D135" s="37" t="s">
        <v>155</v>
      </c>
      <c r="E135" s="5" t="s">
        <v>90</v>
      </c>
      <c r="F135" s="5" t="s">
        <v>72</v>
      </c>
      <c r="G135" s="5">
        <v>90</v>
      </c>
      <c r="H135" s="5">
        <v>84</v>
      </c>
      <c r="I135">
        <v>14</v>
      </c>
      <c r="J135" t="s">
        <v>603</v>
      </c>
      <c r="K135" t="s">
        <v>587</v>
      </c>
      <c r="L135" s="3">
        <v>1</v>
      </c>
      <c r="M135" s="3">
        <v>16</v>
      </c>
      <c r="N135">
        <v>6</v>
      </c>
      <c r="O135">
        <v>2</v>
      </c>
      <c r="P135">
        <v>0</v>
      </c>
      <c r="Q135">
        <v>2</v>
      </c>
      <c r="R135" s="3">
        <v>0</v>
      </c>
      <c r="S135" s="3">
        <v>2</v>
      </c>
      <c r="T135" s="3">
        <v>3</v>
      </c>
      <c r="U135" s="3" t="s">
        <v>122</v>
      </c>
      <c r="V135" s="3">
        <f t="shared" si="2"/>
        <v>1</v>
      </c>
    </row>
    <row r="136" spans="1:22" x14ac:dyDescent="0.2">
      <c r="A136" s="5">
        <v>45</v>
      </c>
      <c r="B136" s="1">
        <v>45921</v>
      </c>
      <c r="C136" s="37" t="s">
        <v>148</v>
      </c>
      <c r="D136" s="37" t="s">
        <v>155</v>
      </c>
      <c r="E136" s="5" t="s">
        <v>90</v>
      </c>
      <c r="F136" s="5" t="s">
        <v>72</v>
      </c>
      <c r="G136" s="5">
        <v>90</v>
      </c>
      <c r="H136" s="5">
        <v>84</v>
      </c>
      <c r="I136">
        <v>15</v>
      </c>
      <c r="J136" t="s">
        <v>604</v>
      </c>
      <c r="K136" t="s">
        <v>588</v>
      </c>
      <c r="L136" s="3">
        <v>1</v>
      </c>
      <c r="M136" s="3">
        <v>18</v>
      </c>
      <c r="N136">
        <v>2</v>
      </c>
      <c r="O136">
        <v>1</v>
      </c>
      <c r="P136">
        <v>0</v>
      </c>
      <c r="Q136">
        <v>1</v>
      </c>
      <c r="R136" s="3">
        <v>0</v>
      </c>
      <c r="S136" s="3">
        <v>0</v>
      </c>
      <c r="T136" s="3">
        <v>2</v>
      </c>
      <c r="U136" s="3" t="s">
        <v>122</v>
      </c>
      <c r="V136" s="3">
        <f t="shared" si="2"/>
        <v>1</v>
      </c>
    </row>
    <row r="137" spans="1:22" x14ac:dyDescent="0.2">
      <c r="A137" s="5">
        <v>73</v>
      </c>
      <c r="B137" s="1">
        <v>45928</v>
      </c>
      <c r="C137" s="37" t="s">
        <v>148</v>
      </c>
      <c r="D137" s="37" t="s">
        <v>616</v>
      </c>
      <c r="E137" s="5" t="s">
        <v>91</v>
      </c>
      <c r="F137" s="5" t="s">
        <v>72</v>
      </c>
      <c r="G137" s="5">
        <v>108</v>
      </c>
      <c r="H137" s="5">
        <v>68</v>
      </c>
      <c r="I137">
        <v>4</v>
      </c>
      <c r="J137" t="s">
        <v>595</v>
      </c>
      <c r="K137" t="s">
        <v>11</v>
      </c>
      <c r="M137" s="3" t="s">
        <v>71</v>
      </c>
      <c r="N137">
        <v>8</v>
      </c>
      <c r="O137">
        <v>3</v>
      </c>
      <c r="P137">
        <v>0</v>
      </c>
      <c r="Q137">
        <v>3</v>
      </c>
      <c r="R137" s="3">
        <v>0</v>
      </c>
      <c r="S137" s="3">
        <v>2</v>
      </c>
      <c r="T137" s="3">
        <v>1</v>
      </c>
      <c r="U137" s="3" t="s">
        <v>122</v>
      </c>
      <c r="V137" s="3">
        <f t="shared" si="2"/>
        <v>1</v>
      </c>
    </row>
    <row r="138" spans="1:22" x14ac:dyDescent="0.2">
      <c r="A138" s="5">
        <v>73</v>
      </c>
      <c r="B138" s="1">
        <v>45928</v>
      </c>
      <c r="C138" s="37" t="s">
        <v>148</v>
      </c>
      <c r="D138" s="37" t="s">
        <v>616</v>
      </c>
      <c r="E138" s="5" t="s">
        <v>91</v>
      </c>
      <c r="F138" s="5" t="s">
        <v>72</v>
      </c>
      <c r="G138" s="5">
        <v>108</v>
      </c>
      <c r="H138" s="5">
        <v>68</v>
      </c>
      <c r="I138">
        <v>5</v>
      </c>
      <c r="J138" t="s">
        <v>596</v>
      </c>
      <c r="K138" t="s">
        <v>17</v>
      </c>
      <c r="M138" s="3" t="s">
        <v>71</v>
      </c>
      <c r="N138">
        <v>0</v>
      </c>
      <c r="O138">
        <v>0</v>
      </c>
      <c r="P138">
        <v>0</v>
      </c>
      <c r="Q138">
        <v>0</v>
      </c>
      <c r="R138" s="3">
        <v>0</v>
      </c>
      <c r="S138" s="3">
        <v>0</v>
      </c>
      <c r="T138" s="3">
        <v>3</v>
      </c>
      <c r="U138" s="3" t="s">
        <v>122</v>
      </c>
      <c r="V138" s="3">
        <f t="shared" si="2"/>
        <v>1</v>
      </c>
    </row>
    <row r="139" spans="1:22" x14ac:dyDescent="0.2">
      <c r="A139" s="5">
        <v>73</v>
      </c>
      <c r="B139" s="1">
        <v>45928</v>
      </c>
      <c r="C139" s="37" t="s">
        <v>148</v>
      </c>
      <c r="D139" s="37" t="s">
        <v>616</v>
      </c>
      <c r="E139" s="5" t="s">
        <v>91</v>
      </c>
      <c r="F139" s="5" t="s">
        <v>72</v>
      </c>
      <c r="G139" s="5">
        <v>108</v>
      </c>
      <c r="H139" s="5">
        <v>68</v>
      </c>
      <c r="I139">
        <v>6</v>
      </c>
      <c r="J139" t="s">
        <v>597</v>
      </c>
      <c r="K139" t="s">
        <v>583</v>
      </c>
      <c r="L139" s="3">
        <v>1</v>
      </c>
      <c r="M139" s="3" t="s">
        <v>71</v>
      </c>
      <c r="N139">
        <v>4</v>
      </c>
      <c r="O139">
        <v>2</v>
      </c>
      <c r="P139">
        <v>0</v>
      </c>
      <c r="Q139">
        <v>2</v>
      </c>
      <c r="R139" s="3">
        <v>0</v>
      </c>
      <c r="S139" s="3">
        <v>0</v>
      </c>
      <c r="T139" s="3">
        <v>2</v>
      </c>
      <c r="U139" s="3" t="s">
        <v>122</v>
      </c>
      <c r="V139" s="3">
        <f t="shared" si="2"/>
        <v>1</v>
      </c>
    </row>
    <row r="140" spans="1:22" x14ac:dyDescent="0.2">
      <c r="A140" s="5">
        <v>73</v>
      </c>
      <c r="B140" s="1">
        <v>45928</v>
      </c>
      <c r="C140" s="37" t="s">
        <v>148</v>
      </c>
      <c r="D140" s="37" t="s">
        <v>616</v>
      </c>
      <c r="E140" s="5" t="s">
        <v>91</v>
      </c>
      <c r="F140" s="5" t="s">
        <v>72</v>
      </c>
      <c r="G140" s="5">
        <v>108</v>
      </c>
      <c r="H140" s="5">
        <v>68</v>
      </c>
      <c r="I140">
        <v>7</v>
      </c>
      <c r="J140" t="s">
        <v>598</v>
      </c>
      <c r="K140" t="s">
        <v>7</v>
      </c>
      <c r="M140" s="3" t="s">
        <v>71</v>
      </c>
      <c r="N140">
        <v>6</v>
      </c>
      <c r="O140">
        <v>2</v>
      </c>
      <c r="P140">
        <v>0</v>
      </c>
      <c r="Q140">
        <v>2</v>
      </c>
      <c r="R140" s="3">
        <v>0</v>
      </c>
      <c r="S140" s="3">
        <v>2</v>
      </c>
      <c r="T140" s="3">
        <v>1</v>
      </c>
      <c r="U140" s="3" t="s">
        <v>122</v>
      </c>
      <c r="V140" s="3">
        <f t="shared" si="2"/>
        <v>1</v>
      </c>
    </row>
    <row r="141" spans="1:22" x14ac:dyDescent="0.2">
      <c r="A141" s="5">
        <v>73</v>
      </c>
      <c r="B141" s="1">
        <v>45928</v>
      </c>
      <c r="C141" s="37" t="s">
        <v>148</v>
      </c>
      <c r="D141" s="37" t="s">
        <v>616</v>
      </c>
      <c r="E141" s="5" t="s">
        <v>91</v>
      </c>
      <c r="F141" s="5" t="s">
        <v>72</v>
      </c>
      <c r="G141" s="5">
        <v>108</v>
      </c>
      <c r="H141" s="5">
        <v>68</v>
      </c>
      <c r="I141">
        <v>8</v>
      </c>
      <c r="J141" t="s">
        <v>599</v>
      </c>
      <c r="K141" t="s">
        <v>584</v>
      </c>
      <c r="M141" s="3" t="s">
        <v>71</v>
      </c>
      <c r="N141">
        <v>11</v>
      </c>
      <c r="O141">
        <v>5</v>
      </c>
      <c r="P141">
        <v>0</v>
      </c>
      <c r="Q141">
        <v>5</v>
      </c>
      <c r="R141" s="3">
        <v>0</v>
      </c>
      <c r="S141" s="3">
        <v>1</v>
      </c>
      <c r="T141" s="3">
        <v>5</v>
      </c>
      <c r="U141" s="3" t="s">
        <v>122</v>
      </c>
      <c r="V141" s="3">
        <f t="shared" si="2"/>
        <v>1</v>
      </c>
    </row>
    <row r="142" spans="1:22" x14ac:dyDescent="0.2">
      <c r="A142" s="5">
        <v>73</v>
      </c>
      <c r="B142" s="1">
        <v>45928</v>
      </c>
      <c r="C142" s="37" t="s">
        <v>148</v>
      </c>
      <c r="D142" s="37" t="s">
        <v>616</v>
      </c>
      <c r="E142" s="5" t="s">
        <v>91</v>
      </c>
      <c r="F142" s="5" t="s">
        <v>72</v>
      </c>
      <c r="G142" s="5">
        <v>108</v>
      </c>
      <c r="H142" s="5">
        <v>68</v>
      </c>
      <c r="I142">
        <v>9</v>
      </c>
      <c r="J142" t="s">
        <v>21</v>
      </c>
      <c r="K142" t="s">
        <v>585</v>
      </c>
      <c r="M142" s="3" t="s">
        <v>71</v>
      </c>
      <c r="N142">
        <v>17</v>
      </c>
      <c r="O142">
        <v>7</v>
      </c>
      <c r="P142">
        <v>1</v>
      </c>
      <c r="Q142">
        <v>6</v>
      </c>
      <c r="R142" s="3">
        <v>0</v>
      </c>
      <c r="S142" s="3">
        <v>2</v>
      </c>
      <c r="T142" s="3">
        <v>0</v>
      </c>
      <c r="U142" s="3" t="s">
        <v>122</v>
      </c>
      <c r="V142" s="3">
        <f t="shared" si="2"/>
        <v>1</v>
      </c>
    </row>
    <row r="143" spans="1:22" x14ac:dyDescent="0.2">
      <c r="A143" s="5">
        <v>73</v>
      </c>
      <c r="B143" s="1">
        <v>45928</v>
      </c>
      <c r="C143" s="37" t="s">
        <v>148</v>
      </c>
      <c r="D143" s="37" t="s">
        <v>616</v>
      </c>
      <c r="E143" s="5" t="s">
        <v>91</v>
      </c>
      <c r="F143" s="5" t="s">
        <v>72</v>
      </c>
      <c r="G143" s="5">
        <v>108</v>
      </c>
      <c r="H143" s="5">
        <v>68</v>
      </c>
      <c r="I143">
        <v>10</v>
      </c>
      <c r="J143" t="s">
        <v>600</v>
      </c>
      <c r="K143" t="s">
        <v>106</v>
      </c>
      <c r="L143" s="3">
        <v>1</v>
      </c>
      <c r="M143" s="3" t="s">
        <v>71</v>
      </c>
      <c r="N143">
        <v>13</v>
      </c>
      <c r="O143">
        <v>4</v>
      </c>
      <c r="P143">
        <v>1</v>
      </c>
      <c r="Q143">
        <v>2</v>
      </c>
      <c r="R143" s="3">
        <v>1</v>
      </c>
      <c r="S143" s="3">
        <v>4</v>
      </c>
      <c r="T143" s="3">
        <v>2</v>
      </c>
      <c r="U143" s="3" t="s">
        <v>122</v>
      </c>
      <c r="V143" s="3">
        <f t="shared" si="2"/>
        <v>1</v>
      </c>
    </row>
    <row r="144" spans="1:22" x14ac:dyDescent="0.2">
      <c r="A144" s="5">
        <v>73</v>
      </c>
      <c r="B144" s="1">
        <v>45928</v>
      </c>
      <c r="C144" s="37" t="s">
        <v>148</v>
      </c>
      <c r="D144" s="37" t="s">
        <v>616</v>
      </c>
      <c r="E144" s="5" t="s">
        <v>91</v>
      </c>
      <c r="F144" s="5" t="s">
        <v>72</v>
      </c>
      <c r="G144" s="5">
        <v>108</v>
      </c>
      <c r="H144" s="5">
        <v>68</v>
      </c>
      <c r="I144">
        <v>11</v>
      </c>
      <c r="J144" t="s">
        <v>196</v>
      </c>
      <c r="K144" t="s">
        <v>586</v>
      </c>
      <c r="L144" s="3">
        <v>1</v>
      </c>
      <c r="M144" s="3" t="s">
        <v>71</v>
      </c>
      <c r="N144">
        <v>18</v>
      </c>
      <c r="O144">
        <v>6</v>
      </c>
      <c r="P144">
        <v>2</v>
      </c>
      <c r="Q144">
        <v>3</v>
      </c>
      <c r="R144" s="3">
        <v>1</v>
      </c>
      <c r="S144" s="3">
        <v>4</v>
      </c>
      <c r="T144" s="3">
        <v>2</v>
      </c>
      <c r="U144" s="3" t="s">
        <v>122</v>
      </c>
      <c r="V144" s="3">
        <f t="shared" si="2"/>
        <v>1</v>
      </c>
    </row>
    <row r="145" spans="1:22" x14ac:dyDescent="0.2">
      <c r="A145" s="5">
        <v>73</v>
      </c>
      <c r="B145" s="1">
        <v>45928</v>
      </c>
      <c r="C145" s="37" t="s">
        <v>148</v>
      </c>
      <c r="D145" s="37" t="s">
        <v>616</v>
      </c>
      <c r="E145" s="5" t="s">
        <v>91</v>
      </c>
      <c r="F145" s="5" t="s">
        <v>72</v>
      </c>
      <c r="G145" s="5">
        <v>108</v>
      </c>
      <c r="H145" s="5">
        <v>68</v>
      </c>
      <c r="I145">
        <v>12</v>
      </c>
      <c r="J145" t="s">
        <v>601</v>
      </c>
      <c r="K145" t="s">
        <v>22</v>
      </c>
      <c r="M145" s="3" t="s">
        <v>71</v>
      </c>
      <c r="N145">
        <v>6</v>
      </c>
      <c r="O145">
        <v>3</v>
      </c>
      <c r="P145">
        <v>0</v>
      </c>
      <c r="Q145">
        <v>3</v>
      </c>
      <c r="R145" s="3">
        <v>0</v>
      </c>
      <c r="S145" s="3">
        <v>0</v>
      </c>
      <c r="T145" s="3">
        <v>3</v>
      </c>
      <c r="U145" s="3" t="s">
        <v>122</v>
      </c>
      <c r="V145" s="3">
        <f t="shared" si="2"/>
        <v>1</v>
      </c>
    </row>
    <row r="146" spans="1:22" x14ac:dyDescent="0.2">
      <c r="A146" s="5">
        <v>73</v>
      </c>
      <c r="B146" s="1">
        <v>45928</v>
      </c>
      <c r="C146" s="37" t="s">
        <v>148</v>
      </c>
      <c r="D146" s="37" t="s">
        <v>616</v>
      </c>
      <c r="E146" s="5" t="s">
        <v>91</v>
      </c>
      <c r="F146" s="5" t="s">
        <v>72</v>
      </c>
      <c r="G146" s="5">
        <v>108</v>
      </c>
      <c r="H146" s="5">
        <v>68</v>
      </c>
      <c r="I146">
        <v>13</v>
      </c>
      <c r="J146" t="s">
        <v>602</v>
      </c>
      <c r="K146" t="s">
        <v>65</v>
      </c>
      <c r="L146" s="3">
        <v>1</v>
      </c>
      <c r="M146" s="3" t="s">
        <v>71</v>
      </c>
      <c r="N146">
        <v>15</v>
      </c>
      <c r="O146">
        <v>6</v>
      </c>
      <c r="P146">
        <v>1</v>
      </c>
      <c r="Q146">
        <v>3</v>
      </c>
      <c r="R146" s="3">
        <v>2</v>
      </c>
      <c r="S146" s="3">
        <v>2</v>
      </c>
      <c r="T146" s="3">
        <v>3</v>
      </c>
      <c r="U146" s="3" t="s">
        <v>122</v>
      </c>
      <c r="V146" s="3">
        <f t="shared" si="2"/>
        <v>1</v>
      </c>
    </row>
    <row r="147" spans="1:22" x14ac:dyDescent="0.2">
      <c r="A147" s="5">
        <v>73</v>
      </c>
      <c r="B147" s="1">
        <v>45928</v>
      </c>
      <c r="C147" s="37" t="s">
        <v>148</v>
      </c>
      <c r="D147" s="37" t="s">
        <v>616</v>
      </c>
      <c r="E147" s="5" t="s">
        <v>91</v>
      </c>
      <c r="F147" s="5" t="s">
        <v>72</v>
      </c>
      <c r="G147" s="5">
        <v>108</v>
      </c>
      <c r="H147" s="5">
        <v>68</v>
      </c>
      <c r="I147">
        <v>14</v>
      </c>
      <c r="J147" t="s">
        <v>1240</v>
      </c>
      <c r="K147" t="s">
        <v>1241</v>
      </c>
      <c r="M147" s="3" t="s">
        <v>71</v>
      </c>
      <c r="N147">
        <v>0</v>
      </c>
      <c r="O147">
        <v>0</v>
      </c>
      <c r="P147">
        <v>0</v>
      </c>
      <c r="Q147">
        <v>0</v>
      </c>
      <c r="R147" s="3">
        <v>0</v>
      </c>
      <c r="S147" s="3">
        <v>0</v>
      </c>
      <c r="T147" s="3">
        <v>3</v>
      </c>
      <c r="U147" s="3" t="s">
        <v>122</v>
      </c>
      <c r="V147" s="3">
        <f t="shared" si="2"/>
        <v>1</v>
      </c>
    </row>
    <row r="148" spans="1:22" x14ac:dyDescent="0.2">
      <c r="A148" s="5">
        <v>73</v>
      </c>
      <c r="B148" s="1">
        <v>45928</v>
      </c>
      <c r="C148" s="37" t="s">
        <v>148</v>
      </c>
      <c r="D148" s="37" t="s">
        <v>616</v>
      </c>
      <c r="E148" s="5" t="s">
        <v>91</v>
      </c>
      <c r="F148" s="5" t="s">
        <v>72</v>
      </c>
      <c r="G148" s="5">
        <v>108</v>
      </c>
      <c r="H148" s="5">
        <v>68</v>
      </c>
      <c r="I148">
        <v>15</v>
      </c>
      <c r="J148" t="s">
        <v>604</v>
      </c>
      <c r="K148" t="s">
        <v>588</v>
      </c>
      <c r="L148" s="3">
        <v>1</v>
      </c>
      <c r="M148" s="3" t="s">
        <v>71</v>
      </c>
      <c r="N148">
        <v>10</v>
      </c>
      <c r="O148">
        <v>5</v>
      </c>
      <c r="P148">
        <v>0</v>
      </c>
      <c r="Q148">
        <v>4</v>
      </c>
      <c r="R148" s="3">
        <v>1</v>
      </c>
      <c r="S148" s="3">
        <v>0</v>
      </c>
      <c r="T148" s="3">
        <v>2</v>
      </c>
      <c r="U148" s="3" t="s">
        <v>122</v>
      </c>
      <c r="V148" s="3">
        <f t="shared" si="2"/>
        <v>1</v>
      </c>
    </row>
    <row r="149" spans="1:22" x14ac:dyDescent="0.2">
      <c r="A149" s="5">
        <v>73</v>
      </c>
      <c r="B149" s="1">
        <v>45928</v>
      </c>
      <c r="C149" s="37" t="s">
        <v>616</v>
      </c>
      <c r="D149" s="37" t="s">
        <v>148</v>
      </c>
      <c r="E149" s="5" t="s">
        <v>90</v>
      </c>
      <c r="F149" s="5" t="s">
        <v>73</v>
      </c>
      <c r="G149" s="5">
        <v>68</v>
      </c>
      <c r="H149" s="5">
        <v>108</v>
      </c>
      <c r="I149">
        <v>4</v>
      </c>
      <c r="J149" t="s">
        <v>625</v>
      </c>
      <c r="K149" t="s">
        <v>137</v>
      </c>
      <c r="M149" s="3" t="s">
        <v>71</v>
      </c>
      <c r="N149">
        <v>3</v>
      </c>
      <c r="O149">
        <v>0</v>
      </c>
      <c r="P149">
        <v>0</v>
      </c>
      <c r="Q149">
        <v>0</v>
      </c>
      <c r="R149" s="3">
        <v>0</v>
      </c>
      <c r="S149" s="3">
        <v>3</v>
      </c>
      <c r="T149" s="3">
        <v>0</v>
      </c>
      <c r="U149" s="3" t="s">
        <v>122</v>
      </c>
      <c r="V149" s="3">
        <f t="shared" si="2"/>
        <v>1</v>
      </c>
    </row>
    <row r="150" spans="1:22" x14ac:dyDescent="0.2">
      <c r="A150" s="5">
        <v>73</v>
      </c>
      <c r="B150" s="1">
        <v>45928</v>
      </c>
      <c r="C150" s="37" t="s">
        <v>616</v>
      </c>
      <c r="D150" s="37" t="s">
        <v>148</v>
      </c>
      <c r="E150" s="5" t="s">
        <v>90</v>
      </c>
      <c r="F150" s="5" t="s">
        <v>73</v>
      </c>
      <c r="G150" s="5">
        <v>68</v>
      </c>
      <c r="H150" s="5">
        <v>108</v>
      </c>
      <c r="I150">
        <v>5</v>
      </c>
      <c r="J150" t="s">
        <v>626</v>
      </c>
      <c r="K150" t="s">
        <v>59</v>
      </c>
      <c r="M150" s="3" t="s">
        <v>71</v>
      </c>
      <c r="N150">
        <v>0</v>
      </c>
      <c r="O150">
        <v>0</v>
      </c>
      <c r="P150">
        <v>0</v>
      </c>
      <c r="Q150">
        <v>0</v>
      </c>
      <c r="R150" s="3">
        <v>0</v>
      </c>
      <c r="S150" s="3">
        <v>0</v>
      </c>
      <c r="T150" s="3">
        <v>4</v>
      </c>
      <c r="U150" s="3" t="s">
        <v>122</v>
      </c>
      <c r="V150" s="3">
        <f t="shared" si="2"/>
        <v>1</v>
      </c>
    </row>
    <row r="151" spans="1:22" x14ac:dyDescent="0.2">
      <c r="A151" s="5">
        <v>73</v>
      </c>
      <c r="B151" s="1">
        <v>45928</v>
      </c>
      <c r="C151" s="37" t="s">
        <v>616</v>
      </c>
      <c r="D151" s="37" t="s">
        <v>148</v>
      </c>
      <c r="E151" s="5" t="s">
        <v>90</v>
      </c>
      <c r="F151" s="5" t="s">
        <v>73</v>
      </c>
      <c r="G151" s="5">
        <v>68</v>
      </c>
      <c r="H151" s="5">
        <v>108</v>
      </c>
      <c r="I151">
        <v>6</v>
      </c>
      <c r="J151" t="s">
        <v>627</v>
      </c>
      <c r="K151" t="s">
        <v>146</v>
      </c>
      <c r="L151" s="3">
        <v>1</v>
      </c>
      <c r="M151" s="3" t="s">
        <v>71</v>
      </c>
      <c r="N151">
        <v>1</v>
      </c>
      <c r="O151">
        <v>0</v>
      </c>
      <c r="P151">
        <v>0</v>
      </c>
      <c r="Q151">
        <v>0</v>
      </c>
      <c r="R151" s="3">
        <v>0</v>
      </c>
      <c r="S151" s="3">
        <v>1</v>
      </c>
      <c r="T151" s="3">
        <v>1</v>
      </c>
      <c r="U151" s="3" t="s">
        <v>122</v>
      </c>
      <c r="V151" s="3">
        <f t="shared" si="2"/>
        <v>1</v>
      </c>
    </row>
    <row r="152" spans="1:22" x14ac:dyDescent="0.2">
      <c r="A152" s="5">
        <v>73</v>
      </c>
      <c r="B152" s="1">
        <v>45928</v>
      </c>
      <c r="C152" s="37" t="s">
        <v>616</v>
      </c>
      <c r="D152" s="37" t="s">
        <v>148</v>
      </c>
      <c r="E152" s="5" t="s">
        <v>90</v>
      </c>
      <c r="F152" s="5" t="s">
        <v>73</v>
      </c>
      <c r="G152" s="5">
        <v>68</v>
      </c>
      <c r="H152" s="5">
        <v>108</v>
      </c>
      <c r="I152">
        <v>7</v>
      </c>
      <c r="J152" t="s">
        <v>628</v>
      </c>
      <c r="K152" t="s">
        <v>617</v>
      </c>
      <c r="M152" s="3" t="s">
        <v>71</v>
      </c>
      <c r="N152">
        <v>3</v>
      </c>
      <c r="O152">
        <v>0</v>
      </c>
      <c r="P152">
        <v>0</v>
      </c>
      <c r="Q152">
        <v>0</v>
      </c>
      <c r="R152" s="3">
        <v>0</v>
      </c>
      <c r="S152" s="3">
        <v>3</v>
      </c>
      <c r="T152" s="3">
        <v>2</v>
      </c>
      <c r="U152" s="3" t="s">
        <v>122</v>
      </c>
      <c r="V152" s="3">
        <f t="shared" si="2"/>
        <v>1</v>
      </c>
    </row>
    <row r="153" spans="1:22" x14ac:dyDescent="0.2">
      <c r="A153" s="5">
        <v>73</v>
      </c>
      <c r="B153" s="1">
        <v>45928</v>
      </c>
      <c r="C153" s="37" t="s">
        <v>616</v>
      </c>
      <c r="D153" s="37" t="s">
        <v>148</v>
      </c>
      <c r="E153" s="5" t="s">
        <v>90</v>
      </c>
      <c r="F153" s="5" t="s">
        <v>73</v>
      </c>
      <c r="G153" s="5">
        <v>68</v>
      </c>
      <c r="H153" s="5">
        <v>108</v>
      </c>
      <c r="I153">
        <v>8</v>
      </c>
      <c r="J153" t="s">
        <v>222</v>
      </c>
      <c r="K153" t="s">
        <v>618</v>
      </c>
      <c r="L153" s="3">
        <v>1</v>
      </c>
      <c r="M153" s="3" t="s">
        <v>71</v>
      </c>
      <c r="N153">
        <v>7</v>
      </c>
      <c r="O153">
        <v>3</v>
      </c>
      <c r="P153">
        <v>0</v>
      </c>
      <c r="Q153">
        <v>3</v>
      </c>
      <c r="R153" s="3">
        <v>0</v>
      </c>
      <c r="S153" s="3">
        <v>1</v>
      </c>
      <c r="T153" s="3">
        <v>0</v>
      </c>
      <c r="U153" s="3" t="s">
        <v>122</v>
      </c>
      <c r="V153" s="3">
        <f t="shared" si="2"/>
        <v>1</v>
      </c>
    </row>
    <row r="154" spans="1:22" x14ac:dyDescent="0.2">
      <c r="A154" s="5">
        <v>73</v>
      </c>
      <c r="B154" s="1">
        <v>45928</v>
      </c>
      <c r="C154" s="37" t="s">
        <v>616</v>
      </c>
      <c r="D154" s="37" t="s">
        <v>148</v>
      </c>
      <c r="E154" s="5" t="s">
        <v>90</v>
      </c>
      <c r="F154" s="5" t="s">
        <v>73</v>
      </c>
      <c r="G154" s="5">
        <v>68</v>
      </c>
      <c r="H154" s="5">
        <v>108</v>
      </c>
      <c r="I154">
        <v>9</v>
      </c>
      <c r="J154" t="s">
        <v>629</v>
      </c>
      <c r="K154" t="s">
        <v>113</v>
      </c>
      <c r="L154" s="3">
        <v>1</v>
      </c>
      <c r="M154" s="3" t="s">
        <v>71</v>
      </c>
      <c r="N154">
        <v>7</v>
      </c>
      <c r="O154">
        <v>3</v>
      </c>
      <c r="P154">
        <v>1</v>
      </c>
      <c r="Q154">
        <v>2</v>
      </c>
      <c r="R154" s="3">
        <v>0</v>
      </c>
      <c r="S154" s="3">
        <v>0</v>
      </c>
      <c r="T154" s="3">
        <v>0</v>
      </c>
      <c r="U154" s="3" t="s">
        <v>122</v>
      </c>
      <c r="V154" s="3">
        <f t="shared" si="2"/>
        <v>1</v>
      </c>
    </row>
    <row r="155" spans="1:22" x14ac:dyDescent="0.2">
      <c r="A155" s="5">
        <v>73</v>
      </c>
      <c r="B155" s="1">
        <v>45928</v>
      </c>
      <c r="C155" s="37" t="s">
        <v>616</v>
      </c>
      <c r="D155" s="37" t="s">
        <v>148</v>
      </c>
      <c r="E155" s="5" t="s">
        <v>90</v>
      </c>
      <c r="F155" s="5" t="s">
        <v>73</v>
      </c>
      <c r="G155" s="5">
        <v>68</v>
      </c>
      <c r="H155" s="5">
        <v>108</v>
      </c>
      <c r="I155">
        <v>10</v>
      </c>
      <c r="J155" t="s">
        <v>1242</v>
      </c>
      <c r="K155" t="s">
        <v>1243</v>
      </c>
      <c r="M155" s="3" t="s">
        <v>71</v>
      </c>
      <c r="N155">
        <v>0</v>
      </c>
      <c r="O155">
        <v>0</v>
      </c>
      <c r="P155">
        <v>0</v>
      </c>
      <c r="Q155">
        <v>0</v>
      </c>
      <c r="R155" s="3">
        <v>0</v>
      </c>
      <c r="S155" s="3">
        <v>0</v>
      </c>
      <c r="T155" s="3">
        <v>0</v>
      </c>
      <c r="U155" s="3" t="s">
        <v>122</v>
      </c>
      <c r="V155" s="3">
        <f t="shared" si="2"/>
        <v>1</v>
      </c>
    </row>
    <row r="156" spans="1:22" x14ac:dyDescent="0.2">
      <c r="A156" s="5">
        <v>73</v>
      </c>
      <c r="B156" s="1">
        <v>45928</v>
      </c>
      <c r="C156" s="37" t="s">
        <v>616</v>
      </c>
      <c r="D156" s="37" t="s">
        <v>148</v>
      </c>
      <c r="E156" s="5" t="s">
        <v>90</v>
      </c>
      <c r="F156" s="5" t="s">
        <v>73</v>
      </c>
      <c r="G156" s="5">
        <v>68</v>
      </c>
      <c r="H156" s="5">
        <v>108</v>
      </c>
      <c r="I156">
        <v>11</v>
      </c>
      <c r="J156" t="s">
        <v>631</v>
      </c>
      <c r="K156" t="s">
        <v>619</v>
      </c>
      <c r="M156" s="3" t="s">
        <v>71</v>
      </c>
      <c r="N156">
        <v>10</v>
      </c>
      <c r="O156">
        <v>4</v>
      </c>
      <c r="P156">
        <v>0</v>
      </c>
      <c r="Q156">
        <v>3</v>
      </c>
      <c r="R156" s="3">
        <v>1</v>
      </c>
      <c r="S156" s="3">
        <v>2</v>
      </c>
      <c r="T156" s="3">
        <v>1</v>
      </c>
      <c r="U156" s="3" t="s">
        <v>122</v>
      </c>
      <c r="V156" s="3">
        <f t="shared" si="2"/>
        <v>1</v>
      </c>
    </row>
    <row r="157" spans="1:22" x14ac:dyDescent="0.2">
      <c r="A157" s="5">
        <v>73</v>
      </c>
      <c r="B157" s="1">
        <v>45928</v>
      </c>
      <c r="C157" s="37" t="s">
        <v>616</v>
      </c>
      <c r="D157" s="37" t="s">
        <v>148</v>
      </c>
      <c r="E157" s="5" t="s">
        <v>90</v>
      </c>
      <c r="F157" s="5" t="s">
        <v>73</v>
      </c>
      <c r="G157" s="5">
        <v>68</v>
      </c>
      <c r="H157" s="5">
        <v>108</v>
      </c>
      <c r="I157">
        <v>12</v>
      </c>
      <c r="J157" t="s">
        <v>632</v>
      </c>
      <c r="K157" t="s">
        <v>9</v>
      </c>
      <c r="M157" s="3" t="s">
        <v>71</v>
      </c>
      <c r="N157">
        <v>4</v>
      </c>
      <c r="O157">
        <v>2</v>
      </c>
      <c r="P157">
        <v>0</v>
      </c>
      <c r="Q157">
        <v>2</v>
      </c>
      <c r="R157" s="3">
        <v>0</v>
      </c>
      <c r="S157" s="3">
        <v>0</v>
      </c>
      <c r="T157" s="3">
        <v>2</v>
      </c>
      <c r="U157" s="3" t="s">
        <v>122</v>
      </c>
      <c r="V157" s="3">
        <f t="shared" si="2"/>
        <v>1</v>
      </c>
    </row>
    <row r="158" spans="1:22" x14ac:dyDescent="0.2">
      <c r="A158" s="5">
        <v>73</v>
      </c>
      <c r="B158" s="1">
        <v>45928</v>
      </c>
      <c r="C158" s="37" t="s">
        <v>616</v>
      </c>
      <c r="D158" s="37" t="s">
        <v>148</v>
      </c>
      <c r="E158" s="5" t="s">
        <v>90</v>
      </c>
      <c r="F158" s="5" t="s">
        <v>73</v>
      </c>
      <c r="G158" s="5">
        <v>68</v>
      </c>
      <c r="H158" s="5">
        <v>108</v>
      </c>
      <c r="I158">
        <v>13</v>
      </c>
      <c r="J158" t="s">
        <v>1109</v>
      </c>
      <c r="K158" t="s">
        <v>66</v>
      </c>
      <c r="L158" s="3">
        <v>1</v>
      </c>
      <c r="M158" s="3" t="s">
        <v>71</v>
      </c>
      <c r="N158">
        <v>23</v>
      </c>
      <c r="O158">
        <v>9</v>
      </c>
      <c r="P158">
        <v>2</v>
      </c>
      <c r="Q158">
        <v>6</v>
      </c>
      <c r="R158" s="3">
        <v>1</v>
      </c>
      <c r="S158" s="3">
        <v>3</v>
      </c>
      <c r="T158" s="3">
        <v>0</v>
      </c>
      <c r="U158" s="3" t="s">
        <v>122</v>
      </c>
      <c r="V158" s="3">
        <f t="shared" si="2"/>
        <v>1</v>
      </c>
    </row>
    <row r="159" spans="1:22" x14ac:dyDescent="0.2">
      <c r="A159" s="5">
        <v>73</v>
      </c>
      <c r="B159" s="1">
        <v>45928</v>
      </c>
      <c r="C159" s="37" t="s">
        <v>616</v>
      </c>
      <c r="D159" s="37" t="s">
        <v>148</v>
      </c>
      <c r="E159" s="5" t="s">
        <v>90</v>
      </c>
      <c r="F159" s="5" t="s">
        <v>73</v>
      </c>
      <c r="G159" s="5">
        <v>68</v>
      </c>
      <c r="H159" s="5">
        <v>108</v>
      </c>
      <c r="I159">
        <v>14</v>
      </c>
      <c r="J159" t="s">
        <v>633</v>
      </c>
      <c r="K159" t="s">
        <v>66</v>
      </c>
      <c r="M159" s="3" t="s">
        <v>71</v>
      </c>
      <c r="N159">
        <v>0</v>
      </c>
      <c r="O159">
        <v>0</v>
      </c>
      <c r="P159">
        <v>0</v>
      </c>
      <c r="Q159">
        <v>0</v>
      </c>
      <c r="R159" s="3">
        <v>0</v>
      </c>
      <c r="S159" s="3">
        <v>0</v>
      </c>
      <c r="T159" s="3">
        <v>3</v>
      </c>
      <c r="U159" s="3" t="s">
        <v>122</v>
      </c>
      <c r="V159" s="3">
        <f t="shared" si="2"/>
        <v>1</v>
      </c>
    </row>
    <row r="160" spans="1:22" x14ac:dyDescent="0.2">
      <c r="A160" s="5">
        <v>73</v>
      </c>
      <c r="B160" s="1">
        <v>45928</v>
      </c>
      <c r="C160" s="37" t="s">
        <v>616</v>
      </c>
      <c r="D160" s="37" t="s">
        <v>148</v>
      </c>
      <c r="E160" s="5" t="s">
        <v>90</v>
      </c>
      <c r="F160" s="5" t="s">
        <v>73</v>
      </c>
      <c r="G160" s="5">
        <v>68</v>
      </c>
      <c r="H160" s="5">
        <v>108</v>
      </c>
      <c r="I160">
        <v>15</v>
      </c>
      <c r="J160" t="s">
        <v>634</v>
      </c>
      <c r="K160" t="s">
        <v>20</v>
      </c>
      <c r="L160" s="3">
        <v>1</v>
      </c>
      <c r="M160" s="3" t="s">
        <v>71</v>
      </c>
      <c r="N160">
        <v>10</v>
      </c>
      <c r="O160">
        <v>4</v>
      </c>
      <c r="P160">
        <v>0</v>
      </c>
      <c r="Q160">
        <v>4</v>
      </c>
      <c r="R160" s="3">
        <v>0</v>
      </c>
      <c r="S160" s="3">
        <v>2</v>
      </c>
      <c r="T160" s="3">
        <v>4</v>
      </c>
      <c r="U160" s="3" t="s">
        <v>122</v>
      </c>
      <c r="V160" s="3">
        <f t="shared" si="2"/>
        <v>1</v>
      </c>
    </row>
    <row r="161" spans="1:22" x14ac:dyDescent="0.2">
      <c r="A161" s="5">
        <v>74</v>
      </c>
      <c r="B161" s="1">
        <v>45928</v>
      </c>
      <c r="C161" s="37" t="s">
        <v>548</v>
      </c>
      <c r="D161" s="37" t="s">
        <v>155</v>
      </c>
      <c r="E161" s="5" t="s">
        <v>91</v>
      </c>
      <c r="F161" s="5" t="s">
        <v>73</v>
      </c>
      <c r="G161" s="5">
        <v>68</v>
      </c>
      <c r="H161" s="5">
        <v>111</v>
      </c>
      <c r="I161">
        <v>4</v>
      </c>
      <c r="J161" t="s">
        <v>571</v>
      </c>
      <c r="K161" t="s">
        <v>554</v>
      </c>
      <c r="M161" s="3">
        <v>8</v>
      </c>
      <c r="N161">
        <v>2</v>
      </c>
      <c r="O161">
        <v>1</v>
      </c>
      <c r="P161">
        <v>0</v>
      </c>
      <c r="Q161">
        <v>1</v>
      </c>
      <c r="R161" s="3">
        <v>0</v>
      </c>
      <c r="S161" s="3">
        <v>0</v>
      </c>
      <c r="T161" s="3">
        <v>4</v>
      </c>
      <c r="U161" s="3" t="s">
        <v>122</v>
      </c>
      <c r="V161" s="3">
        <f t="shared" si="2"/>
        <v>1</v>
      </c>
    </row>
    <row r="162" spans="1:22" x14ac:dyDescent="0.2">
      <c r="A162" s="5">
        <v>74</v>
      </c>
      <c r="B162" s="1">
        <v>45928</v>
      </c>
      <c r="C162" s="37" t="s">
        <v>548</v>
      </c>
      <c r="D162" s="37" t="s">
        <v>155</v>
      </c>
      <c r="E162" s="5" t="s">
        <v>91</v>
      </c>
      <c r="F162" s="5" t="s">
        <v>73</v>
      </c>
      <c r="G162" s="5">
        <v>68</v>
      </c>
      <c r="H162" s="5">
        <v>111</v>
      </c>
      <c r="I162">
        <v>5</v>
      </c>
      <c r="J162" t="s">
        <v>565</v>
      </c>
      <c r="K162" t="s">
        <v>117</v>
      </c>
      <c r="M162" s="3">
        <v>17</v>
      </c>
      <c r="N162">
        <v>2</v>
      </c>
      <c r="O162">
        <v>0</v>
      </c>
      <c r="P162">
        <v>0</v>
      </c>
      <c r="Q162">
        <v>0</v>
      </c>
      <c r="R162" s="3">
        <v>0</v>
      </c>
      <c r="S162" s="3">
        <v>2</v>
      </c>
      <c r="T162" s="3">
        <v>4</v>
      </c>
      <c r="U162" s="3" t="s">
        <v>122</v>
      </c>
      <c r="V162" s="3">
        <f t="shared" si="2"/>
        <v>1</v>
      </c>
    </row>
    <row r="163" spans="1:22" x14ac:dyDescent="0.2">
      <c r="A163" s="5">
        <v>74</v>
      </c>
      <c r="B163" s="1">
        <v>45928</v>
      </c>
      <c r="C163" s="37" t="s">
        <v>548</v>
      </c>
      <c r="D163" s="37" t="s">
        <v>155</v>
      </c>
      <c r="E163" s="5" t="s">
        <v>91</v>
      </c>
      <c r="F163" s="5" t="s">
        <v>73</v>
      </c>
      <c r="G163" s="5">
        <v>68</v>
      </c>
      <c r="H163" s="5">
        <v>111</v>
      </c>
      <c r="I163">
        <v>6</v>
      </c>
      <c r="J163" t="s">
        <v>1106</v>
      </c>
      <c r="K163" t="s">
        <v>1105</v>
      </c>
      <c r="M163" s="3">
        <v>7</v>
      </c>
      <c r="N163">
        <v>0</v>
      </c>
      <c r="O163">
        <v>0</v>
      </c>
      <c r="P163">
        <v>0</v>
      </c>
      <c r="Q163">
        <v>0</v>
      </c>
      <c r="R163" s="3">
        <v>0</v>
      </c>
      <c r="S163" s="3">
        <v>0</v>
      </c>
      <c r="T163" s="3">
        <v>0</v>
      </c>
      <c r="U163" s="3" t="s">
        <v>122</v>
      </c>
      <c r="V163" s="3">
        <f t="shared" si="2"/>
        <v>1</v>
      </c>
    </row>
    <row r="164" spans="1:22" x14ac:dyDescent="0.2">
      <c r="A164" s="5">
        <v>74</v>
      </c>
      <c r="B164" s="1">
        <v>45928</v>
      </c>
      <c r="C164" s="37" t="s">
        <v>548</v>
      </c>
      <c r="D164" s="37" t="s">
        <v>155</v>
      </c>
      <c r="E164" s="5" t="s">
        <v>91</v>
      </c>
      <c r="F164" s="5" t="s">
        <v>73</v>
      </c>
      <c r="G164" s="5">
        <v>68</v>
      </c>
      <c r="H164" s="5">
        <v>111</v>
      </c>
      <c r="I164">
        <v>7</v>
      </c>
      <c r="J164" t="s">
        <v>1107</v>
      </c>
      <c r="K164" t="s">
        <v>50</v>
      </c>
      <c r="M164" s="3">
        <v>23</v>
      </c>
      <c r="N164">
        <v>13</v>
      </c>
      <c r="O164">
        <v>5</v>
      </c>
      <c r="P164">
        <v>2</v>
      </c>
      <c r="Q164">
        <v>3</v>
      </c>
      <c r="R164" s="3">
        <v>0</v>
      </c>
      <c r="S164" s="3">
        <v>1</v>
      </c>
      <c r="T164" s="3">
        <v>2</v>
      </c>
      <c r="U164" s="3" t="s">
        <v>122</v>
      </c>
      <c r="V164" s="3">
        <f t="shared" si="2"/>
        <v>1</v>
      </c>
    </row>
    <row r="165" spans="1:22" x14ac:dyDescent="0.2">
      <c r="A165" s="5">
        <v>74</v>
      </c>
      <c r="B165" s="1">
        <v>45928</v>
      </c>
      <c r="C165" s="37" t="s">
        <v>548</v>
      </c>
      <c r="D165" s="37" t="s">
        <v>155</v>
      </c>
      <c r="E165" s="5" t="s">
        <v>91</v>
      </c>
      <c r="F165" s="5" t="s">
        <v>73</v>
      </c>
      <c r="G165" s="5">
        <v>68</v>
      </c>
      <c r="H165" s="5">
        <v>111</v>
      </c>
      <c r="I165">
        <v>9</v>
      </c>
      <c r="J165" t="s">
        <v>512</v>
      </c>
      <c r="K165" t="s">
        <v>129</v>
      </c>
      <c r="L165" s="3">
        <v>1</v>
      </c>
      <c r="M165" s="3">
        <v>28</v>
      </c>
      <c r="N165">
        <v>21</v>
      </c>
      <c r="O165">
        <v>7</v>
      </c>
      <c r="P165">
        <v>1</v>
      </c>
      <c r="Q165">
        <v>5</v>
      </c>
      <c r="R165" s="3">
        <v>1</v>
      </c>
      <c r="S165" s="3">
        <v>6</v>
      </c>
      <c r="T165" s="3">
        <v>2</v>
      </c>
      <c r="U165" s="3" t="s">
        <v>122</v>
      </c>
      <c r="V165" s="3">
        <f t="shared" si="2"/>
        <v>1</v>
      </c>
    </row>
    <row r="166" spans="1:22" x14ac:dyDescent="0.2">
      <c r="A166" s="5">
        <v>74</v>
      </c>
      <c r="B166" s="1">
        <v>45928</v>
      </c>
      <c r="C166" s="37" t="s">
        <v>548</v>
      </c>
      <c r="D166" s="37" t="s">
        <v>155</v>
      </c>
      <c r="E166" s="5" t="s">
        <v>91</v>
      </c>
      <c r="F166" s="5" t="s">
        <v>73</v>
      </c>
      <c r="G166" s="5">
        <v>68</v>
      </c>
      <c r="H166" s="5">
        <v>111</v>
      </c>
      <c r="I166">
        <v>10</v>
      </c>
      <c r="J166" t="s">
        <v>404</v>
      </c>
      <c r="K166" t="s">
        <v>550</v>
      </c>
      <c r="M166" s="3">
        <v>18</v>
      </c>
      <c r="N166">
        <v>3</v>
      </c>
      <c r="O166">
        <v>1</v>
      </c>
      <c r="P166">
        <v>0</v>
      </c>
      <c r="Q166">
        <v>1</v>
      </c>
      <c r="R166" s="3">
        <v>0</v>
      </c>
      <c r="S166" s="3">
        <v>1</v>
      </c>
      <c r="T166" s="3">
        <v>3</v>
      </c>
      <c r="U166" s="3" t="s">
        <v>122</v>
      </c>
      <c r="V166" s="3">
        <f t="shared" si="2"/>
        <v>1</v>
      </c>
    </row>
    <row r="167" spans="1:22" x14ac:dyDescent="0.2">
      <c r="A167" s="5">
        <v>74</v>
      </c>
      <c r="B167" s="1">
        <v>45928</v>
      </c>
      <c r="C167" s="37" t="s">
        <v>548</v>
      </c>
      <c r="D167" s="37" t="s">
        <v>155</v>
      </c>
      <c r="E167" s="5" t="s">
        <v>91</v>
      </c>
      <c r="F167" s="5" t="s">
        <v>73</v>
      </c>
      <c r="G167" s="5">
        <v>68</v>
      </c>
      <c r="H167" s="5">
        <v>111</v>
      </c>
      <c r="I167">
        <v>11</v>
      </c>
      <c r="J167" t="s">
        <v>567</v>
      </c>
      <c r="K167" t="s">
        <v>551</v>
      </c>
      <c r="L167" s="3">
        <v>1</v>
      </c>
      <c r="M167" s="3">
        <v>17</v>
      </c>
      <c r="N167">
        <v>7</v>
      </c>
      <c r="O167">
        <v>3</v>
      </c>
      <c r="P167">
        <v>0</v>
      </c>
      <c r="Q167">
        <v>3</v>
      </c>
      <c r="R167" s="3">
        <v>0</v>
      </c>
      <c r="S167" s="3">
        <v>1</v>
      </c>
      <c r="T167" s="3">
        <v>3</v>
      </c>
      <c r="U167" s="3" t="s">
        <v>122</v>
      </c>
      <c r="V167" s="3">
        <f t="shared" si="2"/>
        <v>1</v>
      </c>
    </row>
    <row r="168" spans="1:22" x14ac:dyDescent="0.2">
      <c r="A168" s="5">
        <v>74</v>
      </c>
      <c r="B168" s="1">
        <v>45928</v>
      </c>
      <c r="C168" s="37" t="s">
        <v>548</v>
      </c>
      <c r="D168" s="37" t="s">
        <v>155</v>
      </c>
      <c r="E168" s="5" t="s">
        <v>91</v>
      </c>
      <c r="F168" s="5" t="s">
        <v>73</v>
      </c>
      <c r="G168" s="5">
        <v>68</v>
      </c>
      <c r="H168" s="5">
        <v>111</v>
      </c>
      <c r="I168">
        <v>12</v>
      </c>
      <c r="J168" t="s">
        <v>568</v>
      </c>
      <c r="K168" t="s">
        <v>552</v>
      </c>
      <c r="M168" s="3">
        <v>16</v>
      </c>
      <c r="N168">
        <v>2</v>
      </c>
      <c r="O168">
        <v>1</v>
      </c>
      <c r="P168">
        <v>0</v>
      </c>
      <c r="Q168">
        <v>1</v>
      </c>
      <c r="R168" s="3">
        <v>0</v>
      </c>
      <c r="S168" s="3">
        <v>0</v>
      </c>
      <c r="T168" s="3">
        <v>1</v>
      </c>
      <c r="U168" s="3" t="s">
        <v>122</v>
      </c>
      <c r="V168" s="3">
        <f t="shared" si="2"/>
        <v>1</v>
      </c>
    </row>
    <row r="169" spans="1:22" x14ac:dyDescent="0.2">
      <c r="A169" s="5">
        <v>74</v>
      </c>
      <c r="B169" s="1">
        <v>45928</v>
      </c>
      <c r="C169" s="37" t="s">
        <v>548</v>
      </c>
      <c r="D169" s="37" t="s">
        <v>155</v>
      </c>
      <c r="E169" s="5" t="s">
        <v>91</v>
      </c>
      <c r="F169" s="5" t="s">
        <v>73</v>
      </c>
      <c r="G169" s="5">
        <v>68</v>
      </c>
      <c r="H169" s="5">
        <v>111</v>
      </c>
      <c r="I169">
        <v>13</v>
      </c>
      <c r="J169" t="s">
        <v>569</v>
      </c>
      <c r="K169" t="s">
        <v>165</v>
      </c>
      <c r="L169" s="3">
        <v>1</v>
      </c>
      <c r="M169" s="3">
        <v>24</v>
      </c>
      <c r="N169">
        <v>7</v>
      </c>
      <c r="O169">
        <v>1</v>
      </c>
      <c r="P169">
        <v>1</v>
      </c>
      <c r="Q169">
        <v>0</v>
      </c>
      <c r="R169" s="3">
        <v>0</v>
      </c>
      <c r="S169" s="3">
        <v>4</v>
      </c>
      <c r="T169" s="3">
        <v>4</v>
      </c>
      <c r="U169" s="3" t="s">
        <v>122</v>
      </c>
      <c r="V169" s="3">
        <f t="shared" si="2"/>
        <v>1</v>
      </c>
    </row>
    <row r="170" spans="1:22" x14ac:dyDescent="0.2">
      <c r="A170" s="5">
        <v>74</v>
      </c>
      <c r="B170" s="1">
        <v>45928</v>
      </c>
      <c r="C170" s="37" t="s">
        <v>548</v>
      </c>
      <c r="D170" s="37" t="s">
        <v>155</v>
      </c>
      <c r="E170" s="5" t="s">
        <v>91</v>
      </c>
      <c r="F170" s="5" t="s">
        <v>73</v>
      </c>
      <c r="G170" s="5">
        <v>68</v>
      </c>
      <c r="H170" s="5">
        <v>111</v>
      </c>
      <c r="I170">
        <v>14</v>
      </c>
      <c r="J170" t="s">
        <v>570</v>
      </c>
      <c r="K170" t="s">
        <v>553</v>
      </c>
      <c r="L170" s="3">
        <v>1</v>
      </c>
      <c r="M170" s="3">
        <v>25</v>
      </c>
      <c r="N170">
        <v>4</v>
      </c>
      <c r="O170">
        <v>2</v>
      </c>
      <c r="P170">
        <v>0</v>
      </c>
      <c r="Q170">
        <v>2</v>
      </c>
      <c r="R170" s="3">
        <v>0</v>
      </c>
      <c r="S170" s="3">
        <v>0</v>
      </c>
      <c r="T170" s="3">
        <v>4</v>
      </c>
      <c r="U170" s="3" t="s">
        <v>122</v>
      </c>
      <c r="V170" s="3">
        <f t="shared" si="2"/>
        <v>1</v>
      </c>
    </row>
    <row r="171" spans="1:22" x14ac:dyDescent="0.2">
      <c r="A171" s="5">
        <v>74</v>
      </c>
      <c r="B171" s="1">
        <v>45928</v>
      </c>
      <c r="C171" s="37" t="s">
        <v>548</v>
      </c>
      <c r="D171" s="37" t="s">
        <v>155</v>
      </c>
      <c r="E171" s="5" t="s">
        <v>91</v>
      </c>
      <c r="F171" s="5" t="s">
        <v>73</v>
      </c>
      <c r="G171" s="5">
        <v>68</v>
      </c>
      <c r="H171" s="5">
        <v>111</v>
      </c>
      <c r="I171">
        <v>15</v>
      </c>
      <c r="J171" t="s">
        <v>564</v>
      </c>
      <c r="K171" t="s">
        <v>17</v>
      </c>
      <c r="L171" s="3">
        <v>1</v>
      </c>
      <c r="M171" s="3">
        <v>17</v>
      </c>
      <c r="N171">
        <v>7</v>
      </c>
      <c r="O171">
        <v>2</v>
      </c>
      <c r="P171">
        <v>0</v>
      </c>
      <c r="Q171">
        <v>2</v>
      </c>
      <c r="R171" s="3">
        <v>0</v>
      </c>
      <c r="S171" s="3">
        <v>3</v>
      </c>
      <c r="T171" s="3">
        <v>0</v>
      </c>
      <c r="U171" s="3" t="s">
        <v>122</v>
      </c>
      <c r="V171" s="3">
        <f t="shared" si="2"/>
        <v>1</v>
      </c>
    </row>
    <row r="172" spans="1:22" x14ac:dyDescent="0.2">
      <c r="A172" s="5">
        <v>74</v>
      </c>
      <c r="B172" s="1">
        <v>45928</v>
      </c>
      <c r="C172" s="37" t="s">
        <v>155</v>
      </c>
      <c r="D172" s="37" t="s">
        <v>548</v>
      </c>
      <c r="E172" s="5" t="s">
        <v>90</v>
      </c>
      <c r="F172" s="5" t="s">
        <v>72</v>
      </c>
      <c r="G172" s="5">
        <v>111</v>
      </c>
      <c r="H172" s="5">
        <v>68</v>
      </c>
      <c r="I172">
        <v>5</v>
      </c>
      <c r="J172" t="s">
        <v>439</v>
      </c>
      <c r="K172" t="s">
        <v>620</v>
      </c>
      <c r="M172" s="3">
        <v>17</v>
      </c>
      <c r="N172">
        <v>2</v>
      </c>
      <c r="O172">
        <v>1</v>
      </c>
      <c r="P172">
        <v>0</v>
      </c>
      <c r="Q172">
        <v>0</v>
      </c>
      <c r="R172" s="3">
        <v>1</v>
      </c>
      <c r="S172" s="3">
        <v>0</v>
      </c>
      <c r="T172" s="3">
        <v>2</v>
      </c>
      <c r="U172" s="3" t="s">
        <v>122</v>
      </c>
      <c r="V172" s="3">
        <f t="shared" si="2"/>
        <v>1</v>
      </c>
    </row>
    <row r="173" spans="1:22" x14ac:dyDescent="0.2">
      <c r="A173" s="5">
        <v>74</v>
      </c>
      <c r="B173" s="1">
        <v>45928</v>
      </c>
      <c r="C173" s="37" t="s">
        <v>155</v>
      </c>
      <c r="D173" s="37" t="s">
        <v>548</v>
      </c>
      <c r="E173" s="5" t="s">
        <v>90</v>
      </c>
      <c r="F173" s="5" t="s">
        <v>72</v>
      </c>
      <c r="G173" s="5">
        <v>111</v>
      </c>
      <c r="H173" s="5">
        <v>68</v>
      </c>
      <c r="I173">
        <v>6</v>
      </c>
      <c r="J173" t="s">
        <v>1113</v>
      </c>
      <c r="K173" t="s">
        <v>1112</v>
      </c>
      <c r="M173" s="3">
        <v>23</v>
      </c>
      <c r="N173">
        <v>7</v>
      </c>
      <c r="O173">
        <v>2</v>
      </c>
      <c r="P173">
        <v>0</v>
      </c>
      <c r="Q173">
        <v>2</v>
      </c>
      <c r="R173" s="3">
        <v>0</v>
      </c>
      <c r="S173" s="3">
        <v>3</v>
      </c>
      <c r="T173" s="3">
        <v>4</v>
      </c>
      <c r="U173" s="3" t="s">
        <v>122</v>
      </c>
      <c r="V173" s="3">
        <f t="shared" si="2"/>
        <v>1</v>
      </c>
    </row>
    <row r="174" spans="1:22" x14ac:dyDescent="0.2">
      <c r="A174" s="5">
        <v>74</v>
      </c>
      <c r="B174" s="1">
        <v>45928</v>
      </c>
      <c r="C174" s="37" t="s">
        <v>155</v>
      </c>
      <c r="D174" s="37" t="s">
        <v>548</v>
      </c>
      <c r="E174" s="5" t="s">
        <v>90</v>
      </c>
      <c r="F174" s="5" t="s">
        <v>72</v>
      </c>
      <c r="G174" s="5">
        <v>111</v>
      </c>
      <c r="H174" s="5">
        <v>68</v>
      </c>
      <c r="I174">
        <v>7</v>
      </c>
      <c r="J174" t="s">
        <v>196</v>
      </c>
      <c r="K174" t="s">
        <v>621</v>
      </c>
      <c r="L174" s="3">
        <v>1</v>
      </c>
      <c r="M174" s="3">
        <v>24</v>
      </c>
      <c r="N174">
        <v>18</v>
      </c>
      <c r="O174">
        <v>7</v>
      </c>
      <c r="P174">
        <v>2</v>
      </c>
      <c r="Q174">
        <v>5</v>
      </c>
      <c r="R174" s="3">
        <v>0</v>
      </c>
      <c r="S174" s="3">
        <v>2</v>
      </c>
      <c r="T174" s="3">
        <v>2</v>
      </c>
      <c r="U174" s="3" t="s">
        <v>122</v>
      </c>
      <c r="V174" s="3">
        <f t="shared" si="2"/>
        <v>1</v>
      </c>
    </row>
    <row r="175" spans="1:22" x14ac:dyDescent="0.2">
      <c r="A175" s="5">
        <v>74</v>
      </c>
      <c r="B175" s="1">
        <v>45928</v>
      </c>
      <c r="C175" s="37" t="s">
        <v>155</v>
      </c>
      <c r="D175" s="37" t="s">
        <v>548</v>
      </c>
      <c r="E175" s="5" t="s">
        <v>90</v>
      </c>
      <c r="F175" s="5" t="s">
        <v>72</v>
      </c>
      <c r="G175" s="5">
        <v>111</v>
      </c>
      <c r="H175" s="5">
        <v>68</v>
      </c>
      <c r="I175">
        <v>8</v>
      </c>
      <c r="J175" t="s">
        <v>181</v>
      </c>
      <c r="K175" t="s">
        <v>54</v>
      </c>
      <c r="L175" s="3">
        <v>1</v>
      </c>
      <c r="M175" s="3">
        <v>26</v>
      </c>
      <c r="N175">
        <v>25</v>
      </c>
      <c r="O175">
        <v>6</v>
      </c>
      <c r="P175">
        <v>3</v>
      </c>
      <c r="Q175">
        <v>2</v>
      </c>
      <c r="R175" s="3">
        <v>1</v>
      </c>
      <c r="S175" s="3">
        <v>10</v>
      </c>
      <c r="T175" s="3">
        <v>3</v>
      </c>
      <c r="U175" s="3" t="s">
        <v>122</v>
      </c>
      <c r="V175" s="3">
        <f t="shared" si="2"/>
        <v>1</v>
      </c>
    </row>
    <row r="176" spans="1:22" x14ac:dyDescent="0.2">
      <c r="A176" s="5">
        <v>74</v>
      </c>
      <c r="B176" s="1">
        <v>45928</v>
      </c>
      <c r="C176" s="37" t="s">
        <v>155</v>
      </c>
      <c r="D176" s="37" t="s">
        <v>548</v>
      </c>
      <c r="E176" s="5" t="s">
        <v>90</v>
      </c>
      <c r="F176" s="5" t="s">
        <v>72</v>
      </c>
      <c r="G176" s="5">
        <v>111</v>
      </c>
      <c r="H176" s="5">
        <v>68</v>
      </c>
      <c r="I176">
        <v>9</v>
      </c>
      <c r="J176" t="s">
        <v>635</v>
      </c>
      <c r="K176" t="s">
        <v>49</v>
      </c>
      <c r="L176" s="3">
        <v>1</v>
      </c>
      <c r="M176" s="3">
        <v>21</v>
      </c>
      <c r="N176">
        <v>17</v>
      </c>
      <c r="O176">
        <v>8</v>
      </c>
      <c r="P176">
        <v>0</v>
      </c>
      <c r="Q176">
        <v>7</v>
      </c>
      <c r="R176" s="3">
        <v>1</v>
      </c>
      <c r="S176" s="3">
        <v>1</v>
      </c>
      <c r="T176" s="3">
        <v>1</v>
      </c>
      <c r="U176" s="3" t="s">
        <v>122</v>
      </c>
      <c r="V176" s="3">
        <f t="shared" si="2"/>
        <v>1</v>
      </c>
    </row>
    <row r="177" spans="1:22" x14ac:dyDescent="0.2">
      <c r="A177" s="5">
        <v>74</v>
      </c>
      <c r="B177" s="1">
        <v>45928</v>
      </c>
      <c r="C177" s="37" t="s">
        <v>155</v>
      </c>
      <c r="D177" s="37" t="s">
        <v>548</v>
      </c>
      <c r="E177" s="5" t="s">
        <v>90</v>
      </c>
      <c r="F177" s="5" t="s">
        <v>72</v>
      </c>
      <c r="G177" s="5">
        <v>111</v>
      </c>
      <c r="H177" s="5">
        <v>68</v>
      </c>
      <c r="I177">
        <v>12</v>
      </c>
      <c r="J177" t="s">
        <v>636</v>
      </c>
      <c r="K177" t="s">
        <v>364</v>
      </c>
      <c r="M177" s="3">
        <v>0</v>
      </c>
      <c r="N177">
        <v>0</v>
      </c>
      <c r="O177">
        <v>0</v>
      </c>
      <c r="P177">
        <v>0</v>
      </c>
      <c r="Q177">
        <v>0</v>
      </c>
      <c r="R177" s="3">
        <v>0</v>
      </c>
      <c r="S177" s="3">
        <v>0</v>
      </c>
      <c r="T177" s="3">
        <v>0</v>
      </c>
      <c r="U177" s="3" t="s">
        <v>122</v>
      </c>
      <c r="V177" s="3">
        <f t="shared" si="2"/>
        <v>0</v>
      </c>
    </row>
    <row r="178" spans="1:22" x14ac:dyDescent="0.2">
      <c r="A178" s="5">
        <v>74</v>
      </c>
      <c r="B178" s="1">
        <v>45928</v>
      </c>
      <c r="C178" s="37" t="s">
        <v>155</v>
      </c>
      <c r="D178" s="37" t="s">
        <v>548</v>
      </c>
      <c r="E178" s="5" t="s">
        <v>90</v>
      </c>
      <c r="F178" s="5" t="s">
        <v>72</v>
      </c>
      <c r="G178" s="5">
        <v>111</v>
      </c>
      <c r="H178" s="5">
        <v>68</v>
      </c>
      <c r="I178">
        <v>13</v>
      </c>
      <c r="J178" t="s">
        <v>637</v>
      </c>
      <c r="K178" t="s">
        <v>584</v>
      </c>
      <c r="M178" s="3">
        <v>18</v>
      </c>
      <c r="N178">
        <v>12</v>
      </c>
      <c r="O178">
        <v>6</v>
      </c>
      <c r="P178">
        <v>0</v>
      </c>
      <c r="Q178">
        <v>5</v>
      </c>
      <c r="R178" s="3">
        <v>1</v>
      </c>
      <c r="S178" s="3">
        <v>0</v>
      </c>
      <c r="T178" s="3">
        <v>3</v>
      </c>
      <c r="U178" s="3" t="s">
        <v>122</v>
      </c>
      <c r="V178" s="3">
        <f t="shared" si="2"/>
        <v>1</v>
      </c>
    </row>
    <row r="179" spans="1:22" x14ac:dyDescent="0.2">
      <c r="A179" s="5">
        <v>74</v>
      </c>
      <c r="B179" s="1">
        <v>45928</v>
      </c>
      <c r="C179" s="37" t="s">
        <v>155</v>
      </c>
      <c r="D179" s="37" t="s">
        <v>548</v>
      </c>
      <c r="E179" s="5" t="s">
        <v>90</v>
      </c>
      <c r="F179" s="5" t="s">
        <v>72</v>
      </c>
      <c r="G179" s="5">
        <v>111</v>
      </c>
      <c r="H179" s="5">
        <v>68</v>
      </c>
      <c r="I179">
        <v>14</v>
      </c>
      <c r="J179" t="s">
        <v>638</v>
      </c>
      <c r="K179" t="s">
        <v>622</v>
      </c>
      <c r="M179" s="3">
        <v>14</v>
      </c>
      <c r="N179">
        <v>6</v>
      </c>
      <c r="O179">
        <v>3</v>
      </c>
      <c r="P179">
        <v>0</v>
      </c>
      <c r="Q179">
        <v>1</v>
      </c>
      <c r="R179" s="3">
        <v>2</v>
      </c>
      <c r="S179" s="3">
        <v>0</v>
      </c>
      <c r="T179" s="3">
        <v>1</v>
      </c>
      <c r="U179" s="3" t="s">
        <v>122</v>
      </c>
      <c r="V179" s="3">
        <f t="shared" si="2"/>
        <v>1</v>
      </c>
    </row>
    <row r="180" spans="1:22" x14ac:dyDescent="0.2">
      <c r="A180" s="5">
        <v>74</v>
      </c>
      <c r="B180" s="1">
        <v>45928</v>
      </c>
      <c r="C180" s="37" t="s">
        <v>155</v>
      </c>
      <c r="D180" s="37" t="s">
        <v>548</v>
      </c>
      <c r="E180" s="5" t="s">
        <v>90</v>
      </c>
      <c r="F180" s="5" t="s">
        <v>72</v>
      </c>
      <c r="G180" s="5">
        <v>111</v>
      </c>
      <c r="H180" s="5">
        <v>68</v>
      </c>
      <c r="I180">
        <v>16</v>
      </c>
      <c r="J180" t="s">
        <v>640</v>
      </c>
      <c r="K180" t="s">
        <v>42</v>
      </c>
      <c r="L180" s="3">
        <v>1</v>
      </c>
      <c r="M180" s="3">
        <v>24</v>
      </c>
      <c r="N180">
        <v>5</v>
      </c>
      <c r="O180">
        <v>2</v>
      </c>
      <c r="P180">
        <v>0</v>
      </c>
      <c r="Q180">
        <v>2</v>
      </c>
      <c r="R180" s="3">
        <v>0</v>
      </c>
      <c r="S180" s="3">
        <v>1</v>
      </c>
      <c r="T180" s="3">
        <v>2</v>
      </c>
      <c r="U180" s="3" t="s">
        <v>122</v>
      </c>
      <c r="V180" s="3">
        <f t="shared" si="2"/>
        <v>1</v>
      </c>
    </row>
    <row r="181" spans="1:22" x14ac:dyDescent="0.2">
      <c r="A181" s="5">
        <v>74</v>
      </c>
      <c r="B181" s="1">
        <v>45928</v>
      </c>
      <c r="C181" s="37" t="s">
        <v>155</v>
      </c>
      <c r="D181" s="37" t="s">
        <v>548</v>
      </c>
      <c r="E181" s="5" t="s">
        <v>90</v>
      </c>
      <c r="F181" s="5" t="s">
        <v>72</v>
      </c>
      <c r="G181" s="5">
        <v>111</v>
      </c>
      <c r="H181" s="5">
        <v>68</v>
      </c>
      <c r="I181">
        <v>17</v>
      </c>
      <c r="J181" t="s">
        <v>639</v>
      </c>
      <c r="K181" t="s">
        <v>623</v>
      </c>
      <c r="M181" s="3">
        <v>14</v>
      </c>
      <c r="N181">
        <v>4</v>
      </c>
      <c r="O181">
        <v>2</v>
      </c>
      <c r="P181">
        <v>0</v>
      </c>
      <c r="Q181">
        <v>2</v>
      </c>
      <c r="R181" s="3">
        <v>0</v>
      </c>
      <c r="S181" s="3">
        <v>0</v>
      </c>
      <c r="T181" s="3">
        <v>4</v>
      </c>
      <c r="U181" s="3" t="s">
        <v>122</v>
      </c>
      <c r="V181" s="3">
        <f t="shared" si="2"/>
        <v>1</v>
      </c>
    </row>
    <row r="182" spans="1:22" x14ac:dyDescent="0.2">
      <c r="A182" s="5">
        <v>74</v>
      </c>
      <c r="B182" s="1">
        <v>45928</v>
      </c>
      <c r="C182" s="37" t="s">
        <v>155</v>
      </c>
      <c r="D182" s="37" t="s">
        <v>548</v>
      </c>
      <c r="E182" s="5" t="s">
        <v>90</v>
      </c>
      <c r="F182" s="5" t="s">
        <v>72</v>
      </c>
      <c r="G182" s="5">
        <v>111</v>
      </c>
      <c r="H182" s="5">
        <v>68</v>
      </c>
      <c r="I182">
        <v>18</v>
      </c>
      <c r="J182" t="s">
        <v>641</v>
      </c>
      <c r="K182" t="s">
        <v>624</v>
      </c>
      <c r="L182" s="3">
        <v>1</v>
      </c>
      <c r="M182" s="3">
        <v>19</v>
      </c>
      <c r="N182">
        <v>15</v>
      </c>
      <c r="O182">
        <v>6</v>
      </c>
      <c r="P182">
        <v>1</v>
      </c>
      <c r="Q182">
        <v>4</v>
      </c>
      <c r="R182" s="3">
        <v>1</v>
      </c>
      <c r="S182" s="3">
        <v>2</v>
      </c>
      <c r="T182" s="3">
        <v>2</v>
      </c>
      <c r="U182" s="3" t="s">
        <v>122</v>
      </c>
      <c r="V182" s="3">
        <f t="shared" si="2"/>
        <v>1</v>
      </c>
    </row>
    <row r="183" spans="1:22" x14ac:dyDescent="0.2">
      <c r="A183" s="5">
        <v>75</v>
      </c>
      <c r="B183" s="1">
        <v>45928</v>
      </c>
      <c r="C183" s="37" t="s">
        <v>149</v>
      </c>
      <c r="D183" s="37" t="s">
        <v>172</v>
      </c>
      <c r="E183" s="5" t="s">
        <v>91</v>
      </c>
      <c r="F183" s="5" t="s">
        <v>72</v>
      </c>
      <c r="G183" s="5">
        <v>118</v>
      </c>
      <c r="H183" s="5">
        <v>102</v>
      </c>
      <c r="I183">
        <v>4</v>
      </c>
      <c r="J183" t="s">
        <v>605</v>
      </c>
      <c r="K183" t="s">
        <v>589</v>
      </c>
      <c r="L183" s="3">
        <v>1</v>
      </c>
      <c r="M183" s="3">
        <v>24</v>
      </c>
      <c r="N183">
        <v>21</v>
      </c>
      <c r="O183">
        <v>7</v>
      </c>
      <c r="P183">
        <v>2</v>
      </c>
      <c r="Q183">
        <v>5</v>
      </c>
      <c r="R183" s="3">
        <v>0</v>
      </c>
      <c r="S183" s="3">
        <v>5</v>
      </c>
      <c r="T183" s="3">
        <v>3</v>
      </c>
      <c r="U183" s="3" t="s">
        <v>122</v>
      </c>
      <c r="V183" s="3">
        <f t="shared" si="2"/>
        <v>1</v>
      </c>
    </row>
    <row r="184" spans="1:22" x14ac:dyDescent="0.2">
      <c r="A184" s="5">
        <v>75</v>
      </c>
      <c r="B184" s="1">
        <v>45928</v>
      </c>
      <c r="C184" s="37" t="s">
        <v>149</v>
      </c>
      <c r="D184" s="37" t="s">
        <v>172</v>
      </c>
      <c r="E184" s="5" t="s">
        <v>91</v>
      </c>
      <c r="F184" s="5" t="s">
        <v>72</v>
      </c>
      <c r="G184" s="5">
        <v>118</v>
      </c>
      <c r="H184" s="5">
        <v>102</v>
      </c>
      <c r="I184">
        <v>5</v>
      </c>
      <c r="J184" t="s">
        <v>153</v>
      </c>
      <c r="K184" t="s">
        <v>590</v>
      </c>
      <c r="M184" s="3">
        <v>28</v>
      </c>
      <c r="N184">
        <v>5</v>
      </c>
      <c r="O184">
        <v>2</v>
      </c>
      <c r="P184">
        <v>1</v>
      </c>
      <c r="Q184">
        <v>1</v>
      </c>
      <c r="R184" s="3">
        <v>0</v>
      </c>
      <c r="S184" s="3">
        <v>0</v>
      </c>
      <c r="T184" s="3">
        <v>2</v>
      </c>
      <c r="U184" s="3" t="s">
        <v>122</v>
      </c>
      <c r="V184" s="3">
        <f t="shared" si="2"/>
        <v>1</v>
      </c>
    </row>
    <row r="185" spans="1:22" x14ac:dyDescent="0.2">
      <c r="A185" s="5">
        <v>75</v>
      </c>
      <c r="B185" s="1">
        <v>45928</v>
      </c>
      <c r="C185" s="37" t="s">
        <v>149</v>
      </c>
      <c r="D185" s="37" t="s">
        <v>172</v>
      </c>
      <c r="E185" s="5" t="s">
        <v>91</v>
      </c>
      <c r="F185" s="5" t="s">
        <v>72</v>
      </c>
      <c r="G185" s="5">
        <v>118</v>
      </c>
      <c r="H185" s="5">
        <v>102</v>
      </c>
      <c r="I185">
        <v>6</v>
      </c>
      <c r="J185" t="s">
        <v>606</v>
      </c>
      <c r="K185" t="s">
        <v>9</v>
      </c>
      <c r="M185" s="3">
        <v>9</v>
      </c>
      <c r="N185">
        <v>3</v>
      </c>
      <c r="O185">
        <v>1</v>
      </c>
      <c r="P185">
        <v>1</v>
      </c>
      <c r="Q185">
        <v>0</v>
      </c>
      <c r="R185" s="3">
        <v>0</v>
      </c>
      <c r="S185" s="3">
        <v>0</v>
      </c>
      <c r="T185" s="3">
        <v>2</v>
      </c>
      <c r="U185" s="3" t="s">
        <v>122</v>
      </c>
      <c r="V185" s="3">
        <f t="shared" si="2"/>
        <v>1</v>
      </c>
    </row>
    <row r="186" spans="1:22" x14ac:dyDescent="0.2">
      <c r="A186" s="5">
        <v>75</v>
      </c>
      <c r="B186" s="1">
        <v>45928</v>
      </c>
      <c r="C186" s="37" t="s">
        <v>149</v>
      </c>
      <c r="D186" s="37" t="s">
        <v>172</v>
      </c>
      <c r="E186" s="5" t="s">
        <v>91</v>
      </c>
      <c r="F186" s="5" t="s">
        <v>72</v>
      </c>
      <c r="G186" s="5">
        <v>118</v>
      </c>
      <c r="H186" s="5">
        <v>102</v>
      </c>
      <c r="I186">
        <v>7</v>
      </c>
      <c r="J186" t="s">
        <v>607</v>
      </c>
      <c r="K186" t="s">
        <v>591</v>
      </c>
      <c r="L186" s="3">
        <v>1</v>
      </c>
      <c r="M186" s="3">
        <v>13</v>
      </c>
      <c r="N186">
        <v>12</v>
      </c>
      <c r="O186">
        <v>5</v>
      </c>
      <c r="P186">
        <v>0</v>
      </c>
      <c r="Q186">
        <v>5</v>
      </c>
      <c r="R186" s="3">
        <v>0</v>
      </c>
      <c r="S186" s="3">
        <v>2</v>
      </c>
      <c r="T186" s="3">
        <v>3</v>
      </c>
      <c r="U186" s="3" t="s">
        <v>122</v>
      </c>
      <c r="V186" s="3">
        <f t="shared" si="2"/>
        <v>1</v>
      </c>
    </row>
    <row r="187" spans="1:22" x14ac:dyDescent="0.2">
      <c r="A187" s="5">
        <v>75</v>
      </c>
      <c r="B187" s="1">
        <v>45928</v>
      </c>
      <c r="C187" s="37" t="s">
        <v>149</v>
      </c>
      <c r="D187" s="37" t="s">
        <v>172</v>
      </c>
      <c r="E187" s="5" t="s">
        <v>91</v>
      </c>
      <c r="F187" s="5" t="s">
        <v>72</v>
      </c>
      <c r="G187" s="5">
        <v>118</v>
      </c>
      <c r="H187" s="5">
        <v>102</v>
      </c>
      <c r="I187">
        <v>8</v>
      </c>
      <c r="J187" t="s">
        <v>608</v>
      </c>
      <c r="K187" t="s">
        <v>592</v>
      </c>
      <c r="L187" s="3">
        <v>1</v>
      </c>
      <c r="M187" s="3">
        <v>34</v>
      </c>
      <c r="N187">
        <v>29</v>
      </c>
      <c r="O187">
        <v>9</v>
      </c>
      <c r="P187">
        <v>4</v>
      </c>
      <c r="Q187">
        <v>5</v>
      </c>
      <c r="R187" s="3">
        <v>0</v>
      </c>
      <c r="S187" s="3">
        <v>7</v>
      </c>
      <c r="T187" s="3">
        <v>3</v>
      </c>
      <c r="U187" s="3" t="s">
        <v>122</v>
      </c>
      <c r="V187" s="3">
        <f t="shared" si="2"/>
        <v>1</v>
      </c>
    </row>
    <row r="188" spans="1:22" x14ac:dyDescent="0.2">
      <c r="A188" s="5">
        <v>75</v>
      </c>
      <c r="B188" s="1">
        <v>45928</v>
      </c>
      <c r="C188" s="37" t="s">
        <v>149</v>
      </c>
      <c r="D188" s="37" t="s">
        <v>172</v>
      </c>
      <c r="E188" s="5" t="s">
        <v>91</v>
      </c>
      <c r="F188" s="5" t="s">
        <v>72</v>
      </c>
      <c r="G188" s="5">
        <v>118</v>
      </c>
      <c r="H188" s="5">
        <v>102</v>
      </c>
      <c r="I188">
        <v>9</v>
      </c>
      <c r="J188" t="s">
        <v>609</v>
      </c>
      <c r="K188" t="s">
        <v>593</v>
      </c>
      <c r="M188" s="3">
        <v>3</v>
      </c>
      <c r="N188">
        <v>3</v>
      </c>
      <c r="O188">
        <v>0</v>
      </c>
      <c r="P188">
        <v>0</v>
      </c>
      <c r="Q188">
        <v>0</v>
      </c>
      <c r="R188" s="3">
        <v>0</v>
      </c>
      <c r="S188" s="3">
        <v>3</v>
      </c>
      <c r="T188" s="3">
        <v>1</v>
      </c>
      <c r="U188" s="3" t="s">
        <v>122</v>
      </c>
      <c r="V188" s="3">
        <f t="shared" si="2"/>
        <v>1</v>
      </c>
    </row>
    <row r="189" spans="1:22" x14ac:dyDescent="0.2">
      <c r="A189" s="5">
        <v>75</v>
      </c>
      <c r="B189" s="1">
        <v>45928</v>
      </c>
      <c r="C189" s="37" t="s">
        <v>149</v>
      </c>
      <c r="D189" s="37" t="s">
        <v>172</v>
      </c>
      <c r="E189" s="5" t="s">
        <v>91</v>
      </c>
      <c r="F189" s="5" t="s">
        <v>72</v>
      </c>
      <c r="G189" s="5">
        <v>118</v>
      </c>
      <c r="H189" s="5">
        <v>102</v>
      </c>
      <c r="I189" t="s">
        <v>104</v>
      </c>
      <c r="J189" t="s">
        <v>610</v>
      </c>
      <c r="K189" t="s">
        <v>49</v>
      </c>
      <c r="M189" s="3">
        <v>14</v>
      </c>
      <c r="N189">
        <v>4</v>
      </c>
      <c r="O189">
        <v>1</v>
      </c>
      <c r="P189">
        <v>0</v>
      </c>
      <c r="Q189">
        <v>1</v>
      </c>
      <c r="R189" s="3">
        <v>0</v>
      </c>
      <c r="S189" s="3">
        <v>2</v>
      </c>
      <c r="T189" s="3">
        <v>3</v>
      </c>
      <c r="U189" s="3" t="s">
        <v>122</v>
      </c>
      <c r="V189" s="3">
        <f t="shared" si="2"/>
        <v>1</v>
      </c>
    </row>
    <row r="190" spans="1:22" x14ac:dyDescent="0.2">
      <c r="A190" s="5">
        <v>75</v>
      </c>
      <c r="B190" s="1">
        <v>45928</v>
      </c>
      <c r="C190" s="37" t="s">
        <v>149</v>
      </c>
      <c r="D190" s="37" t="s">
        <v>172</v>
      </c>
      <c r="E190" s="5" t="s">
        <v>91</v>
      </c>
      <c r="F190" s="5" t="s">
        <v>72</v>
      </c>
      <c r="G190" s="5">
        <v>118</v>
      </c>
      <c r="H190" s="5">
        <v>102</v>
      </c>
      <c r="I190">
        <v>11</v>
      </c>
      <c r="J190" t="s">
        <v>611</v>
      </c>
      <c r="K190" t="s">
        <v>594</v>
      </c>
      <c r="L190" s="3">
        <v>1</v>
      </c>
      <c r="M190" s="3">
        <v>14</v>
      </c>
      <c r="N190">
        <v>3</v>
      </c>
      <c r="O190">
        <v>1</v>
      </c>
      <c r="P190">
        <v>0</v>
      </c>
      <c r="Q190">
        <v>1</v>
      </c>
      <c r="R190" s="3">
        <v>0</v>
      </c>
      <c r="S190" s="3">
        <v>1</v>
      </c>
      <c r="T190" s="3">
        <v>4</v>
      </c>
      <c r="U190" s="3" t="s">
        <v>122</v>
      </c>
      <c r="V190" s="3">
        <f t="shared" si="2"/>
        <v>1</v>
      </c>
    </row>
    <row r="191" spans="1:22" x14ac:dyDescent="0.2">
      <c r="A191" s="5">
        <v>75</v>
      </c>
      <c r="B191" s="1">
        <v>45928</v>
      </c>
      <c r="C191" s="37" t="s">
        <v>149</v>
      </c>
      <c r="D191" s="37" t="s">
        <v>172</v>
      </c>
      <c r="E191" s="5" t="s">
        <v>91</v>
      </c>
      <c r="F191" s="5" t="s">
        <v>72</v>
      </c>
      <c r="G191" s="5">
        <v>118</v>
      </c>
      <c r="H191" s="5">
        <v>102</v>
      </c>
      <c r="I191">
        <v>12</v>
      </c>
      <c r="J191" t="s">
        <v>612</v>
      </c>
      <c r="K191" t="s">
        <v>49</v>
      </c>
      <c r="M191" s="3">
        <v>0</v>
      </c>
      <c r="N191">
        <v>0</v>
      </c>
      <c r="O191">
        <v>0</v>
      </c>
      <c r="P191">
        <v>0</v>
      </c>
      <c r="Q191">
        <v>0</v>
      </c>
      <c r="R191" s="3">
        <v>0</v>
      </c>
      <c r="S191" s="3">
        <v>0</v>
      </c>
      <c r="T191" s="3">
        <v>0</v>
      </c>
      <c r="U191" s="3" t="s">
        <v>122</v>
      </c>
      <c r="V191" s="3">
        <f t="shared" si="2"/>
        <v>0</v>
      </c>
    </row>
    <row r="192" spans="1:22" x14ac:dyDescent="0.2">
      <c r="A192" s="5">
        <v>75</v>
      </c>
      <c r="B192" s="1">
        <v>45928</v>
      </c>
      <c r="C192" s="37" t="s">
        <v>149</v>
      </c>
      <c r="D192" s="37" t="s">
        <v>172</v>
      </c>
      <c r="E192" s="5" t="s">
        <v>91</v>
      </c>
      <c r="F192" s="5" t="s">
        <v>72</v>
      </c>
      <c r="G192" s="5">
        <v>118</v>
      </c>
      <c r="H192" s="5">
        <v>102</v>
      </c>
      <c r="I192">
        <v>13</v>
      </c>
      <c r="J192" t="s">
        <v>613</v>
      </c>
      <c r="K192" t="s">
        <v>17</v>
      </c>
      <c r="L192" s="3">
        <v>1</v>
      </c>
      <c r="M192" s="3">
        <v>30</v>
      </c>
      <c r="N192">
        <v>23</v>
      </c>
      <c r="O192">
        <v>8</v>
      </c>
      <c r="P192">
        <v>3</v>
      </c>
      <c r="Q192">
        <v>5</v>
      </c>
      <c r="R192" s="3">
        <v>0</v>
      </c>
      <c r="S192" s="3">
        <v>4</v>
      </c>
      <c r="T192" s="3">
        <v>0</v>
      </c>
      <c r="U192" s="3" t="s">
        <v>122</v>
      </c>
      <c r="V192" s="3">
        <f t="shared" si="2"/>
        <v>1</v>
      </c>
    </row>
    <row r="193" spans="1:22" x14ac:dyDescent="0.2">
      <c r="A193" s="5">
        <v>75</v>
      </c>
      <c r="B193" s="1">
        <v>45928</v>
      </c>
      <c r="C193" s="37" t="s">
        <v>149</v>
      </c>
      <c r="D193" s="37" t="s">
        <v>172</v>
      </c>
      <c r="E193" s="5" t="s">
        <v>91</v>
      </c>
      <c r="F193" s="5" t="s">
        <v>72</v>
      </c>
      <c r="G193" s="5">
        <v>118</v>
      </c>
      <c r="H193" s="5">
        <v>102</v>
      </c>
      <c r="I193">
        <v>14</v>
      </c>
      <c r="J193" t="s">
        <v>614</v>
      </c>
      <c r="K193" t="s">
        <v>68</v>
      </c>
      <c r="M193" s="3">
        <v>17</v>
      </c>
      <c r="N193">
        <v>9</v>
      </c>
      <c r="O193">
        <v>2</v>
      </c>
      <c r="P193">
        <v>0</v>
      </c>
      <c r="Q193">
        <v>2</v>
      </c>
      <c r="R193" s="3">
        <v>0</v>
      </c>
      <c r="S193" s="3">
        <v>5</v>
      </c>
      <c r="T193" s="3">
        <v>2</v>
      </c>
      <c r="U193" s="3" t="s">
        <v>122</v>
      </c>
      <c r="V193" s="3">
        <f t="shared" si="2"/>
        <v>1</v>
      </c>
    </row>
    <row r="194" spans="1:22" x14ac:dyDescent="0.2">
      <c r="A194" s="5">
        <v>75</v>
      </c>
      <c r="B194" s="1">
        <v>45928</v>
      </c>
      <c r="C194" s="37" t="s">
        <v>149</v>
      </c>
      <c r="D194" s="37" t="s">
        <v>172</v>
      </c>
      <c r="E194" s="5" t="s">
        <v>91</v>
      </c>
      <c r="F194" s="5" t="s">
        <v>72</v>
      </c>
      <c r="G194" s="5">
        <v>118</v>
      </c>
      <c r="H194" s="5">
        <v>102</v>
      </c>
      <c r="I194">
        <v>15</v>
      </c>
      <c r="J194" t="s">
        <v>615</v>
      </c>
      <c r="K194" t="s">
        <v>105</v>
      </c>
      <c r="M194" s="3">
        <v>14</v>
      </c>
      <c r="N194">
        <v>6</v>
      </c>
      <c r="O194">
        <v>3</v>
      </c>
      <c r="P194">
        <v>0</v>
      </c>
      <c r="Q194">
        <v>3</v>
      </c>
      <c r="R194" s="3">
        <v>0</v>
      </c>
      <c r="S194" s="3">
        <v>0</v>
      </c>
      <c r="T194" s="3">
        <v>2</v>
      </c>
      <c r="U194" s="3" t="s">
        <v>122</v>
      </c>
      <c r="V194" s="3">
        <f t="shared" si="2"/>
        <v>1</v>
      </c>
    </row>
    <row r="195" spans="1:22" x14ac:dyDescent="0.2">
      <c r="A195" s="5">
        <v>75</v>
      </c>
      <c r="B195" s="1">
        <v>45928</v>
      </c>
      <c r="C195" s="37" t="s">
        <v>172</v>
      </c>
      <c r="D195" s="37" t="s">
        <v>149</v>
      </c>
      <c r="E195" s="5" t="s">
        <v>90</v>
      </c>
      <c r="F195" s="5" t="s">
        <v>73</v>
      </c>
      <c r="G195" s="5">
        <v>102</v>
      </c>
      <c r="H195" s="5">
        <v>118</v>
      </c>
      <c r="I195">
        <v>4</v>
      </c>
      <c r="J195" t="s">
        <v>572</v>
      </c>
      <c r="K195" t="s">
        <v>555</v>
      </c>
      <c r="M195" s="3">
        <v>12</v>
      </c>
      <c r="N195">
        <v>1</v>
      </c>
      <c r="O195">
        <v>0</v>
      </c>
      <c r="P195">
        <v>0</v>
      </c>
      <c r="Q195">
        <v>0</v>
      </c>
      <c r="R195" s="3">
        <v>0</v>
      </c>
      <c r="S195" s="3">
        <v>1</v>
      </c>
      <c r="T195" s="3">
        <v>4</v>
      </c>
      <c r="U195" s="3" t="s">
        <v>122</v>
      </c>
      <c r="V195" s="3">
        <f t="shared" ref="V195:V207" si="3">IF(M195=0,0,1)</f>
        <v>1</v>
      </c>
    </row>
    <row r="196" spans="1:22" x14ac:dyDescent="0.2">
      <c r="A196" s="5">
        <v>75</v>
      </c>
      <c r="B196" s="1">
        <v>45928</v>
      </c>
      <c r="C196" s="37" t="s">
        <v>172</v>
      </c>
      <c r="D196" s="37" t="s">
        <v>149</v>
      </c>
      <c r="E196" s="5" t="s">
        <v>90</v>
      </c>
      <c r="F196" s="5" t="s">
        <v>73</v>
      </c>
      <c r="G196" s="5">
        <v>102</v>
      </c>
      <c r="H196" s="5">
        <v>118</v>
      </c>
      <c r="I196">
        <v>5</v>
      </c>
      <c r="J196" t="s">
        <v>573</v>
      </c>
      <c r="K196" t="s">
        <v>556</v>
      </c>
      <c r="M196" s="3">
        <v>0</v>
      </c>
      <c r="N196">
        <v>0</v>
      </c>
      <c r="O196">
        <v>0</v>
      </c>
      <c r="P196">
        <v>0</v>
      </c>
      <c r="Q196">
        <v>0</v>
      </c>
      <c r="R196" s="3">
        <v>0</v>
      </c>
      <c r="S196" s="3">
        <v>0</v>
      </c>
      <c r="T196" s="3">
        <v>0</v>
      </c>
      <c r="U196" s="3" t="s">
        <v>122</v>
      </c>
      <c r="V196" s="3">
        <f t="shared" si="3"/>
        <v>0</v>
      </c>
    </row>
    <row r="197" spans="1:22" x14ac:dyDescent="0.2">
      <c r="A197" s="5">
        <v>75</v>
      </c>
      <c r="B197" s="1">
        <v>45928</v>
      </c>
      <c r="C197" s="37" t="s">
        <v>172</v>
      </c>
      <c r="D197" s="37" t="s">
        <v>149</v>
      </c>
      <c r="E197" s="5" t="s">
        <v>90</v>
      </c>
      <c r="F197" s="5" t="s">
        <v>73</v>
      </c>
      <c r="G197" s="5">
        <v>102</v>
      </c>
      <c r="H197" s="5">
        <v>118</v>
      </c>
      <c r="I197">
        <v>6</v>
      </c>
      <c r="J197" t="s">
        <v>574</v>
      </c>
      <c r="K197" t="s">
        <v>58</v>
      </c>
      <c r="L197" s="3">
        <v>1</v>
      </c>
      <c r="M197" s="3">
        <v>32</v>
      </c>
      <c r="N197">
        <v>19</v>
      </c>
      <c r="O197">
        <v>6</v>
      </c>
      <c r="P197">
        <v>1</v>
      </c>
      <c r="Q197">
        <v>5</v>
      </c>
      <c r="R197" s="3">
        <v>0</v>
      </c>
      <c r="S197" s="3">
        <v>6</v>
      </c>
      <c r="T197" s="3">
        <v>3</v>
      </c>
      <c r="U197" s="3" t="s">
        <v>122</v>
      </c>
      <c r="V197" s="3">
        <f t="shared" si="3"/>
        <v>1</v>
      </c>
    </row>
    <row r="198" spans="1:22" x14ac:dyDescent="0.2">
      <c r="A198" s="5">
        <v>75</v>
      </c>
      <c r="B198" s="1">
        <v>45928</v>
      </c>
      <c r="C198" s="37" t="s">
        <v>172</v>
      </c>
      <c r="D198" s="37" t="s">
        <v>149</v>
      </c>
      <c r="E198" s="5" t="s">
        <v>90</v>
      </c>
      <c r="F198" s="5" t="s">
        <v>73</v>
      </c>
      <c r="G198" s="5">
        <v>102</v>
      </c>
      <c r="H198" s="5">
        <v>118</v>
      </c>
      <c r="I198">
        <v>7</v>
      </c>
      <c r="J198" t="s">
        <v>575</v>
      </c>
      <c r="K198" t="s">
        <v>17</v>
      </c>
      <c r="L198" s="3">
        <v>1</v>
      </c>
      <c r="M198" s="3">
        <v>32</v>
      </c>
      <c r="N198">
        <v>22</v>
      </c>
      <c r="O198">
        <v>7</v>
      </c>
      <c r="P198">
        <v>3</v>
      </c>
      <c r="Q198">
        <v>4</v>
      </c>
      <c r="R198" s="3">
        <v>0</v>
      </c>
      <c r="S198" s="3">
        <v>5</v>
      </c>
      <c r="T198" s="3">
        <v>3</v>
      </c>
      <c r="U198" s="3" t="s">
        <v>122</v>
      </c>
      <c r="V198" s="3">
        <f t="shared" si="3"/>
        <v>1</v>
      </c>
    </row>
    <row r="199" spans="1:22" x14ac:dyDescent="0.2">
      <c r="A199" s="5">
        <v>75</v>
      </c>
      <c r="B199" s="1">
        <v>45928</v>
      </c>
      <c r="C199" s="37" t="s">
        <v>172</v>
      </c>
      <c r="D199" s="37" t="s">
        <v>149</v>
      </c>
      <c r="E199" s="5" t="s">
        <v>90</v>
      </c>
      <c r="F199" s="5" t="s">
        <v>73</v>
      </c>
      <c r="G199" s="5">
        <v>102</v>
      </c>
      <c r="H199" s="5">
        <v>118</v>
      </c>
      <c r="I199">
        <v>8</v>
      </c>
      <c r="J199" t="s">
        <v>576</v>
      </c>
      <c r="K199" t="s">
        <v>557</v>
      </c>
      <c r="M199" s="3">
        <v>0</v>
      </c>
      <c r="N199">
        <v>0</v>
      </c>
      <c r="O199">
        <v>0</v>
      </c>
      <c r="P199">
        <v>0</v>
      </c>
      <c r="Q199">
        <v>0</v>
      </c>
      <c r="R199" s="3">
        <v>0</v>
      </c>
      <c r="S199" s="3">
        <v>0</v>
      </c>
      <c r="T199" s="3">
        <v>0</v>
      </c>
      <c r="U199" s="3" t="s">
        <v>122</v>
      </c>
      <c r="V199" s="3">
        <f t="shared" si="3"/>
        <v>0</v>
      </c>
    </row>
    <row r="200" spans="1:22" x14ac:dyDescent="0.2">
      <c r="A200" s="5">
        <v>75</v>
      </c>
      <c r="B200" s="1">
        <v>45928</v>
      </c>
      <c r="C200" s="37" t="s">
        <v>172</v>
      </c>
      <c r="D200" s="37" t="s">
        <v>149</v>
      </c>
      <c r="E200" s="5" t="s">
        <v>90</v>
      </c>
      <c r="F200" s="5" t="s">
        <v>73</v>
      </c>
      <c r="G200" s="5">
        <v>102</v>
      </c>
      <c r="H200" s="5">
        <v>118</v>
      </c>
      <c r="I200">
        <v>9</v>
      </c>
      <c r="J200" t="s">
        <v>21</v>
      </c>
      <c r="K200" t="s">
        <v>558</v>
      </c>
      <c r="M200" s="3">
        <v>7</v>
      </c>
      <c r="N200">
        <v>0</v>
      </c>
      <c r="O200">
        <v>0</v>
      </c>
      <c r="P200">
        <v>0</v>
      </c>
      <c r="Q200">
        <v>0</v>
      </c>
      <c r="R200" s="3">
        <v>0</v>
      </c>
      <c r="S200" s="3">
        <v>0</v>
      </c>
      <c r="T200" s="3">
        <v>4</v>
      </c>
      <c r="U200" s="3" t="s">
        <v>122</v>
      </c>
      <c r="V200" s="3">
        <f t="shared" si="3"/>
        <v>1</v>
      </c>
    </row>
    <row r="201" spans="1:22" x14ac:dyDescent="0.2">
      <c r="A201" s="5">
        <v>75</v>
      </c>
      <c r="B201" s="1">
        <v>45928</v>
      </c>
      <c r="C201" s="37" t="s">
        <v>172</v>
      </c>
      <c r="D201" s="37" t="s">
        <v>149</v>
      </c>
      <c r="E201" s="5" t="s">
        <v>90</v>
      </c>
      <c r="F201" s="5" t="s">
        <v>73</v>
      </c>
      <c r="G201" s="5">
        <v>102</v>
      </c>
      <c r="H201" s="5">
        <v>118</v>
      </c>
      <c r="I201">
        <v>10</v>
      </c>
      <c r="J201" t="s">
        <v>577</v>
      </c>
      <c r="K201" t="s">
        <v>559</v>
      </c>
      <c r="L201" s="3">
        <v>1</v>
      </c>
      <c r="M201" s="3">
        <v>17</v>
      </c>
      <c r="N201">
        <v>8</v>
      </c>
      <c r="O201">
        <v>3</v>
      </c>
      <c r="P201">
        <v>0</v>
      </c>
      <c r="Q201">
        <v>3</v>
      </c>
      <c r="R201" s="3">
        <v>0</v>
      </c>
      <c r="S201" s="3">
        <v>2</v>
      </c>
      <c r="T201" s="3">
        <v>4</v>
      </c>
      <c r="U201" s="3" t="s">
        <v>122</v>
      </c>
      <c r="V201" s="3">
        <f t="shared" si="3"/>
        <v>1</v>
      </c>
    </row>
    <row r="202" spans="1:22" x14ac:dyDescent="0.2">
      <c r="A202" s="5">
        <v>75</v>
      </c>
      <c r="B202" s="1">
        <v>45928</v>
      </c>
      <c r="C202" s="37" t="s">
        <v>172</v>
      </c>
      <c r="D202" s="37" t="s">
        <v>149</v>
      </c>
      <c r="E202" s="5" t="s">
        <v>90</v>
      </c>
      <c r="F202" s="5" t="s">
        <v>73</v>
      </c>
      <c r="G202" s="5">
        <v>102</v>
      </c>
      <c r="H202" s="5">
        <v>118</v>
      </c>
      <c r="I202">
        <v>11</v>
      </c>
      <c r="J202" t="s">
        <v>578</v>
      </c>
      <c r="K202" t="s">
        <v>560</v>
      </c>
      <c r="M202" s="3">
        <v>24</v>
      </c>
      <c r="N202">
        <v>11</v>
      </c>
      <c r="O202">
        <v>5</v>
      </c>
      <c r="P202">
        <v>0</v>
      </c>
      <c r="Q202">
        <v>5</v>
      </c>
      <c r="R202" s="3">
        <v>0</v>
      </c>
      <c r="S202" s="3">
        <v>1</v>
      </c>
      <c r="T202" s="3">
        <v>3</v>
      </c>
      <c r="U202" s="3" t="s">
        <v>122</v>
      </c>
      <c r="V202" s="3">
        <f t="shared" si="3"/>
        <v>1</v>
      </c>
    </row>
    <row r="203" spans="1:22" x14ac:dyDescent="0.2">
      <c r="A203" s="5">
        <v>75</v>
      </c>
      <c r="B203" s="1">
        <v>45928</v>
      </c>
      <c r="C203" s="37" t="s">
        <v>172</v>
      </c>
      <c r="D203" s="37" t="s">
        <v>149</v>
      </c>
      <c r="E203" s="5" t="s">
        <v>90</v>
      </c>
      <c r="F203" s="5" t="s">
        <v>73</v>
      </c>
      <c r="G203" s="5">
        <v>102</v>
      </c>
      <c r="H203" s="5">
        <v>118</v>
      </c>
      <c r="I203">
        <v>12</v>
      </c>
      <c r="J203" t="s">
        <v>579</v>
      </c>
      <c r="K203" t="s">
        <v>113</v>
      </c>
      <c r="M203" s="3">
        <v>11</v>
      </c>
      <c r="N203">
        <v>3</v>
      </c>
      <c r="O203">
        <v>1</v>
      </c>
      <c r="P203">
        <v>1</v>
      </c>
      <c r="Q203">
        <v>0</v>
      </c>
      <c r="R203" s="3">
        <v>0</v>
      </c>
      <c r="S203" s="3">
        <v>0</v>
      </c>
      <c r="T203" s="3">
        <v>0</v>
      </c>
      <c r="U203" s="3" t="s">
        <v>122</v>
      </c>
      <c r="V203" s="3">
        <f t="shared" si="3"/>
        <v>1</v>
      </c>
    </row>
    <row r="204" spans="1:22" x14ac:dyDescent="0.2">
      <c r="A204" s="5">
        <v>75</v>
      </c>
      <c r="B204" s="1">
        <v>45928</v>
      </c>
      <c r="C204" s="37" t="s">
        <v>172</v>
      </c>
      <c r="D204" s="37" t="s">
        <v>149</v>
      </c>
      <c r="E204" s="5" t="s">
        <v>90</v>
      </c>
      <c r="F204" s="5" t="s">
        <v>73</v>
      </c>
      <c r="G204" s="5">
        <v>102</v>
      </c>
      <c r="H204" s="5">
        <v>118</v>
      </c>
      <c r="I204">
        <v>13</v>
      </c>
      <c r="J204" t="s">
        <v>580</v>
      </c>
      <c r="K204" t="s">
        <v>561</v>
      </c>
      <c r="L204" s="3">
        <v>1</v>
      </c>
      <c r="M204" s="3">
        <v>25</v>
      </c>
      <c r="N204">
        <v>13</v>
      </c>
      <c r="O204">
        <v>5</v>
      </c>
      <c r="P204">
        <v>3</v>
      </c>
      <c r="Q204">
        <v>2</v>
      </c>
      <c r="R204" s="3">
        <v>0</v>
      </c>
      <c r="S204" s="3">
        <v>0</v>
      </c>
      <c r="T204" s="3">
        <v>2</v>
      </c>
      <c r="U204" s="3" t="s">
        <v>122</v>
      </c>
      <c r="V204" s="3">
        <f t="shared" si="3"/>
        <v>1</v>
      </c>
    </row>
    <row r="205" spans="1:22" x14ac:dyDescent="0.2">
      <c r="A205" s="5">
        <v>75</v>
      </c>
      <c r="B205" s="1">
        <v>45928</v>
      </c>
      <c r="C205" s="37" t="s">
        <v>172</v>
      </c>
      <c r="D205" s="37" t="s">
        <v>149</v>
      </c>
      <c r="E205" s="5" t="s">
        <v>90</v>
      </c>
      <c r="F205" s="5" t="s">
        <v>73</v>
      </c>
      <c r="G205" s="5">
        <v>102</v>
      </c>
      <c r="H205" s="5">
        <v>118</v>
      </c>
      <c r="I205">
        <v>14</v>
      </c>
      <c r="J205" t="s">
        <v>581</v>
      </c>
      <c r="K205" t="s">
        <v>562</v>
      </c>
      <c r="M205" s="3">
        <v>19</v>
      </c>
      <c r="N205">
        <v>12</v>
      </c>
      <c r="O205">
        <v>3</v>
      </c>
      <c r="P205">
        <v>1</v>
      </c>
      <c r="Q205">
        <v>2</v>
      </c>
      <c r="R205" s="3">
        <v>0</v>
      </c>
      <c r="S205" s="3">
        <v>5</v>
      </c>
      <c r="T205" s="3">
        <v>3</v>
      </c>
      <c r="U205" s="3" t="s">
        <v>122</v>
      </c>
      <c r="V205" s="3">
        <f t="shared" si="3"/>
        <v>1</v>
      </c>
    </row>
    <row r="206" spans="1:22" x14ac:dyDescent="0.2">
      <c r="A206" s="5">
        <v>75</v>
      </c>
      <c r="B206" s="1">
        <v>45928</v>
      </c>
      <c r="C206" s="37" t="s">
        <v>172</v>
      </c>
      <c r="D206" s="37" t="s">
        <v>149</v>
      </c>
      <c r="E206" s="5" t="s">
        <v>90</v>
      </c>
      <c r="F206" s="5" t="s">
        <v>73</v>
      </c>
      <c r="G206" s="5">
        <v>102</v>
      </c>
      <c r="H206" s="5">
        <v>118</v>
      </c>
      <c r="I206">
        <v>15</v>
      </c>
      <c r="J206" t="s">
        <v>582</v>
      </c>
      <c r="K206" t="s">
        <v>563</v>
      </c>
      <c r="L206" s="3">
        <v>1</v>
      </c>
      <c r="M206" s="3">
        <v>21</v>
      </c>
      <c r="N206">
        <v>13</v>
      </c>
      <c r="O206">
        <v>5</v>
      </c>
      <c r="P206">
        <v>0</v>
      </c>
      <c r="Q206">
        <v>5</v>
      </c>
      <c r="R206" s="3">
        <v>0</v>
      </c>
      <c r="S206" s="3">
        <v>3</v>
      </c>
      <c r="T206" s="3">
        <v>3</v>
      </c>
      <c r="U206" s="3" t="s">
        <v>122</v>
      </c>
      <c r="V206" s="3">
        <f t="shared" si="3"/>
        <v>1</v>
      </c>
    </row>
    <row r="207" spans="1:22" x14ac:dyDescent="0.2">
      <c r="A207" s="5">
        <v>88</v>
      </c>
      <c r="B207" s="14">
        <v>45932</v>
      </c>
      <c r="C207" s="37" t="s">
        <v>148</v>
      </c>
      <c r="D207" s="37" t="s">
        <v>548</v>
      </c>
      <c r="E207" s="5" t="s">
        <v>91</v>
      </c>
      <c r="F207" s="5" t="s">
        <v>72</v>
      </c>
      <c r="G207" s="5">
        <v>102</v>
      </c>
      <c r="H207" s="5">
        <v>76</v>
      </c>
      <c r="I207">
        <v>4</v>
      </c>
      <c r="J207" t="s">
        <v>595</v>
      </c>
      <c r="K207" t="s">
        <v>11</v>
      </c>
      <c r="M207" s="3">
        <v>100</v>
      </c>
      <c r="N207">
        <v>18</v>
      </c>
      <c r="O207">
        <v>7</v>
      </c>
      <c r="P207">
        <v>0</v>
      </c>
      <c r="Q207">
        <v>7</v>
      </c>
      <c r="R207" s="3">
        <v>0</v>
      </c>
      <c r="S207" s="3">
        <v>4</v>
      </c>
      <c r="T207" s="3">
        <v>1</v>
      </c>
      <c r="U207" s="3" t="s">
        <v>122</v>
      </c>
      <c r="V207" s="3">
        <f t="shared" si="3"/>
        <v>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F5DB-BCB5-8C4A-8C84-15E7A0E313FB}">
  <dimension ref="A1:AQ175"/>
  <sheetViews>
    <sheetView workbookViewId="0">
      <pane ySplit="1" topLeftCell="A145" activePane="bottomLeft" state="frozen"/>
      <selection activeCell="J145" sqref="J145"/>
      <selection pane="bottomLeft" activeCell="J1" sqref="J1:J1048576"/>
    </sheetView>
  </sheetViews>
  <sheetFormatPr baseColWidth="10" defaultRowHeight="16" x14ac:dyDescent="0.2"/>
  <cols>
    <col min="1" max="1" width="3.6640625" customWidth="1"/>
    <col min="2" max="2" width="10.5" bestFit="1" customWidth="1"/>
    <col min="3" max="3" width="8.1640625" customWidth="1"/>
    <col min="4" max="4" width="13.1640625" customWidth="1"/>
    <col min="5" max="6" width="5.6640625" customWidth="1"/>
    <col min="7" max="8" width="4.1640625" bestFit="1" customWidth="1"/>
    <col min="9" max="9" width="4.6640625" style="3" customWidth="1"/>
    <col min="10" max="10" width="21.1640625" bestFit="1" customWidth="1"/>
    <col min="11" max="11" width="13.1640625" bestFit="1" customWidth="1"/>
    <col min="12" max="12" width="5.1640625" customWidth="1"/>
    <col min="13" max="13" width="5" style="3" customWidth="1"/>
    <col min="14" max="14" width="5.6640625" style="3" customWidth="1"/>
    <col min="15" max="15" width="4.6640625" style="3" customWidth="1"/>
    <col min="16" max="16" width="5.6640625" style="3" customWidth="1"/>
    <col min="17" max="17" width="6.1640625" style="3" customWidth="1"/>
    <col min="18" max="18" width="6.6640625" style="3" customWidth="1"/>
    <col min="19" max="19" width="5.6640625" style="3" customWidth="1"/>
    <col min="20" max="20" width="4.6640625" style="3" customWidth="1"/>
    <col min="21" max="21" width="8.1640625" style="3" customWidth="1"/>
    <col min="22" max="22" width="4.83203125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7.33203125" bestFit="1" customWidth="1"/>
    <col min="43" max="43" width="4.6640625" bestFit="1" customWidth="1"/>
  </cols>
  <sheetData>
    <row r="1" spans="1:43" x14ac:dyDescent="0.2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x14ac:dyDescent="0.2">
      <c r="A2" s="5">
        <v>16</v>
      </c>
      <c r="B2" s="14">
        <v>45914</v>
      </c>
      <c r="C2" s="37" t="s">
        <v>642</v>
      </c>
      <c r="D2" s="17" t="s">
        <v>171</v>
      </c>
      <c r="E2" s="17" t="s">
        <v>91</v>
      </c>
      <c r="F2" s="17" t="s">
        <v>73</v>
      </c>
      <c r="G2" s="17">
        <v>72</v>
      </c>
      <c r="H2" s="17">
        <v>89</v>
      </c>
      <c r="I2" s="17">
        <v>5</v>
      </c>
      <c r="J2" s="17" t="s">
        <v>654</v>
      </c>
      <c r="K2" s="17" t="s">
        <v>644</v>
      </c>
      <c r="M2" s="3">
        <v>27</v>
      </c>
      <c r="N2" s="2">
        <v>2</v>
      </c>
      <c r="O2" s="2">
        <v>0</v>
      </c>
      <c r="P2" s="2">
        <v>0</v>
      </c>
      <c r="Q2" s="2">
        <v>0</v>
      </c>
      <c r="R2" s="31">
        <v>0</v>
      </c>
      <c r="S2" s="3">
        <v>2</v>
      </c>
      <c r="T2" s="3">
        <v>2</v>
      </c>
      <c r="U2" s="9" t="s">
        <v>122</v>
      </c>
      <c r="V2" s="3">
        <f>IF(M2=0,0,1)</f>
        <v>1</v>
      </c>
      <c r="W2" s="8"/>
      <c r="X2" s="2"/>
      <c r="Y2" s="2"/>
      <c r="Z2" s="1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25"/>
    </row>
    <row r="3" spans="1:43" x14ac:dyDescent="0.2">
      <c r="A3" s="5">
        <v>16</v>
      </c>
      <c r="B3" s="14">
        <v>45914</v>
      </c>
      <c r="C3" s="37" t="s">
        <v>642</v>
      </c>
      <c r="D3" s="17" t="s">
        <v>171</v>
      </c>
      <c r="E3" s="17" t="s">
        <v>91</v>
      </c>
      <c r="F3" s="17" t="s">
        <v>73</v>
      </c>
      <c r="G3" s="17">
        <v>72</v>
      </c>
      <c r="H3" s="17">
        <v>89</v>
      </c>
      <c r="I3" s="16">
        <v>6</v>
      </c>
      <c r="J3" s="16" t="s">
        <v>655</v>
      </c>
      <c r="K3" s="16" t="s">
        <v>31</v>
      </c>
      <c r="M3" s="3">
        <v>9</v>
      </c>
      <c r="N3">
        <v>0</v>
      </c>
      <c r="O3">
        <v>0</v>
      </c>
      <c r="P3">
        <v>0</v>
      </c>
      <c r="Q3">
        <v>0</v>
      </c>
      <c r="R3">
        <v>0</v>
      </c>
      <c r="S3" s="3">
        <v>0</v>
      </c>
      <c r="T3" s="3">
        <v>1</v>
      </c>
      <c r="U3" s="9" t="s">
        <v>122</v>
      </c>
      <c r="V3" s="3">
        <f t="shared" ref="V3:V66" si="0">IF(M3=0,0,1)</f>
        <v>1</v>
      </c>
    </row>
    <row r="4" spans="1:43" x14ac:dyDescent="0.2">
      <c r="A4" s="5">
        <v>16</v>
      </c>
      <c r="B4" s="14">
        <v>45914</v>
      </c>
      <c r="C4" s="37" t="s">
        <v>642</v>
      </c>
      <c r="D4" s="17" t="s">
        <v>171</v>
      </c>
      <c r="E4" s="17" t="s">
        <v>91</v>
      </c>
      <c r="F4" s="17" t="s">
        <v>73</v>
      </c>
      <c r="G4" s="17">
        <v>72</v>
      </c>
      <c r="H4" s="17">
        <v>89</v>
      </c>
      <c r="I4" s="16">
        <v>8</v>
      </c>
      <c r="J4" s="16" t="s">
        <v>656</v>
      </c>
      <c r="K4" s="16" t="s">
        <v>45</v>
      </c>
      <c r="L4">
        <v>1</v>
      </c>
      <c r="M4" s="3">
        <v>27</v>
      </c>
      <c r="N4">
        <v>19</v>
      </c>
      <c r="O4">
        <v>5</v>
      </c>
      <c r="P4">
        <v>2</v>
      </c>
      <c r="Q4">
        <v>1</v>
      </c>
      <c r="R4">
        <v>2</v>
      </c>
      <c r="S4" s="3">
        <v>7</v>
      </c>
      <c r="T4" s="3">
        <v>3</v>
      </c>
      <c r="U4" s="9" t="s">
        <v>122</v>
      </c>
      <c r="V4" s="3">
        <f t="shared" si="0"/>
        <v>1</v>
      </c>
    </row>
    <row r="5" spans="1:43" x14ac:dyDescent="0.2">
      <c r="A5" s="5">
        <v>16</v>
      </c>
      <c r="B5" s="14">
        <v>45914</v>
      </c>
      <c r="C5" s="37" t="s">
        <v>642</v>
      </c>
      <c r="D5" s="17" t="s">
        <v>171</v>
      </c>
      <c r="E5" s="17" t="s">
        <v>91</v>
      </c>
      <c r="F5" s="17" t="s">
        <v>73</v>
      </c>
      <c r="G5" s="17">
        <v>72</v>
      </c>
      <c r="H5" s="17">
        <v>89</v>
      </c>
      <c r="I5" s="16">
        <v>9</v>
      </c>
      <c r="J5" s="16" t="s">
        <v>657</v>
      </c>
      <c r="K5" s="16" t="s">
        <v>645</v>
      </c>
      <c r="M5" s="3">
        <v>3</v>
      </c>
      <c r="N5">
        <v>0</v>
      </c>
      <c r="O5">
        <v>0</v>
      </c>
      <c r="P5">
        <v>0</v>
      </c>
      <c r="Q5">
        <v>0</v>
      </c>
      <c r="R5">
        <v>0</v>
      </c>
      <c r="S5" s="3">
        <v>0</v>
      </c>
      <c r="T5" s="3">
        <v>1</v>
      </c>
      <c r="U5" s="9" t="s">
        <v>122</v>
      </c>
      <c r="V5" s="3">
        <f t="shared" si="0"/>
        <v>1</v>
      </c>
    </row>
    <row r="6" spans="1:43" x14ac:dyDescent="0.2">
      <c r="A6" s="5">
        <v>16</v>
      </c>
      <c r="B6" s="14">
        <v>45914</v>
      </c>
      <c r="C6" s="37" t="s">
        <v>642</v>
      </c>
      <c r="D6" s="17" t="s">
        <v>171</v>
      </c>
      <c r="E6" s="17" t="s">
        <v>91</v>
      </c>
      <c r="F6" s="17" t="s">
        <v>73</v>
      </c>
      <c r="G6" s="17">
        <v>72</v>
      </c>
      <c r="H6" s="17">
        <v>89</v>
      </c>
      <c r="I6" s="16">
        <v>10</v>
      </c>
      <c r="J6" s="16" t="s">
        <v>658</v>
      </c>
      <c r="K6" s="16" t="s">
        <v>646</v>
      </c>
      <c r="L6">
        <v>1</v>
      </c>
      <c r="M6" s="3">
        <v>24</v>
      </c>
      <c r="N6">
        <v>11</v>
      </c>
      <c r="O6">
        <v>3</v>
      </c>
      <c r="P6">
        <v>1</v>
      </c>
      <c r="Q6">
        <v>2</v>
      </c>
      <c r="R6">
        <v>0</v>
      </c>
      <c r="S6" s="3">
        <v>4</v>
      </c>
      <c r="T6" s="3">
        <v>2</v>
      </c>
      <c r="U6" s="9" t="s">
        <v>122</v>
      </c>
      <c r="V6" s="3">
        <f t="shared" si="0"/>
        <v>1</v>
      </c>
    </row>
    <row r="7" spans="1:43" x14ac:dyDescent="0.2">
      <c r="A7" s="5">
        <v>16</v>
      </c>
      <c r="B7" s="14">
        <v>45914</v>
      </c>
      <c r="C7" s="37" t="s">
        <v>642</v>
      </c>
      <c r="D7" s="17" t="s">
        <v>171</v>
      </c>
      <c r="E7" s="17" t="s">
        <v>91</v>
      </c>
      <c r="F7" s="17" t="s">
        <v>73</v>
      </c>
      <c r="G7" s="17">
        <v>72</v>
      </c>
      <c r="H7" s="17">
        <v>89</v>
      </c>
      <c r="I7" s="16">
        <v>11</v>
      </c>
      <c r="J7" s="16" t="s">
        <v>659</v>
      </c>
      <c r="K7" s="16" t="s">
        <v>647</v>
      </c>
      <c r="M7" s="3">
        <v>7</v>
      </c>
      <c r="N7">
        <v>7</v>
      </c>
      <c r="O7">
        <v>3</v>
      </c>
      <c r="P7">
        <v>0</v>
      </c>
      <c r="Q7">
        <v>2</v>
      </c>
      <c r="R7">
        <v>1</v>
      </c>
      <c r="S7" s="3">
        <v>1</v>
      </c>
      <c r="T7" s="3">
        <v>0</v>
      </c>
      <c r="U7" s="9" t="s">
        <v>122</v>
      </c>
      <c r="V7" s="3">
        <f t="shared" si="0"/>
        <v>1</v>
      </c>
    </row>
    <row r="8" spans="1:43" x14ac:dyDescent="0.2">
      <c r="A8" s="5">
        <v>16</v>
      </c>
      <c r="B8" s="14">
        <v>45914</v>
      </c>
      <c r="C8" s="37" t="s">
        <v>642</v>
      </c>
      <c r="D8" s="17" t="s">
        <v>171</v>
      </c>
      <c r="E8" s="17" t="s">
        <v>91</v>
      </c>
      <c r="F8" s="17" t="s">
        <v>73</v>
      </c>
      <c r="G8" s="17">
        <v>72</v>
      </c>
      <c r="H8" s="17">
        <v>89</v>
      </c>
      <c r="I8" s="16">
        <v>12</v>
      </c>
      <c r="J8" s="16" t="s">
        <v>180</v>
      </c>
      <c r="K8" s="16" t="s">
        <v>648</v>
      </c>
      <c r="L8">
        <v>1</v>
      </c>
      <c r="M8" s="3">
        <v>29</v>
      </c>
      <c r="N8">
        <v>16</v>
      </c>
      <c r="O8">
        <v>6</v>
      </c>
      <c r="P8">
        <v>1</v>
      </c>
      <c r="Q8">
        <v>5</v>
      </c>
      <c r="R8">
        <v>0</v>
      </c>
      <c r="S8" s="3">
        <v>3</v>
      </c>
      <c r="T8" s="3">
        <v>2</v>
      </c>
      <c r="U8" s="9" t="s">
        <v>122</v>
      </c>
      <c r="V8" s="3">
        <f t="shared" si="0"/>
        <v>1</v>
      </c>
    </row>
    <row r="9" spans="1:43" x14ac:dyDescent="0.2">
      <c r="A9" s="5">
        <v>16</v>
      </c>
      <c r="B9" s="14">
        <v>45914</v>
      </c>
      <c r="C9" s="37" t="s">
        <v>642</v>
      </c>
      <c r="D9" s="17" t="s">
        <v>171</v>
      </c>
      <c r="E9" s="17" t="s">
        <v>91</v>
      </c>
      <c r="F9" s="17" t="s">
        <v>73</v>
      </c>
      <c r="G9" s="17">
        <v>72</v>
      </c>
      <c r="H9" s="17">
        <v>89</v>
      </c>
      <c r="I9" s="16">
        <v>13</v>
      </c>
      <c r="J9" s="16" t="s">
        <v>660</v>
      </c>
      <c r="K9" s="16" t="s">
        <v>7</v>
      </c>
      <c r="M9" s="3">
        <v>17</v>
      </c>
      <c r="N9">
        <v>5</v>
      </c>
      <c r="O9">
        <v>2</v>
      </c>
      <c r="P9">
        <v>1</v>
      </c>
      <c r="Q9">
        <v>1</v>
      </c>
      <c r="R9">
        <v>0</v>
      </c>
      <c r="S9" s="3">
        <v>0</v>
      </c>
      <c r="T9" s="3">
        <v>0</v>
      </c>
      <c r="U9" s="9" t="s">
        <v>122</v>
      </c>
      <c r="V9" s="3">
        <f t="shared" si="0"/>
        <v>1</v>
      </c>
    </row>
    <row r="10" spans="1:43" x14ac:dyDescent="0.2">
      <c r="A10" s="5">
        <v>16</v>
      </c>
      <c r="B10" s="14">
        <v>45914</v>
      </c>
      <c r="C10" s="37" t="s">
        <v>642</v>
      </c>
      <c r="D10" s="17" t="s">
        <v>171</v>
      </c>
      <c r="E10" s="17" t="s">
        <v>91</v>
      </c>
      <c r="F10" s="17" t="s">
        <v>73</v>
      </c>
      <c r="G10" s="17">
        <v>72</v>
      </c>
      <c r="H10" s="17">
        <v>89</v>
      </c>
      <c r="I10" s="16">
        <v>14</v>
      </c>
      <c r="J10" s="16" t="s">
        <v>661</v>
      </c>
      <c r="K10" s="16" t="s">
        <v>649</v>
      </c>
      <c r="M10" s="3">
        <v>11</v>
      </c>
      <c r="N10">
        <v>0</v>
      </c>
      <c r="O10">
        <v>0</v>
      </c>
      <c r="P10">
        <v>0</v>
      </c>
      <c r="Q10">
        <v>0</v>
      </c>
      <c r="R10">
        <v>0</v>
      </c>
      <c r="S10" s="3">
        <v>0</v>
      </c>
      <c r="T10" s="3">
        <v>0</v>
      </c>
      <c r="U10" s="9" t="s">
        <v>122</v>
      </c>
      <c r="V10" s="3">
        <f t="shared" si="0"/>
        <v>1</v>
      </c>
    </row>
    <row r="11" spans="1:43" x14ac:dyDescent="0.2">
      <c r="A11" s="5">
        <v>16</v>
      </c>
      <c r="B11" s="14">
        <v>45914</v>
      </c>
      <c r="C11" s="37" t="s">
        <v>642</v>
      </c>
      <c r="D11" s="17" t="s">
        <v>171</v>
      </c>
      <c r="E11" s="17" t="s">
        <v>91</v>
      </c>
      <c r="F11" s="17" t="s">
        <v>73</v>
      </c>
      <c r="G11" s="17">
        <v>72</v>
      </c>
      <c r="H11" s="17">
        <v>89</v>
      </c>
      <c r="I11" s="16">
        <v>15</v>
      </c>
      <c r="J11" s="16" t="s">
        <v>662</v>
      </c>
      <c r="K11" s="16" t="s">
        <v>650</v>
      </c>
      <c r="L11">
        <v>1</v>
      </c>
      <c r="M11" s="3">
        <v>23</v>
      </c>
      <c r="N11">
        <v>9</v>
      </c>
      <c r="O11">
        <v>3</v>
      </c>
      <c r="P11">
        <v>0</v>
      </c>
      <c r="Q11">
        <v>2</v>
      </c>
      <c r="R11">
        <v>1</v>
      </c>
      <c r="S11" s="3">
        <v>3</v>
      </c>
      <c r="T11" s="3">
        <v>1</v>
      </c>
      <c r="U11" s="9" t="s">
        <v>122</v>
      </c>
      <c r="V11" s="3">
        <f t="shared" si="0"/>
        <v>1</v>
      </c>
    </row>
    <row r="12" spans="1:43" x14ac:dyDescent="0.2">
      <c r="A12" s="5">
        <v>16</v>
      </c>
      <c r="B12" s="14">
        <v>45914</v>
      </c>
      <c r="C12" s="37" t="s">
        <v>642</v>
      </c>
      <c r="D12" s="17" t="s">
        <v>171</v>
      </c>
      <c r="E12" s="17" t="s">
        <v>91</v>
      </c>
      <c r="F12" s="17" t="s">
        <v>73</v>
      </c>
      <c r="G12" s="17">
        <v>72</v>
      </c>
      <c r="H12" s="17">
        <v>89</v>
      </c>
      <c r="I12" s="16">
        <v>16</v>
      </c>
      <c r="J12" s="16" t="s">
        <v>663</v>
      </c>
      <c r="K12" s="16" t="s">
        <v>651</v>
      </c>
      <c r="L12">
        <v>1</v>
      </c>
      <c r="M12" s="3">
        <v>23</v>
      </c>
      <c r="N12">
        <v>3</v>
      </c>
      <c r="O12">
        <v>1</v>
      </c>
      <c r="P12">
        <v>0</v>
      </c>
      <c r="Q12">
        <v>1</v>
      </c>
      <c r="R12">
        <v>0</v>
      </c>
      <c r="S12" s="3">
        <v>1</v>
      </c>
      <c r="T12" s="3">
        <v>1</v>
      </c>
      <c r="U12" s="9" t="s">
        <v>122</v>
      </c>
      <c r="V12" s="3">
        <f t="shared" si="0"/>
        <v>1</v>
      </c>
    </row>
    <row r="13" spans="1:43" x14ac:dyDescent="0.2">
      <c r="A13" s="5">
        <v>16</v>
      </c>
      <c r="B13" s="14">
        <v>45914</v>
      </c>
      <c r="C13" s="37" t="s">
        <v>171</v>
      </c>
      <c r="D13" s="17" t="s">
        <v>642</v>
      </c>
      <c r="E13" s="17" t="s">
        <v>90</v>
      </c>
      <c r="F13" s="17" t="s">
        <v>72</v>
      </c>
      <c r="G13" s="17">
        <v>89</v>
      </c>
      <c r="H13" s="17">
        <v>72</v>
      </c>
      <c r="I13" s="16">
        <v>5</v>
      </c>
      <c r="J13" s="16" t="s">
        <v>664</v>
      </c>
      <c r="K13" s="16" t="s">
        <v>14</v>
      </c>
      <c r="M13" s="3">
        <v>18</v>
      </c>
      <c r="N13">
        <v>12</v>
      </c>
      <c r="O13">
        <v>4</v>
      </c>
      <c r="P13">
        <v>1</v>
      </c>
      <c r="Q13">
        <v>3</v>
      </c>
      <c r="R13">
        <v>0</v>
      </c>
      <c r="S13" s="3">
        <v>3</v>
      </c>
      <c r="T13" s="3">
        <v>2</v>
      </c>
      <c r="U13" s="9" t="s">
        <v>122</v>
      </c>
      <c r="V13" s="3">
        <f t="shared" si="0"/>
        <v>1</v>
      </c>
    </row>
    <row r="14" spans="1:43" x14ac:dyDescent="0.2">
      <c r="A14" s="5">
        <v>16</v>
      </c>
      <c r="B14" s="14">
        <v>45914</v>
      </c>
      <c r="C14" s="37" t="s">
        <v>171</v>
      </c>
      <c r="D14" s="17" t="s">
        <v>642</v>
      </c>
      <c r="E14" s="17" t="s">
        <v>90</v>
      </c>
      <c r="F14" s="17" t="s">
        <v>72</v>
      </c>
      <c r="G14" s="17">
        <v>89</v>
      </c>
      <c r="H14" s="17">
        <v>72</v>
      </c>
      <c r="I14" s="16">
        <v>6</v>
      </c>
      <c r="J14" s="16" t="s">
        <v>21</v>
      </c>
      <c r="K14" s="16" t="s">
        <v>0</v>
      </c>
      <c r="M14" s="3">
        <v>22</v>
      </c>
      <c r="N14">
        <v>4</v>
      </c>
      <c r="O14">
        <v>2</v>
      </c>
      <c r="P14">
        <v>0</v>
      </c>
      <c r="Q14">
        <v>2</v>
      </c>
      <c r="R14">
        <v>0</v>
      </c>
      <c r="S14" s="3">
        <v>0</v>
      </c>
      <c r="T14" s="3">
        <v>3</v>
      </c>
      <c r="U14" s="9" t="s">
        <v>122</v>
      </c>
      <c r="V14" s="3">
        <f t="shared" si="0"/>
        <v>1</v>
      </c>
    </row>
    <row r="15" spans="1:43" x14ac:dyDescent="0.2">
      <c r="A15" s="5">
        <v>16</v>
      </c>
      <c r="B15" s="14">
        <v>45914</v>
      </c>
      <c r="C15" s="37" t="s">
        <v>171</v>
      </c>
      <c r="D15" s="17" t="s">
        <v>642</v>
      </c>
      <c r="E15" s="17" t="s">
        <v>90</v>
      </c>
      <c r="F15" s="17" t="s">
        <v>72</v>
      </c>
      <c r="G15" s="17">
        <v>89</v>
      </c>
      <c r="H15" s="17">
        <v>72</v>
      </c>
      <c r="I15" s="16">
        <v>7</v>
      </c>
      <c r="J15" s="16" t="s">
        <v>665</v>
      </c>
      <c r="K15" s="16" t="s">
        <v>42</v>
      </c>
      <c r="L15">
        <v>1</v>
      </c>
      <c r="M15" s="3">
        <v>17</v>
      </c>
      <c r="N15">
        <v>14</v>
      </c>
      <c r="O15">
        <v>5</v>
      </c>
      <c r="P15">
        <v>0</v>
      </c>
      <c r="Q15">
        <v>5</v>
      </c>
      <c r="R15">
        <v>0</v>
      </c>
      <c r="S15" s="3">
        <v>4</v>
      </c>
      <c r="T15" s="3">
        <v>3</v>
      </c>
      <c r="U15" s="9" t="s">
        <v>122</v>
      </c>
      <c r="V15" s="3">
        <f t="shared" si="0"/>
        <v>1</v>
      </c>
    </row>
    <row r="16" spans="1:43" x14ac:dyDescent="0.2">
      <c r="A16" s="5">
        <v>16</v>
      </c>
      <c r="B16" s="14">
        <v>45914</v>
      </c>
      <c r="C16" s="37" t="s">
        <v>171</v>
      </c>
      <c r="D16" s="17" t="s">
        <v>642</v>
      </c>
      <c r="E16" s="17" t="s">
        <v>90</v>
      </c>
      <c r="F16" s="17" t="s">
        <v>72</v>
      </c>
      <c r="G16" s="17">
        <v>89</v>
      </c>
      <c r="H16" s="17">
        <v>72</v>
      </c>
      <c r="I16" s="16">
        <v>8</v>
      </c>
      <c r="J16" s="16" t="s">
        <v>666</v>
      </c>
      <c r="K16" s="16" t="s">
        <v>142</v>
      </c>
      <c r="M16" s="3">
        <v>11</v>
      </c>
      <c r="N16">
        <v>6</v>
      </c>
      <c r="O16">
        <v>3</v>
      </c>
      <c r="P16">
        <v>0</v>
      </c>
      <c r="Q16">
        <v>3</v>
      </c>
      <c r="R16">
        <v>0</v>
      </c>
      <c r="S16" s="3">
        <v>0</v>
      </c>
      <c r="T16" s="3">
        <v>3</v>
      </c>
      <c r="U16" s="9" t="s">
        <v>122</v>
      </c>
      <c r="V16" s="3">
        <f t="shared" si="0"/>
        <v>1</v>
      </c>
    </row>
    <row r="17" spans="1:22" x14ac:dyDescent="0.2">
      <c r="A17" s="5">
        <v>16</v>
      </c>
      <c r="B17" s="14">
        <v>45914</v>
      </c>
      <c r="C17" s="37" t="s">
        <v>171</v>
      </c>
      <c r="D17" s="17" t="s">
        <v>642</v>
      </c>
      <c r="E17" s="17" t="s">
        <v>90</v>
      </c>
      <c r="F17" s="17" t="s">
        <v>72</v>
      </c>
      <c r="G17" s="17">
        <v>89</v>
      </c>
      <c r="H17" s="17">
        <v>72</v>
      </c>
      <c r="I17" s="16">
        <v>10</v>
      </c>
      <c r="J17" s="16" t="s">
        <v>667</v>
      </c>
      <c r="K17" s="16" t="s">
        <v>652</v>
      </c>
      <c r="M17" s="3">
        <v>4</v>
      </c>
      <c r="N17">
        <v>0</v>
      </c>
      <c r="O17">
        <v>0</v>
      </c>
      <c r="P17">
        <v>0</v>
      </c>
      <c r="Q17">
        <v>0</v>
      </c>
      <c r="R17">
        <v>0</v>
      </c>
      <c r="S17" s="3">
        <v>0</v>
      </c>
      <c r="T17" s="3">
        <v>1</v>
      </c>
      <c r="U17" s="9" t="s">
        <v>122</v>
      </c>
      <c r="V17" s="3">
        <f t="shared" si="0"/>
        <v>1</v>
      </c>
    </row>
    <row r="18" spans="1:22" x14ac:dyDescent="0.2">
      <c r="A18" s="5">
        <v>16</v>
      </c>
      <c r="B18" s="14">
        <v>45914</v>
      </c>
      <c r="C18" s="37" t="s">
        <v>171</v>
      </c>
      <c r="D18" s="17" t="s">
        <v>642</v>
      </c>
      <c r="E18" s="17" t="s">
        <v>90</v>
      </c>
      <c r="F18" s="17" t="s">
        <v>72</v>
      </c>
      <c r="G18" s="17">
        <v>89</v>
      </c>
      <c r="H18" s="17">
        <v>72</v>
      </c>
      <c r="I18" s="16">
        <v>11</v>
      </c>
      <c r="J18" s="16" t="s">
        <v>668</v>
      </c>
      <c r="K18" s="16" t="s">
        <v>75</v>
      </c>
      <c r="L18">
        <v>1</v>
      </c>
      <c r="M18" s="3">
        <v>18</v>
      </c>
      <c r="N18">
        <v>8</v>
      </c>
      <c r="O18">
        <v>3</v>
      </c>
      <c r="P18">
        <v>1</v>
      </c>
      <c r="Q18">
        <v>2</v>
      </c>
      <c r="R18">
        <v>0</v>
      </c>
      <c r="S18" s="3">
        <v>1</v>
      </c>
      <c r="T18" s="3">
        <v>4</v>
      </c>
      <c r="U18" s="9" t="s">
        <v>122</v>
      </c>
      <c r="V18" s="3">
        <f t="shared" si="0"/>
        <v>1</v>
      </c>
    </row>
    <row r="19" spans="1:22" x14ac:dyDescent="0.2">
      <c r="A19" s="5">
        <v>16</v>
      </c>
      <c r="B19" s="14">
        <v>45914</v>
      </c>
      <c r="C19" s="37" t="s">
        <v>171</v>
      </c>
      <c r="D19" s="17" t="s">
        <v>642</v>
      </c>
      <c r="E19" s="17" t="s">
        <v>90</v>
      </c>
      <c r="F19" s="17" t="s">
        <v>72</v>
      </c>
      <c r="G19" s="17">
        <v>89</v>
      </c>
      <c r="H19" s="17">
        <v>72</v>
      </c>
      <c r="I19" s="16">
        <v>12</v>
      </c>
      <c r="J19" s="16" t="s">
        <v>669</v>
      </c>
      <c r="K19" s="16" t="s">
        <v>22</v>
      </c>
      <c r="L19">
        <v>1</v>
      </c>
      <c r="M19" s="3">
        <v>19</v>
      </c>
      <c r="N19">
        <v>10</v>
      </c>
      <c r="O19">
        <v>5</v>
      </c>
      <c r="P19">
        <v>0</v>
      </c>
      <c r="Q19">
        <v>3</v>
      </c>
      <c r="R19">
        <v>2</v>
      </c>
      <c r="S19" s="3">
        <v>0</v>
      </c>
      <c r="T19" s="3">
        <v>2</v>
      </c>
      <c r="U19" s="9" t="s">
        <v>122</v>
      </c>
      <c r="V19" s="3">
        <f t="shared" si="0"/>
        <v>1</v>
      </c>
    </row>
    <row r="20" spans="1:22" x14ac:dyDescent="0.2">
      <c r="A20" s="5">
        <v>16</v>
      </c>
      <c r="B20" s="14">
        <v>45914</v>
      </c>
      <c r="C20" s="37" t="s">
        <v>171</v>
      </c>
      <c r="D20" s="17" t="s">
        <v>642</v>
      </c>
      <c r="E20" s="17" t="s">
        <v>90</v>
      </c>
      <c r="F20" s="17" t="s">
        <v>72</v>
      </c>
      <c r="G20" s="17">
        <v>89</v>
      </c>
      <c r="H20" s="17">
        <v>72</v>
      </c>
      <c r="I20" s="16" t="s">
        <v>224</v>
      </c>
      <c r="J20" s="16" t="s">
        <v>670</v>
      </c>
      <c r="K20" s="17" t="s">
        <v>653</v>
      </c>
      <c r="M20" s="3">
        <v>24</v>
      </c>
      <c r="N20">
        <v>11</v>
      </c>
      <c r="O20">
        <v>5</v>
      </c>
      <c r="P20">
        <v>1</v>
      </c>
      <c r="Q20">
        <v>4</v>
      </c>
      <c r="R20">
        <v>0</v>
      </c>
      <c r="S20" s="3">
        <v>0</v>
      </c>
      <c r="T20" s="3">
        <v>2</v>
      </c>
      <c r="U20" s="9" t="s">
        <v>122</v>
      </c>
      <c r="V20" s="3">
        <f t="shared" si="0"/>
        <v>1</v>
      </c>
    </row>
    <row r="21" spans="1:22" x14ac:dyDescent="0.2">
      <c r="A21" s="5">
        <v>16</v>
      </c>
      <c r="B21" s="14">
        <v>45914</v>
      </c>
      <c r="C21" s="37" t="s">
        <v>171</v>
      </c>
      <c r="D21" s="17" t="s">
        <v>642</v>
      </c>
      <c r="E21" s="17" t="s">
        <v>90</v>
      </c>
      <c r="F21" s="17" t="s">
        <v>72</v>
      </c>
      <c r="G21" s="17">
        <v>89</v>
      </c>
      <c r="H21" s="17">
        <v>72</v>
      </c>
      <c r="I21" s="16">
        <v>21</v>
      </c>
      <c r="J21" s="16" t="s">
        <v>671</v>
      </c>
      <c r="K21" s="16" t="s">
        <v>52</v>
      </c>
      <c r="L21">
        <v>1</v>
      </c>
      <c r="M21" s="3">
        <v>28</v>
      </c>
      <c r="N21">
        <v>15</v>
      </c>
      <c r="O21">
        <v>5</v>
      </c>
      <c r="P21">
        <v>2</v>
      </c>
      <c r="Q21">
        <v>2</v>
      </c>
      <c r="R21">
        <v>1</v>
      </c>
      <c r="S21" s="3">
        <v>3</v>
      </c>
      <c r="T21" s="3">
        <v>3</v>
      </c>
      <c r="U21" s="9" t="s">
        <v>122</v>
      </c>
      <c r="V21" s="3">
        <f t="shared" si="0"/>
        <v>1</v>
      </c>
    </row>
    <row r="22" spans="1:22" x14ac:dyDescent="0.2">
      <c r="A22" s="5">
        <v>16</v>
      </c>
      <c r="B22" s="14">
        <v>45914</v>
      </c>
      <c r="C22" s="37" t="s">
        <v>171</v>
      </c>
      <c r="D22" s="17" t="s">
        <v>642</v>
      </c>
      <c r="E22" s="17" t="s">
        <v>90</v>
      </c>
      <c r="F22" s="17" t="s">
        <v>72</v>
      </c>
      <c r="G22" s="17">
        <v>89</v>
      </c>
      <c r="H22" s="17">
        <v>72</v>
      </c>
      <c r="I22" s="16">
        <v>22</v>
      </c>
      <c r="J22" s="16" t="s">
        <v>672</v>
      </c>
      <c r="K22" s="16" t="s">
        <v>164</v>
      </c>
      <c r="L22">
        <v>1</v>
      </c>
      <c r="M22" s="3">
        <v>30</v>
      </c>
      <c r="N22">
        <v>4</v>
      </c>
      <c r="O22">
        <v>2</v>
      </c>
      <c r="P22">
        <v>0</v>
      </c>
      <c r="Q22">
        <v>2</v>
      </c>
      <c r="R22">
        <v>0</v>
      </c>
      <c r="S22" s="3">
        <v>0</v>
      </c>
      <c r="T22" s="3">
        <v>3</v>
      </c>
      <c r="U22" s="9" t="s">
        <v>122</v>
      </c>
      <c r="V22" s="3">
        <f t="shared" si="0"/>
        <v>1</v>
      </c>
    </row>
    <row r="23" spans="1:22" x14ac:dyDescent="0.2">
      <c r="A23" s="5">
        <v>16</v>
      </c>
      <c r="B23" s="14">
        <v>45914</v>
      </c>
      <c r="C23" s="37" t="s">
        <v>171</v>
      </c>
      <c r="D23" s="17" t="s">
        <v>642</v>
      </c>
      <c r="E23" s="17" t="s">
        <v>90</v>
      </c>
      <c r="F23" s="17" t="s">
        <v>72</v>
      </c>
      <c r="G23" s="17">
        <v>89</v>
      </c>
      <c r="H23" s="17">
        <v>72</v>
      </c>
      <c r="I23" s="16">
        <v>24</v>
      </c>
      <c r="J23" s="16" t="s">
        <v>643</v>
      </c>
      <c r="K23" s="16" t="s">
        <v>54</v>
      </c>
      <c r="M23" s="3">
        <v>9</v>
      </c>
      <c r="N23">
        <v>5</v>
      </c>
      <c r="O23">
        <v>2</v>
      </c>
      <c r="P23">
        <v>1</v>
      </c>
      <c r="Q23">
        <v>1</v>
      </c>
      <c r="R23">
        <v>0</v>
      </c>
      <c r="S23" s="3">
        <v>0</v>
      </c>
      <c r="T23" s="3">
        <v>2</v>
      </c>
      <c r="U23" s="9" t="s">
        <v>122</v>
      </c>
      <c r="V23" s="3">
        <f t="shared" si="0"/>
        <v>1</v>
      </c>
    </row>
    <row r="24" spans="1:22" x14ac:dyDescent="0.2">
      <c r="A24" s="5">
        <v>17</v>
      </c>
      <c r="B24" s="14">
        <v>45914</v>
      </c>
      <c r="C24" s="37" t="s">
        <v>175</v>
      </c>
      <c r="D24" s="17" t="s">
        <v>673</v>
      </c>
      <c r="E24" s="17" t="s">
        <v>91</v>
      </c>
      <c r="F24" s="17" t="s">
        <v>72</v>
      </c>
      <c r="G24" s="17">
        <v>118</v>
      </c>
      <c r="H24" s="17">
        <v>53</v>
      </c>
      <c r="I24" s="16">
        <v>4</v>
      </c>
      <c r="J24" s="16" t="s">
        <v>686</v>
      </c>
      <c r="K24" s="16" t="s">
        <v>22</v>
      </c>
      <c r="M24" s="3">
        <v>11</v>
      </c>
      <c r="N24">
        <v>11</v>
      </c>
      <c r="O24">
        <v>4</v>
      </c>
      <c r="P24">
        <v>2</v>
      </c>
      <c r="Q24">
        <v>2</v>
      </c>
      <c r="R24">
        <v>0</v>
      </c>
      <c r="S24" s="3">
        <v>1</v>
      </c>
      <c r="T24" s="3">
        <v>3</v>
      </c>
      <c r="U24" s="9" t="s">
        <v>122</v>
      </c>
      <c r="V24" s="3">
        <f t="shared" si="0"/>
        <v>1</v>
      </c>
    </row>
    <row r="25" spans="1:22" x14ac:dyDescent="0.2">
      <c r="A25" s="5">
        <v>17</v>
      </c>
      <c r="B25" s="14">
        <v>45914</v>
      </c>
      <c r="C25" s="37" t="s">
        <v>175</v>
      </c>
      <c r="D25" s="17" t="s">
        <v>673</v>
      </c>
      <c r="E25" s="17" t="s">
        <v>91</v>
      </c>
      <c r="F25" s="17" t="s">
        <v>72</v>
      </c>
      <c r="G25" s="17">
        <v>118</v>
      </c>
      <c r="H25" s="17">
        <v>53</v>
      </c>
      <c r="I25" s="16">
        <v>5</v>
      </c>
      <c r="J25" s="16" t="s">
        <v>687</v>
      </c>
      <c r="K25" s="16" t="s">
        <v>676</v>
      </c>
      <c r="L25">
        <v>1</v>
      </c>
      <c r="M25" s="3">
        <v>25</v>
      </c>
      <c r="N25">
        <v>15</v>
      </c>
      <c r="O25">
        <v>5</v>
      </c>
      <c r="P25">
        <v>0</v>
      </c>
      <c r="Q25">
        <v>5</v>
      </c>
      <c r="R25">
        <v>0</v>
      </c>
      <c r="S25" s="3">
        <v>5</v>
      </c>
      <c r="T25" s="3">
        <v>0</v>
      </c>
      <c r="U25" s="9" t="s">
        <v>122</v>
      </c>
      <c r="V25" s="3">
        <f t="shared" si="0"/>
        <v>1</v>
      </c>
    </row>
    <row r="26" spans="1:22" x14ac:dyDescent="0.2">
      <c r="A26" s="5">
        <v>17</v>
      </c>
      <c r="B26" s="14">
        <v>45914</v>
      </c>
      <c r="C26" s="37" t="s">
        <v>175</v>
      </c>
      <c r="D26" s="17" t="s">
        <v>673</v>
      </c>
      <c r="E26" s="17" t="s">
        <v>91</v>
      </c>
      <c r="F26" s="17" t="s">
        <v>72</v>
      </c>
      <c r="G26" s="17">
        <v>118</v>
      </c>
      <c r="H26" s="17">
        <v>53</v>
      </c>
      <c r="I26" s="16">
        <v>6</v>
      </c>
      <c r="J26" s="16" t="s">
        <v>1153</v>
      </c>
      <c r="K26" s="16" t="s">
        <v>169</v>
      </c>
      <c r="M26" s="3">
        <v>6</v>
      </c>
      <c r="N26">
        <v>3</v>
      </c>
      <c r="O26">
        <v>1</v>
      </c>
      <c r="P26">
        <v>1</v>
      </c>
      <c r="Q26">
        <v>0</v>
      </c>
      <c r="R26">
        <v>0</v>
      </c>
      <c r="S26" s="3">
        <v>0</v>
      </c>
      <c r="T26" s="3">
        <v>1</v>
      </c>
      <c r="U26" s="9" t="s">
        <v>122</v>
      </c>
      <c r="V26" s="3">
        <f t="shared" si="0"/>
        <v>1</v>
      </c>
    </row>
    <row r="27" spans="1:22" x14ac:dyDescent="0.2">
      <c r="A27" s="5">
        <v>17</v>
      </c>
      <c r="B27" s="14">
        <v>45914</v>
      </c>
      <c r="C27" s="37" t="s">
        <v>175</v>
      </c>
      <c r="D27" s="17" t="s">
        <v>673</v>
      </c>
      <c r="E27" s="17" t="s">
        <v>91</v>
      </c>
      <c r="F27" s="17" t="s">
        <v>72</v>
      </c>
      <c r="G27" s="17">
        <v>118</v>
      </c>
      <c r="H27" s="17">
        <v>53</v>
      </c>
      <c r="I27" s="16">
        <v>7</v>
      </c>
      <c r="J27" s="16" t="s">
        <v>688</v>
      </c>
      <c r="K27" s="16" t="s">
        <v>677</v>
      </c>
      <c r="M27" s="3">
        <v>20</v>
      </c>
      <c r="N27">
        <v>6</v>
      </c>
      <c r="O27">
        <v>2</v>
      </c>
      <c r="P27">
        <v>0</v>
      </c>
      <c r="Q27">
        <v>2</v>
      </c>
      <c r="R27">
        <v>0</v>
      </c>
      <c r="S27" s="3">
        <v>2</v>
      </c>
      <c r="T27" s="3">
        <v>3</v>
      </c>
      <c r="U27" s="9" t="s">
        <v>122</v>
      </c>
      <c r="V27" s="3">
        <f t="shared" si="0"/>
        <v>1</v>
      </c>
    </row>
    <row r="28" spans="1:22" x14ac:dyDescent="0.2">
      <c r="A28" s="5">
        <v>17</v>
      </c>
      <c r="B28" s="14">
        <v>45914</v>
      </c>
      <c r="C28" s="37" t="s">
        <v>175</v>
      </c>
      <c r="D28" s="17" t="s">
        <v>673</v>
      </c>
      <c r="E28" s="17" t="s">
        <v>91</v>
      </c>
      <c r="F28" s="17" t="s">
        <v>72</v>
      </c>
      <c r="G28" s="17">
        <v>118</v>
      </c>
      <c r="H28" s="17">
        <v>53</v>
      </c>
      <c r="I28" s="16">
        <v>8</v>
      </c>
      <c r="J28" s="16" t="s">
        <v>689</v>
      </c>
      <c r="K28" s="16" t="s">
        <v>678</v>
      </c>
      <c r="L28">
        <v>1</v>
      </c>
      <c r="M28" s="3">
        <v>18</v>
      </c>
      <c r="N28">
        <v>13</v>
      </c>
      <c r="O28">
        <v>5</v>
      </c>
      <c r="P28">
        <v>0</v>
      </c>
      <c r="Q28">
        <v>5</v>
      </c>
      <c r="R28">
        <v>0</v>
      </c>
      <c r="S28" s="3">
        <v>3</v>
      </c>
      <c r="T28" s="3">
        <v>5</v>
      </c>
      <c r="U28" s="9" t="s">
        <v>122</v>
      </c>
      <c r="V28" s="3">
        <f t="shared" si="0"/>
        <v>1</v>
      </c>
    </row>
    <row r="29" spans="1:22" x14ac:dyDescent="0.2">
      <c r="A29" s="5">
        <v>17</v>
      </c>
      <c r="B29" s="14">
        <v>45914</v>
      </c>
      <c r="C29" s="37" t="s">
        <v>175</v>
      </c>
      <c r="D29" s="17" t="s">
        <v>673</v>
      </c>
      <c r="E29" s="17" t="s">
        <v>91</v>
      </c>
      <c r="F29" s="17" t="s">
        <v>72</v>
      </c>
      <c r="G29" s="17">
        <v>118</v>
      </c>
      <c r="H29" s="17">
        <v>53</v>
      </c>
      <c r="I29" s="16">
        <v>9</v>
      </c>
      <c r="J29" s="16" t="s">
        <v>196</v>
      </c>
      <c r="K29" s="16" t="s">
        <v>679</v>
      </c>
      <c r="M29" s="3">
        <v>20</v>
      </c>
      <c r="N29">
        <v>20</v>
      </c>
      <c r="O29">
        <v>7</v>
      </c>
      <c r="P29">
        <v>1</v>
      </c>
      <c r="Q29">
        <v>6</v>
      </c>
      <c r="R29">
        <v>0</v>
      </c>
      <c r="S29" s="3">
        <v>5</v>
      </c>
      <c r="T29" s="3">
        <v>2</v>
      </c>
      <c r="U29" s="9" t="s">
        <v>122</v>
      </c>
      <c r="V29" s="3">
        <f t="shared" si="0"/>
        <v>1</v>
      </c>
    </row>
    <row r="30" spans="1:22" x14ac:dyDescent="0.2">
      <c r="A30" s="5">
        <v>17</v>
      </c>
      <c r="B30" s="14">
        <v>45914</v>
      </c>
      <c r="C30" s="37" t="s">
        <v>175</v>
      </c>
      <c r="D30" s="17" t="s">
        <v>673</v>
      </c>
      <c r="E30" s="17" t="s">
        <v>91</v>
      </c>
      <c r="F30" s="17" t="s">
        <v>72</v>
      </c>
      <c r="G30" s="17">
        <v>118</v>
      </c>
      <c r="H30" s="17">
        <v>53</v>
      </c>
      <c r="I30" s="16">
        <v>10</v>
      </c>
      <c r="J30" s="16" t="s">
        <v>690</v>
      </c>
      <c r="K30" s="16" t="s">
        <v>184</v>
      </c>
      <c r="M30" s="3">
        <v>8</v>
      </c>
      <c r="N30">
        <v>0</v>
      </c>
      <c r="O30">
        <v>0</v>
      </c>
      <c r="P30">
        <v>0</v>
      </c>
      <c r="Q30">
        <v>0</v>
      </c>
      <c r="R30">
        <v>0</v>
      </c>
      <c r="S30" s="3">
        <v>0</v>
      </c>
      <c r="T30" s="3">
        <v>2</v>
      </c>
      <c r="U30" s="9" t="s">
        <v>122</v>
      </c>
      <c r="V30" s="3">
        <f t="shared" si="0"/>
        <v>1</v>
      </c>
    </row>
    <row r="31" spans="1:22" x14ac:dyDescent="0.2">
      <c r="A31" s="5">
        <v>17</v>
      </c>
      <c r="B31" s="14">
        <v>45914</v>
      </c>
      <c r="C31" s="37" t="s">
        <v>175</v>
      </c>
      <c r="D31" s="17" t="s">
        <v>673</v>
      </c>
      <c r="E31" s="17" t="s">
        <v>91</v>
      </c>
      <c r="F31" s="17" t="s">
        <v>72</v>
      </c>
      <c r="G31" s="17">
        <v>118</v>
      </c>
      <c r="H31" s="17">
        <v>53</v>
      </c>
      <c r="I31" s="16">
        <v>11</v>
      </c>
      <c r="J31" s="16" t="s">
        <v>691</v>
      </c>
      <c r="K31" s="16" t="s">
        <v>13</v>
      </c>
      <c r="L31">
        <v>1</v>
      </c>
      <c r="M31" s="3">
        <v>31</v>
      </c>
      <c r="N31">
        <v>19</v>
      </c>
      <c r="O31">
        <v>7</v>
      </c>
      <c r="P31">
        <v>4</v>
      </c>
      <c r="Q31">
        <v>3</v>
      </c>
      <c r="R31">
        <v>0</v>
      </c>
      <c r="S31" s="3">
        <v>1</v>
      </c>
      <c r="T31" s="3">
        <v>2</v>
      </c>
      <c r="U31" s="9" t="s">
        <v>122</v>
      </c>
      <c r="V31" s="3">
        <f t="shared" si="0"/>
        <v>1</v>
      </c>
    </row>
    <row r="32" spans="1:22" x14ac:dyDescent="0.2">
      <c r="A32" s="5">
        <v>17</v>
      </c>
      <c r="B32" s="14">
        <v>45914</v>
      </c>
      <c r="C32" s="37" t="s">
        <v>175</v>
      </c>
      <c r="D32" s="17" t="s">
        <v>673</v>
      </c>
      <c r="E32" s="17" t="s">
        <v>91</v>
      </c>
      <c r="F32" s="17" t="s">
        <v>72</v>
      </c>
      <c r="G32" s="17">
        <v>118</v>
      </c>
      <c r="H32" s="17">
        <v>53</v>
      </c>
      <c r="I32" s="16">
        <v>12</v>
      </c>
      <c r="J32" s="16" t="s">
        <v>692</v>
      </c>
      <c r="K32" s="16" t="s">
        <v>211</v>
      </c>
      <c r="M32" s="3">
        <v>11</v>
      </c>
      <c r="N32">
        <v>2</v>
      </c>
      <c r="O32">
        <v>1</v>
      </c>
      <c r="P32">
        <v>0</v>
      </c>
      <c r="Q32">
        <v>1</v>
      </c>
      <c r="R32">
        <v>0</v>
      </c>
      <c r="S32" s="3">
        <v>0</v>
      </c>
      <c r="T32" s="3">
        <v>1</v>
      </c>
      <c r="U32" s="9" t="s">
        <v>122</v>
      </c>
      <c r="V32" s="3">
        <f t="shared" si="0"/>
        <v>1</v>
      </c>
    </row>
    <row r="33" spans="1:22" x14ac:dyDescent="0.2">
      <c r="A33" s="5">
        <v>17</v>
      </c>
      <c r="B33" s="14">
        <v>45914</v>
      </c>
      <c r="C33" s="37" t="s">
        <v>175</v>
      </c>
      <c r="D33" s="17" t="s">
        <v>673</v>
      </c>
      <c r="E33" s="17" t="s">
        <v>91</v>
      </c>
      <c r="F33" s="17" t="s">
        <v>72</v>
      </c>
      <c r="G33" s="17">
        <v>118</v>
      </c>
      <c r="H33" s="17">
        <v>53</v>
      </c>
      <c r="I33" s="16">
        <v>13</v>
      </c>
      <c r="J33" s="16" t="s">
        <v>693</v>
      </c>
      <c r="K33" s="16" t="s">
        <v>680</v>
      </c>
      <c r="L33">
        <v>1</v>
      </c>
      <c r="M33" s="3">
        <v>22</v>
      </c>
      <c r="N33">
        <v>19</v>
      </c>
      <c r="O33">
        <v>8</v>
      </c>
      <c r="P33">
        <v>2</v>
      </c>
      <c r="Q33">
        <v>6</v>
      </c>
      <c r="R33">
        <v>0</v>
      </c>
      <c r="S33" s="3">
        <v>1</v>
      </c>
      <c r="T33" s="3">
        <v>2</v>
      </c>
      <c r="U33" s="9" t="s">
        <v>122</v>
      </c>
      <c r="V33" s="3">
        <f t="shared" si="0"/>
        <v>1</v>
      </c>
    </row>
    <row r="34" spans="1:22" x14ac:dyDescent="0.2">
      <c r="A34" s="5">
        <v>17</v>
      </c>
      <c r="B34" s="14">
        <v>45914</v>
      </c>
      <c r="C34" s="37" t="s">
        <v>175</v>
      </c>
      <c r="D34" s="17" t="s">
        <v>673</v>
      </c>
      <c r="E34" s="17" t="s">
        <v>91</v>
      </c>
      <c r="F34" s="17" t="s">
        <v>72</v>
      </c>
      <c r="G34" s="17">
        <v>118</v>
      </c>
      <c r="H34" s="17">
        <v>53</v>
      </c>
      <c r="I34" s="16">
        <v>14</v>
      </c>
      <c r="J34" s="16" t="s">
        <v>694</v>
      </c>
      <c r="K34" s="16" t="s">
        <v>388</v>
      </c>
      <c r="M34" s="3">
        <v>1</v>
      </c>
      <c r="N34">
        <v>2</v>
      </c>
      <c r="O34">
        <v>1</v>
      </c>
      <c r="P34">
        <v>0</v>
      </c>
      <c r="Q34">
        <v>1</v>
      </c>
      <c r="R34">
        <v>0</v>
      </c>
      <c r="S34" s="3">
        <v>0</v>
      </c>
      <c r="T34" s="3">
        <v>1</v>
      </c>
      <c r="U34" s="9" t="s">
        <v>122</v>
      </c>
      <c r="V34" s="3">
        <f t="shared" si="0"/>
        <v>1</v>
      </c>
    </row>
    <row r="35" spans="1:22" x14ac:dyDescent="0.2">
      <c r="A35" s="5">
        <v>17</v>
      </c>
      <c r="B35" s="14">
        <v>45914</v>
      </c>
      <c r="C35" s="37" t="s">
        <v>175</v>
      </c>
      <c r="D35" s="17" t="s">
        <v>673</v>
      </c>
      <c r="E35" s="17" t="s">
        <v>91</v>
      </c>
      <c r="F35" s="17" t="s">
        <v>72</v>
      </c>
      <c r="G35" s="17">
        <v>118</v>
      </c>
      <c r="H35" s="17">
        <v>53</v>
      </c>
      <c r="I35" s="16">
        <v>15</v>
      </c>
      <c r="J35" s="16" t="s">
        <v>1154</v>
      </c>
      <c r="K35" s="16" t="s">
        <v>681</v>
      </c>
      <c r="L35">
        <v>1</v>
      </c>
      <c r="M35" s="3">
        <v>27</v>
      </c>
      <c r="N35">
        <v>8</v>
      </c>
      <c r="O35">
        <v>4</v>
      </c>
      <c r="P35">
        <v>0</v>
      </c>
      <c r="Q35">
        <v>4</v>
      </c>
      <c r="R35">
        <v>0</v>
      </c>
      <c r="S35" s="3">
        <v>0</v>
      </c>
      <c r="T35" s="3">
        <v>1</v>
      </c>
      <c r="U35" s="9" t="s">
        <v>122</v>
      </c>
      <c r="V35" s="3">
        <f t="shared" si="0"/>
        <v>1</v>
      </c>
    </row>
    <row r="36" spans="1:22" x14ac:dyDescent="0.2">
      <c r="A36" s="5">
        <v>17</v>
      </c>
      <c r="B36" s="14">
        <v>45914</v>
      </c>
      <c r="C36" s="37" t="s">
        <v>673</v>
      </c>
      <c r="D36" s="17" t="s">
        <v>175</v>
      </c>
      <c r="E36" s="17" t="s">
        <v>90</v>
      </c>
      <c r="F36" s="17" t="s">
        <v>73</v>
      </c>
      <c r="G36" s="17">
        <v>53</v>
      </c>
      <c r="H36" s="17">
        <v>118</v>
      </c>
      <c r="I36" s="16">
        <v>4</v>
      </c>
      <c r="J36" s="16" t="s">
        <v>190</v>
      </c>
      <c r="K36" s="16" t="s">
        <v>682</v>
      </c>
      <c r="L36">
        <v>1</v>
      </c>
      <c r="M36" s="3">
        <v>25</v>
      </c>
      <c r="N36">
        <v>10</v>
      </c>
      <c r="O36">
        <v>5</v>
      </c>
      <c r="P36">
        <v>0</v>
      </c>
      <c r="Q36">
        <v>5</v>
      </c>
      <c r="R36">
        <v>0</v>
      </c>
      <c r="S36" s="3">
        <v>0</v>
      </c>
      <c r="T36" s="3">
        <v>2</v>
      </c>
      <c r="U36" s="9" t="s">
        <v>122</v>
      </c>
      <c r="V36" s="3">
        <f t="shared" si="0"/>
        <v>1</v>
      </c>
    </row>
    <row r="37" spans="1:22" x14ac:dyDescent="0.2">
      <c r="A37" s="5">
        <v>17</v>
      </c>
      <c r="B37" s="14">
        <v>45914</v>
      </c>
      <c r="C37" s="37" t="s">
        <v>673</v>
      </c>
      <c r="D37" s="17" t="s">
        <v>175</v>
      </c>
      <c r="E37" s="17" t="s">
        <v>90</v>
      </c>
      <c r="F37" s="17" t="s">
        <v>73</v>
      </c>
      <c r="G37" s="17">
        <v>53</v>
      </c>
      <c r="H37" s="17">
        <v>118</v>
      </c>
      <c r="I37" s="16">
        <v>5</v>
      </c>
      <c r="J37" s="16" t="s">
        <v>695</v>
      </c>
      <c r="K37" s="16" t="s">
        <v>683</v>
      </c>
      <c r="M37" s="3">
        <v>16</v>
      </c>
      <c r="N37">
        <v>2</v>
      </c>
      <c r="O37">
        <v>1</v>
      </c>
      <c r="P37">
        <v>0</v>
      </c>
      <c r="Q37">
        <v>1</v>
      </c>
      <c r="R37">
        <v>0</v>
      </c>
      <c r="S37" s="3">
        <v>0</v>
      </c>
      <c r="T37" s="3">
        <v>0</v>
      </c>
      <c r="U37" s="9" t="s">
        <v>122</v>
      </c>
      <c r="V37" s="3">
        <f t="shared" si="0"/>
        <v>1</v>
      </c>
    </row>
    <row r="38" spans="1:22" x14ac:dyDescent="0.2">
      <c r="A38" s="5">
        <v>17</v>
      </c>
      <c r="B38" s="14">
        <v>45914</v>
      </c>
      <c r="C38" s="37" t="s">
        <v>673</v>
      </c>
      <c r="D38" s="17" t="s">
        <v>175</v>
      </c>
      <c r="E38" s="17" t="s">
        <v>90</v>
      </c>
      <c r="F38" s="17" t="s">
        <v>73</v>
      </c>
      <c r="G38" s="17">
        <v>53</v>
      </c>
      <c r="H38" s="17">
        <v>118</v>
      </c>
      <c r="I38" s="16">
        <v>6</v>
      </c>
      <c r="J38" s="16" t="s">
        <v>696</v>
      </c>
      <c r="K38" s="16" t="s">
        <v>36</v>
      </c>
      <c r="M38" s="3">
        <v>23</v>
      </c>
      <c r="N38">
        <v>3</v>
      </c>
      <c r="O38">
        <v>1</v>
      </c>
      <c r="P38">
        <v>0</v>
      </c>
      <c r="Q38">
        <v>1</v>
      </c>
      <c r="R38">
        <v>0</v>
      </c>
      <c r="S38" s="3">
        <v>1</v>
      </c>
      <c r="T38" s="3">
        <v>1</v>
      </c>
      <c r="U38" s="9" t="s">
        <v>122</v>
      </c>
      <c r="V38" s="3">
        <f t="shared" si="0"/>
        <v>1</v>
      </c>
    </row>
    <row r="39" spans="1:22" x14ac:dyDescent="0.2">
      <c r="A39" s="5">
        <v>17</v>
      </c>
      <c r="B39" s="14">
        <v>45914</v>
      </c>
      <c r="C39" s="37" t="s">
        <v>673</v>
      </c>
      <c r="D39" s="17" t="s">
        <v>175</v>
      </c>
      <c r="E39" s="17" t="s">
        <v>90</v>
      </c>
      <c r="F39" s="17" t="s">
        <v>73</v>
      </c>
      <c r="G39" s="17">
        <v>53</v>
      </c>
      <c r="H39" s="17">
        <v>118</v>
      </c>
      <c r="I39" s="16">
        <v>7</v>
      </c>
      <c r="J39" s="16" t="s">
        <v>697</v>
      </c>
      <c r="K39" s="16" t="s">
        <v>26</v>
      </c>
      <c r="L39">
        <v>1</v>
      </c>
      <c r="M39" s="3">
        <v>17</v>
      </c>
      <c r="N39">
        <v>6</v>
      </c>
      <c r="O39">
        <v>3</v>
      </c>
      <c r="P39">
        <v>0</v>
      </c>
      <c r="Q39">
        <v>3</v>
      </c>
      <c r="R39">
        <v>0</v>
      </c>
      <c r="S39" s="3">
        <v>0</v>
      </c>
      <c r="T39" s="3">
        <v>3</v>
      </c>
      <c r="U39" s="9" t="s">
        <v>122</v>
      </c>
      <c r="V39" s="3">
        <f t="shared" si="0"/>
        <v>1</v>
      </c>
    </row>
    <row r="40" spans="1:22" x14ac:dyDescent="0.2">
      <c r="A40" s="5">
        <v>17</v>
      </c>
      <c r="B40" s="14">
        <v>45914</v>
      </c>
      <c r="C40" s="37" t="s">
        <v>673</v>
      </c>
      <c r="D40" s="17" t="s">
        <v>175</v>
      </c>
      <c r="E40" s="17" t="s">
        <v>90</v>
      </c>
      <c r="F40" s="17" t="s">
        <v>73</v>
      </c>
      <c r="G40" s="17">
        <v>53</v>
      </c>
      <c r="H40" s="17">
        <v>118</v>
      </c>
      <c r="I40" s="16">
        <v>9</v>
      </c>
      <c r="J40" s="16" t="s">
        <v>698</v>
      </c>
      <c r="K40" s="16" t="s">
        <v>49</v>
      </c>
      <c r="L40">
        <v>1</v>
      </c>
      <c r="M40" s="3">
        <v>12</v>
      </c>
      <c r="N40">
        <v>3</v>
      </c>
      <c r="O40">
        <v>1</v>
      </c>
      <c r="P40">
        <v>0</v>
      </c>
      <c r="Q40">
        <v>0</v>
      </c>
      <c r="R40">
        <v>1</v>
      </c>
      <c r="S40" s="3">
        <v>1</v>
      </c>
      <c r="T40" s="3">
        <v>3</v>
      </c>
      <c r="U40" s="9" t="s">
        <v>122</v>
      </c>
      <c r="V40" s="3">
        <f t="shared" si="0"/>
        <v>1</v>
      </c>
    </row>
    <row r="41" spans="1:22" x14ac:dyDescent="0.2">
      <c r="A41" s="5">
        <v>17</v>
      </c>
      <c r="B41" s="14">
        <v>45914</v>
      </c>
      <c r="C41" s="37" t="s">
        <v>673</v>
      </c>
      <c r="D41" s="17" t="s">
        <v>175</v>
      </c>
      <c r="E41" s="17" t="s">
        <v>90</v>
      </c>
      <c r="F41" s="17" t="s">
        <v>73</v>
      </c>
      <c r="G41" s="17">
        <v>53</v>
      </c>
      <c r="H41" s="17">
        <v>118</v>
      </c>
      <c r="I41" s="16" t="s">
        <v>104</v>
      </c>
      <c r="J41" s="16" t="s">
        <v>1245</v>
      </c>
      <c r="K41" s="17" t="s">
        <v>108</v>
      </c>
      <c r="L41">
        <v>1</v>
      </c>
      <c r="M41" s="3">
        <v>27</v>
      </c>
      <c r="N41">
        <v>4</v>
      </c>
      <c r="O41">
        <v>2</v>
      </c>
      <c r="P41">
        <v>0</v>
      </c>
      <c r="Q41">
        <v>2</v>
      </c>
      <c r="R41">
        <v>0</v>
      </c>
      <c r="S41" s="3">
        <v>0</v>
      </c>
      <c r="T41" s="3">
        <v>1</v>
      </c>
      <c r="U41" s="9" t="s">
        <v>122</v>
      </c>
      <c r="V41" s="3">
        <f t="shared" si="0"/>
        <v>1</v>
      </c>
    </row>
    <row r="42" spans="1:22" x14ac:dyDescent="0.2">
      <c r="A42" s="5">
        <v>17</v>
      </c>
      <c r="B42" s="14">
        <v>45914</v>
      </c>
      <c r="C42" s="37" t="s">
        <v>673</v>
      </c>
      <c r="D42" s="17" t="s">
        <v>175</v>
      </c>
      <c r="E42" s="17" t="s">
        <v>90</v>
      </c>
      <c r="F42" s="17" t="s">
        <v>73</v>
      </c>
      <c r="G42" s="17">
        <v>53</v>
      </c>
      <c r="H42" s="17">
        <v>118</v>
      </c>
      <c r="I42" s="16">
        <v>11</v>
      </c>
      <c r="J42" s="16" t="s">
        <v>699</v>
      </c>
      <c r="K42" s="16" t="s">
        <v>684</v>
      </c>
      <c r="M42" s="3">
        <v>15</v>
      </c>
      <c r="N42">
        <v>3</v>
      </c>
      <c r="O42">
        <v>0</v>
      </c>
      <c r="P42">
        <v>0</v>
      </c>
      <c r="Q42">
        <v>0</v>
      </c>
      <c r="R42">
        <v>0</v>
      </c>
      <c r="S42" s="3">
        <v>3</v>
      </c>
      <c r="T42" s="3">
        <v>2</v>
      </c>
      <c r="U42" s="9" t="s">
        <v>122</v>
      </c>
      <c r="V42" s="3">
        <f t="shared" si="0"/>
        <v>1</v>
      </c>
    </row>
    <row r="43" spans="1:22" x14ac:dyDescent="0.2">
      <c r="A43" s="5">
        <v>17</v>
      </c>
      <c r="B43" s="14">
        <v>45914</v>
      </c>
      <c r="C43" s="37" t="s">
        <v>673</v>
      </c>
      <c r="D43" s="17" t="s">
        <v>175</v>
      </c>
      <c r="E43" s="17" t="s">
        <v>90</v>
      </c>
      <c r="F43" s="17" t="s">
        <v>73</v>
      </c>
      <c r="G43" s="17">
        <v>53</v>
      </c>
      <c r="H43" s="17">
        <v>118</v>
      </c>
      <c r="I43" s="16">
        <v>12</v>
      </c>
      <c r="J43" s="16" t="s">
        <v>700</v>
      </c>
      <c r="K43" s="16" t="s">
        <v>11</v>
      </c>
      <c r="L43">
        <v>1</v>
      </c>
      <c r="M43" s="3">
        <v>21</v>
      </c>
      <c r="N43">
        <v>8</v>
      </c>
      <c r="O43">
        <v>3</v>
      </c>
      <c r="P43">
        <v>0</v>
      </c>
      <c r="Q43">
        <v>3</v>
      </c>
      <c r="R43">
        <v>0</v>
      </c>
      <c r="S43" s="3">
        <v>2</v>
      </c>
      <c r="T43" s="3">
        <v>3</v>
      </c>
      <c r="U43" s="9" t="s">
        <v>122</v>
      </c>
      <c r="V43" s="3">
        <f t="shared" si="0"/>
        <v>1</v>
      </c>
    </row>
    <row r="44" spans="1:22" x14ac:dyDescent="0.2">
      <c r="A44" s="5">
        <v>17</v>
      </c>
      <c r="B44" s="14">
        <v>45914</v>
      </c>
      <c r="C44" s="37" t="s">
        <v>673</v>
      </c>
      <c r="D44" s="17" t="s">
        <v>175</v>
      </c>
      <c r="E44" s="17" t="s">
        <v>90</v>
      </c>
      <c r="F44" s="17" t="s">
        <v>73</v>
      </c>
      <c r="G44" s="17">
        <v>53</v>
      </c>
      <c r="H44" s="17">
        <v>118</v>
      </c>
      <c r="I44" s="16">
        <v>13</v>
      </c>
      <c r="J44" s="16" t="s">
        <v>701</v>
      </c>
      <c r="K44" s="16" t="s">
        <v>685</v>
      </c>
      <c r="M44" s="3">
        <v>24</v>
      </c>
      <c r="N44">
        <v>4</v>
      </c>
      <c r="O44">
        <v>1</v>
      </c>
      <c r="P44">
        <v>0</v>
      </c>
      <c r="Q44">
        <v>1</v>
      </c>
      <c r="R44">
        <v>0</v>
      </c>
      <c r="S44" s="3">
        <v>2</v>
      </c>
      <c r="T44" s="3">
        <v>3</v>
      </c>
      <c r="U44" s="9" t="s">
        <v>122</v>
      </c>
      <c r="V44" s="3">
        <f t="shared" si="0"/>
        <v>1</v>
      </c>
    </row>
    <row r="45" spans="1:22" x14ac:dyDescent="0.2">
      <c r="A45" s="5">
        <v>17</v>
      </c>
      <c r="B45" s="14">
        <v>45914</v>
      </c>
      <c r="C45" s="37" t="s">
        <v>673</v>
      </c>
      <c r="D45" s="17" t="s">
        <v>175</v>
      </c>
      <c r="E45" s="17" t="s">
        <v>90</v>
      </c>
      <c r="F45" s="17" t="s">
        <v>73</v>
      </c>
      <c r="G45" s="17">
        <v>53</v>
      </c>
      <c r="H45" s="17">
        <v>118</v>
      </c>
      <c r="I45" s="16">
        <v>14</v>
      </c>
      <c r="J45" s="16" t="s">
        <v>674</v>
      </c>
      <c r="K45" s="16" t="s">
        <v>675</v>
      </c>
      <c r="M45" s="3">
        <v>20</v>
      </c>
      <c r="N45">
        <v>10</v>
      </c>
      <c r="O45">
        <v>4</v>
      </c>
      <c r="P45">
        <v>1</v>
      </c>
      <c r="Q45">
        <v>3</v>
      </c>
      <c r="R45">
        <v>0</v>
      </c>
      <c r="S45" s="3">
        <v>1</v>
      </c>
      <c r="T45" s="3">
        <v>1</v>
      </c>
      <c r="U45" s="9" t="s">
        <v>122</v>
      </c>
      <c r="V45" s="3">
        <f t="shared" si="0"/>
        <v>1</v>
      </c>
    </row>
    <row r="46" spans="1:22" x14ac:dyDescent="0.2">
      <c r="A46" s="5">
        <v>46</v>
      </c>
      <c r="B46" s="14">
        <v>45921</v>
      </c>
      <c r="C46" s="17" t="s">
        <v>673</v>
      </c>
      <c r="D46" s="17" t="s">
        <v>642</v>
      </c>
      <c r="E46" s="17" t="s">
        <v>91</v>
      </c>
      <c r="F46" s="17" t="s">
        <v>73</v>
      </c>
      <c r="G46" s="17">
        <v>66</v>
      </c>
      <c r="H46" s="17">
        <v>78</v>
      </c>
      <c r="I46" s="16">
        <v>4</v>
      </c>
      <c r="J46" s="16" t="s">
        <v>190</v>
      </c>
      <c r="K46" s="16" t="s">
        <v>682</v>
      </c>
      <c r="L46">
        <v>1</v>
      </c>
      <c r="M46" s="3">
        <v>26</v>
      </c>
      <c r="N46">
        <v>13</v>
      </c>
      <c r="O46">
        <v>4</v>
      </c>
      <c r="P46">
        <v>0</v>
      </c>
      <c r="Q46">
        <v>3</v>
      </c>
      <c r="R46">
        <v>1</v>
      </c>
      <c r="S46" s="3">
        <v>5</v>
      </c>
      <c r="T46" s="3">
        <v>3</v>
      </c>
      <c r="U46" s="9" t="s">
        <v>122</v>
      </c>
      <c r="V46" s="3">
        <f t="shared" si="0"/>
        <v>1</v>
      </c>
    </row>
    <row r="47" spans="1:22" x14ac:dyDescent="0.2">
      <c r="A47" s="5">
        <v>46</v>
      </c>
      <c r="B47" s="14">
        <v>45921</v>
      </c>
      <c r="C47" s="17" t="s">
        <v>673</v>
      </c>
      <c r="D47" s="17" t="s">
        <v>642</v>
      </c>
      <c r="E47" s="17" t="s">
        <v>91</v>
      </c>
      <c r="F47" s="17" t="s">
        <v>73</v>
      </c>
      <c r="G47" s="17">
        <v>66</v>
      </c>
      <c r="H47" s="17">
        <v>78</v>
      </c>
      <c r="I47" s="16">
        <v>5</v>
      </c>
      <c r="J47" s="16" t="s">
        <v>695</v>
      </c>
      <c r="K47" s="16" t="s">
        <v>683</v>
      </c>
      <c r="M47" s="3">
        <v>14</v>
      </c>
      <c r="N47">
        <v>0</v>
      </c>
      <c r="O47">
        <v>0</v>
      </c>
      <c r="P47">
        <v>0</v>
      </c>
      <c r="Q47">
        <v>0</v>
      </c>
      <c r="R47">
        <v>0</v>
      </c>
      <c r="S47" s="3">
        <v>0</v>
      </c>
      <c r="T47" s="3">
        <v>0</v>
      </c>
      <c r="U47" s="9" t="s">
        <v>122</v>
      </c>
      <c r="V47" s="3">
        <f t="shared" si="0"/>
        <v>1</v>
      </c>
    </row>
    <row r="48" spans="1:22" x14ac:dyDescent="0.2">
      <c r="A48" s="5">
        <v>46</v>
      </c>
      <c r="B48" s="14">
        <v>45921</v>
      </c>
      <c r="C48" s="17" t="s">
        <v>673</v>
      </c>
      <c r="D48" s="17" t="s">
        <v>642</v>
      </c>
      <c r="E48" s="17" t="s">
        <v>91</v>
      </c>
      <c r="F48" s="17" t="s">
        <v>73</v>
      </c>
      <c r="G48" s="17">
        <v>66</v>
      </c>
      <c r="H48" s="17">
        <v>78</v>
      </c>
      <c r="I48" s="16">
        <v>6</v>
      </c>
      <c r="J48" s="16" t="s">
        <v>696</v>
      </c>
      <c r="K48" s="16" t="s">
        <v>36</v>
      </c>
      <c r="M48" s="3">
        <v>6</v>
      </c>
      <c r="N48">
        <v>0</v>
      </c>
      <c r="O48">
        <v>0</v>
      </c>
      <c r="P48">
        <v>0</v>
      </c>
      <c r="Q48">
        <v>0</v>
      </c>
      <c r="R48">
        <v>0</v>
      </c>
      <c r="S48" s="3">
        <v>0</v>
      </c>
      <c r="T48" s="3">
        <v>2</v>
      </c>
      <c r="U48" s="9" t="s">
        <v>122</v>
      </c>
      <c r="V48" s="3">
        <f t="shared" si="0"/>
        <v>1</v>
      </c>
    </row>
    <row r="49" spans="1:22" x14ac:dyDescent="0.2">
      <c r="A49" s="5">
        <v>46</v>
      </c>
      <c r="B49" s="14">
        <v>45921</v>
      </c>
      <c r="C49" s="17" t="s">
        <v>673</v>
      </c>
      <c r="D49" s="17" t="s">
        <v>642</v>
      </c>
      <c r="E49" s="17" t="s">
        <v>91</v>
      </c>
      <c r="F49" s="17" t="s">
        <v>73</v>
      </c>
      <c r="G49" s="17">
        <v>66</v>
      </c>
      <c r="H49" s="17">
        <v>78</v>
      </c>
      <c r="I49" s="16">
        <v>7</v>
      </c>
      <c r="J49" s="16" t="s">
        <v>697</v>
      </c>
      <c r="K49" s="16" t="s">
        <v>26</v>
      </c>
      <c r="L49">
        <v>1</v>
      </c>
      <c r="M49" s="3">
        <v>16</v>
      </c>
      <c r="N49">
        <v>7</v>
      </c>
      <c r="O49">
        <v>3</v>
      </c>
      <c r="P49">
        <v>1</v>
      </c>
      <c r="Q49">
        <v>2</v>
      </c>
      <c r="R49">
        <v>0</v>
      </c>
      <c r="S49" s="3">
        <v>0</v>
      </c>
      <c r="T49" s="3">
        <v>5</v>
      </c>
      <c r="U49" s="9" t="s">
        <v>122</v>
      </c>
      <c r="V49" s="3">
        <f t="shared" si="0"/>
        <v>1</v>
      </c>
    </row>
    <row r="50" spans="1:22" x14ac:dyDescent="0.2">
      <c r="A50" s="5">
        <v>46</v>
      </c>
      <c r="B50" s="14">
        <v>45921</v>
      </c>
      <c r="C50" s="17" t="s">
        <v>673</v>
      </c>
      <c r="D50" s="17" t="s">
        <v>642</v>
      </c>
      <c r="E50" s="17" t="s">
        <v>91</v>
      </c>
      <c r="F50" s="17" t="s">
        <v>73</v>
      </c>
      <c r="G50" s="17">
        <v>66</v>
      </c>
      <c r="H50" s="17">
        <v>78</v>
      </c>
      <c r="I50" s="16">
        <v>9</v>
      </c>
      <c r="J50" s="16" t="s">
        <v>698</v>
      </c>
      <c r="K50" s="16" t="s">
        <v>49</v>
      </c>
      <c r="L50">
        <v>1</v>
      </c>
      <c r="M50" s="3">
        <v>8</v>
      </c>
      <c r="N50">
        <v>0</v>
      </c>
      <c r="O50">
        <v>0</v>
      </c>
      <c r="P50">
        <v>0</v>
      </c>
      <c r="Q50">
        <v>0</v>
      </c>
      <c r="R50">
        <v>0</v>
      </c>
      <c r="S50" s="3">
        <v>0</v>
      </c>
      <c r="T50" s="3">
        <v>0</v>
      </c>
      <c r="U50" s="9" t="s">
        <v>122</v>
      </c>
      <c r="V50" s="3">
        <f t="shared" si="0"/>
        <v>1</v>
      </c>
    </row>
    <row r="51" spans="1:22" x14ac:dyDescent="0.2">
      <c r="A51" s="5">
        <v>46</v>
      </c>
      <c r="B51" s="14">
        <v>45921</v>
      </c>
      <c r="C51" s="17" t="s">
        <v>673</v>
      </c>
      <c r="D51" s="17" t="s">
        <v>642</v>
      </c>
      <c r="E51" s="17" t="s">
        <v>91</v>
      </c>
      <c r="F51" s="17" t="s">
        <v>73</v>
      </c>
      <c r="G51" s="17">
        <v>66</v>
      </c>
      <c r="H51" s="17">
        <v>78</v>
      </c>
      <c r="I51" s="16" t="s">
        <v>104</v>
      </c>
      <c r="J51" s="16" t="s">
        <v>1245</v>
      </c>
      <c r="K51" s="16" t="s">
        <v>108</v>
      </c>
      <c r="L51">
        <v>1</v>
      </c>
      <c r="M51" s="3">
        <v>27</v>
      </c>
      <c r="N51">
        <v>4</v>
      </c>
      <c r="O51">
        <v>1</v>
      </c>
      <c r="P51">
        <v>0</v>
      </c>
      <c r="Q51">
        <v>1</v>
      </c>
      <c r="R51">
        <v>0</v>
      </c>
      <c r="S51" s="3">
        <v>2</v>
      </c>
      <c r="T51" s="3">
        <v>2</v>
      </c>
      <c r="U51" s="9" t="s">
        <v>122</v>
      </c>
      <c r="V51" s="3">
        <f t="shared" si="0"/>
        <v>1</v>
      </c>
    </row>
    <row r="52" spans="1:22" x14ac:dyDescent="0.2">
      <c r="A52" s="5">
        <v>46</v>
      </c>
      <c r="B52" s="14">
        <v>45921</v>
      </c>
      <c r="C52" s="17" t="s">
        <v>673</v>
      </c>
      <c r="D52" s="17" t="s">
        <v>642</v>
      </c>
      <c r="E52" s="17" t="s">
        <v>91</v>
      </c>
      <c r="F52" s="17" t="s">
        <v>73</v>
      </c>
      <c r="G52" s="17">
        <v>66</v>
      </c>
      <c r="H52" s="17">
        <v>78</v>
      </c>
      <c r="I52" s="16">
        <v>11</v>
      </c>
      <c r="J52" s="16" t="s">
        <v>699</v>
      </c>
      <c r="K52" s="16" t="s">
        <v>684</v>
      </c>
      <c r="M52" s="3">
        <v>26</v>
      </c>
      <c r="N52">
        <v>12</v>
      </c>
      <c r="O52">
        <v>5</v>
      </c>
      <c r="P52">
        <v>1</v>
      </c>
      <c r="Q52">
        <v>3</v>
      </c>
      <c r="R52">
        <v>1</v>
      </c>
      <c r="S52" s="3">
        <v>1</v>
      </c>
      <c r="T52" s="3">
        <v>2</v>
      </c>
      <c r="U52" s="9" t="s">
        <v>122</v>
      </c>
      <c r="V52" s="3">
        <f t="shared" si="0"/>
        <v>1</v>
      </c>
    </row>
    <row r="53" spans="1:22" x14ac:dyDescent="0.2">
      <c r="A53" s="5">
        <v>46</v>
      </c>
      <c r="B53" s="14">
        <v>45921</v>
      </c>
      <c r="C53" s="17" t="s">
        <v>673</v>
      </c>
      <c r="D53" s="17" t="s">
        <v>642</v>
      </c>
      <c r="E53" s="17" t="s">
        <v>91</v>
      </c>
      <c r="F53" s="17" t="s">
        <v>73</v>
      </c>
      <c r="G53" s="17">
        <v>66</v>
      </c>
      <c r="H53" s="17">
        <v>78</v>
      </c>
      <c r="I53" s="16">
        <v>12</v>
      </c>
      <c r="J53" s="16" t="s">
        <v>700</v>
      </c>
      <c r="K53" s="16" t="s">
        <v>11</v>
      </c>
      <c r="L53">
        <v>1</v>
      </c>
      <c r="M53" s="3">
        <v>34</v>
      </c>
      <c r="N53">
        <v>6</v>
      </c>
      <c r="O53">
        <v>3</v>
      </c>
      <c r="P53">
        <v>0</v>
      </c>
      <c r="Q53">
        <v>3</v>
      </c>
      <c r="R53">
        <v>0</v>
      </c>
      <c r="S53" s="3">
        <v>0</v>
      </c>
      <c r="T53" s="3">
        <v>0</v>
      </c>
      <c r="U53" s="9" t="s">
        <v>122</v>
      </c>
      <c r="V53" s="3">
        <f t="shared" si="0"/>
        <v>1</v>
      </c>
    </row>
    <row r="54" spans="1:22" x14ac:dyDescent="0.2">
      <c r="A54" s="5">
        <v>46</v>
      </c>
      <c r="B54" s="14">
        <v>45921</v>
      </c>
      <c r="C54" s="17" t="s">
        <v>673</v>
      </c>
      <c r="D54" s="17" t="s">
        <v>642</v>
      </c>
      <c r="E54" s="17" t="s">
        <v>91</v>
      </c>
      <c r="F54" s="17" t="s">
        <v>73</v>
      </c>
      <c r="G54" s="17">
        <v>66</v>
      </c>
      <c r="H54" s="17">
        <v>78</v>
      </c>
      <c r="I54" s="16">
        <v>13</v>
      </c>
      <c r="J54" s="16" t="s">
        <v>701</v>
      </c>
      <c r="K54" s="16" t="s">
        <v>685</v>
      </c>
      <c r="M54" s="3">
        <v>21</v>
      </c>
      <c r="N54">
        <v>2</v>
      </c>
      <c r="O54">
        <v>1</v>
      </c>
      <c r="P54">
        <v>0</v>
      </c>
      <c r="Q54">
        <v>1</v>
      </c>
      <c r="R54">
        <v>0</v>
      </c>
      <c r="S54" s="3">
        <v>0</v>
      </c>
      <c r="T54" s="3">
        <v>2</v>
      </c>
      <c r="U54" s="9" t="s">
        <v>122</v>
      </c>
      <c r="V54" s="3">
        <f t="shared" si="0"/>
        <v>1</v>
      </c>
    </row>
    <row r="55" spans="1:22" x14ac:dyDescent="0.2">
      <c r="A55" s="5">
        <v>46</v>
      </c>
      <c r="B55" s="14">
        <v>45921</v>
      </c>
      <c r="C55" s="17" t="s">
        <v>673</v>
      </c>
      <c r="D55" s="17" t="s">
        <v>642</v>
      </c>
      <c r="E55" s="17" t="s">
        <v>91</v>
      </c>
      <c r="F55" s="17" t="s">
        <v>73</v>
      </c>
      <c r="G55" s="17">
        <v>66</v>
      </c>
      <c r="H55" s="17">
        <v>78</v>
      </c>
      <c r="I55" s="16">
        <v>14</v>
      </c>
      <c r="J55" s="16" t="s">
        <v>674</v>
      </c>
      <c r="K55" s="16" t="s">
        <v>675</v>
      </c>
      <c r="M55" s="3">
        <v>22</v>
      </c>
      <c r="N55">
        <v>22</v>
      </c>
      <c r="O55">
        <v>6</v>
      </c>
      <c r="P55">
        <v>4</v>
      </c>
      <c r="Q55">
        <v>1</v>
      </c>
      <c r="R55">
        <v>1</v>
      </c>
      <c r="S55" s="3">
        <v>6</v>
      </c>
      <c r="T55" s="3">
        <v>4</v>
      </c>
      <c r="U55" s="9" t="s">
        <v>122</v>
      </c>
      <c r="V55" s="3">
        <f t="shared" si="0"/>
        <v>1</v>
      </c>
    </row>
    <row r="56" spans="1:22" x14ac:dyDescent="0.2">
      <c r="A56" s="5">
        <v>46</v>
      </c>
      <c r="B56" s="14">
        <v>45921</v>
      </c>
      <c r="C56" s="17" t="s">
        <v>642</v>
      </c>
      <c r="D56" s="17" t="s">
        <v>673</v>
      </c>
      <c r="E56" s="17" t="s">
        <v>90</v>
      </c>
      <c r="F56" s="17" t="s">
        <v>72</v>
      </c>
      <c r="G56" s="17">
        <v>78</v>
      </c>
      <c r="H56" s="17">
        <v>66</v>
      </c>
      <c r="I56" s="16">
        <v>4</v>
      </c>
      <c r="J56" s="16" t="s">
        <v>1115</v>
      </c>
      <c r="K56" s="16" t="s">
        <v>1114</v>
      </c>
      <c r="M56" s="3">
        <v>8</v>
      </c>
      <c r="N56">
        <v>4</v>
      </c>
      <c r="O56">
        <v>1</v>
      </c>
      <c r="P56">
        <v>0</v>
      </c>
      <c r="Q56">
        <v>0</v>
      </c>
      <c r="R56">
        <v>1</v>
      </c>
      <c r="S56" s="3">
        <v>2</v>
      </c>
      <c r="T56" s="3">
        <v>1</v>
      </c>
      <c r="U56" s="9" t="s">
        <v>122</v>
      </c>
      <c r="V56" s="3">
        <f t="shared" si="0"/>
        <v>1</v>
      </c>
    </row>
    <row r="57" spans="1:22" x14ac:dyDescent="0.2">
      <c r="A57" s="5">
        <v>46</v>
      </c>
      <c r="B57" s="14">
        <v>45921</v>
      </c>
      <c r="C57" s="17" t="s">
        <v>642</v>
      </c>
      <c r="D57" s="17" t="s">
        <v>673</v>
      </c>
      <c r="E57" s="17" t="s">
        <v>90</v>
      </c>
      <c r="F57" s="17" t="s">
        <v>72</v>
      </c>
      <c r="G57" s="17">
        <v>78</v>
      </c>
      <c r="H57" s="17">
        <v>66</v>
      </c>
      <c r="I57" s="16">
        <v>5</v>
      </c>
      <c r="J57" s="16" t="s">
        <v>654</v>
      </c>
      <c r="K57" s="16" t="s">
        <v>644</v>
      </c>
      <c r="L57">
        <v>1</v>
      </c>
      <c r="M57" s="3">
        <v>22</v>
      </c>
      <c r="N57">
        <v>2</v>
      </c>
      <c r="O57">
        <v>1</v>
      </c>
      <c r="P57">
        <v>0</v>
      </c>
      <c r="Q57">
        <v>1</v>
      </c>
      <c r="R57">
        <v>0</v>
      </c>
      <c r="S57" s="3">
        <v>0</v>
      </c>
      <c r="T57" s="3">
        <v>2</v>
      </c>
      <c r="U57" s="9" t="s">
        <v>122</v>
      </c>
      <c r="V57" s="3">
        <f t="shared" si="0"/>
        <v>1</v>
      </c>
    </row>
    <row r="58" spans="1:22" x14ac:dyDescent="0.2">
      <c r="A58" s="5">
        <v>46</v>
      </c>
      <c r="B58" s="14">
        <v>45921</v>
      </c>
      <c r="C58" s="17" t="s">
        <v>642</v>
      </c>
      <c r="D58" s="17" t="s">
        <v>673</v>
      </c>
      <c r="E58" s="17" t="s">
        <v>90</v>
      </c>
      <c r="F58" s="17" t="s">
        <v>72</v>
      </c>
      <c r="G58" s="17">
        <v>78</v>
      </c>
      <c r="H58" s="17">
        <v>66</v>
      </c>
      <c r="I58" s="16">
        <v>6</v>
      </c>
      <c r="J58" s="16" t="s">
        <v>655</v>
      </c>
      <c r="K58" s="16" t="s">
        <v>31</v>
      </c>
      <c r="M58" s="3">
        <v>22</v>
      </c>
      <c r="N58">
        <v>8</v>
      </c>
      <c r="O58">
        <v>4</v>
      </c>
      <c r="P58">
        <v>0</v>
      </c>
      <c r="Q58">
        <v>4</v>
      </c>
      <c r="R58">
        <v>0</v>
      </c>
      <c r="S58" s="3">
        <v>0</v>
      </c>
      <c r="T58" s="3">
        <v>2</v>
      </c>
      <c r="U58" s="9" t="s">
        <v>122</v>
      </c>
      <c r="V58" s="3">
        <f t="shared" si="0"/>
        <v>1</v>
      </c>
    </row>
    <row r="59" spans="1:22" x14ac:dyDescent="0.2">
      <c r="A59" s="5">
        <v>46</v>
      </c>
      <c r="B59" s="14">
        <v>45921</v>
      </c>
      <c r="C59" s="17" t="s">
        <v>642</v>
      </c>
      <c r="D59" s="17" t="s">
        <v>673</v>
      </c>
      <c r="E59" s="17" t="s">
        <v>90</v>
      </c>
      <c r="F59" s="17" t="s">
        <v>72</v>
      </c>
      <c r="G59" s="17">
        <v>78</v>
      </c>
      <c r="H59" s="17">
        <v>66</v>
      </c>
      <c r="I59" s="16">
        <v>8</v>
      </c>
      <c r="J59" s="16" t="s">
        <v>656</v>
      </c>
      <c r="K59" s="16" t="s">
        <v>45</v>
      </c>
      <c r="L59">
        <v>1</v>
      </c>
      <c r="M59" s="3">
        <v>11</v>
      </c>
      <c r="N59">
        <v>5</v>
      </c>
      <c r="O59">
        <v>2</v>
      </c>
      <c r="P59">
        <v>1</v>
      </c>
      <c r="Q59">
        <v>1</v>
      </c>
      <c r="R59">
        <v>0</v>
      </c>
      <c r="S59" s="3">
        <v>0</v>
      </c>
      <c r="T59" s="3">
        <v>4</v>
      </c>
      <c r="U59" s="9" t="s">
        <v>122</v>
      </c>
      <c r="V59" s="3">
        <f t="shared" si="0"/>
        <v>1</v>
      </c>
    </row>
    <row r="60" spans="1:22" x14ac:dyDescent="0.2">
      <c r="A60" s="5">
        <v>46</v>
      </c>
      <c r="B60" s="14">
        <v>45921</v>
      </c>
      <c r="C60" s="17" t="s">
        <v>642</v>
      </c>
      <c r="D60" s="17" t="s">
        <v>673</v>
      </c>
      <c r="E60" s="17" t="s">
        <v>90</v>
      </c>
      <c r="F60" s="17" t="s">
        <v>72</v>
      </c>
      <c r="G60" s="17">
        <v>78</v>
      </c>
      <c r="H60" s="17">
        <v>66</v>
      </c>
      <c r="I60" s="16">
        <v>9</v>
      </c>
      <c r="J60" s="16" t="s">
        <v>657</v>
      </c>
      <c r="K60" s="16" t="s">
        <v>645</v>
      </c>
      <c r="M60" s="3">
        <v>9</v>
      </c>
      <c r="N60">
        <v>1</v>
      </c>
      <c r="O60">
        <v>0</v>
      </c>
      <c r="P60">
        <v>0</v>
      </c>
      <c r="Q60">
        <v>0</v>
      </c>
      <c r="R60">
        <v>0</v>
      </c>
      <c r="S60" s="3">
        <v>1</v>
      </c>
      <c r="T60" s="3">
        <v>0</v>
      </c>
      <c r="U60" s="9" t="s">
        <v>122</v>
      </c>
      <c r="V60" s="3">
        <f t="shared" si="0"/>
        <v>1</v>
      </c>
    </row>
    <row r="61" spans="1:22" x14ac:dyDescent="0.2">
      <c r="A61" s="5">
        <v>46</v>
      </c>
      <c r="B61" s="14">
        <v>45921</v>
      </c>
      <c r="C61" s="17" t="s">
        <v>642</v>
      </c>
      <c r="D61" s="17" t="s">
        <v>673</v>
      </c>
      <c r="E61" s="17" t="s">
        <v>90</v>
      </c>
      <c r="F61" s="17" t="s">
        <v>72</v>
      </c>
      <c r="G61" s="17">
        <v>78</v>
      </c>
      <c r="H61" s="17">
        <v>66</v>
      </c>
      <c r="I61" s="16">
        <v>10</v>
      </c>
      <c r="J61" s="16" t="s">
        <v>658</v>
      </c>
      <c r="K61" s="16" t="s">
        <v>646</v>
      </c>
      <c r="L61">
        <v>1</v>
      </c>
      <c r="M61" s="3">
        <v>32</v>
      </c>
      <c r="N61">
        <v>22</v>
      </c>
      <c r="O61">
        <v>9</v>
      </c>
      <c r="P61">
        <v>3</v>
      </c>
      <c r="Q61">
        <v>6</v>
      </c>
      <c r="R61">
        <v>0</v>
      </c>
      <c r="S61" s="3">
        <v>1</v>
      </c>
      <c r="T61" s="3">
        <v>5</v>
      </c>
      <c r="U61" s="9" t="s">
        <v>122</v>
      </c>
      <c r="V61" s="3">
        <f t="shared" si="0"/>
        <v>1</v>
      </c>
    </row>
    <row r="62" spans="1:22" x14ac:dyDescent="0.2">
      <c r="A62" s="5">
        <v>46</v>
      </c>
      <c r="B62" s="14">
        <v>45921</v>
      </c>
      <c r="C62" s="17" t="s">
        <v>642</v>
      </c>
      <c r="D62" s="17" t="s">
        <v>673</v>
      </c>
      <c r="E62" s="17" t="s">
        <v>90</v>
      </c>
      <c r="F62" s="17" t="s">
        <v>72</v>
      </c>
      <c r="G62" s="17">
        <v>78</v>
      </c>
      <c r="H62" s="17">
        <v>66</v>
      </c>
      <c r="I62" s="16">
        <v>11</v>
      </c>
      <c r="J62" s="16" t="s">
        <v>659</v>
      </c>
      <c r="K62" s="16" t="s">
        <v>647</v>
      </c>
      <c r="M62" s="3">
        <v>15</v>
      </c>
      <c r="N62">
        <v>1</v>
      </c>
      <c r="O62">
        <v>0</v>
      </c>
      <c r="P62">
        <v>0</v>
      </c>
      <c r="Q62">
        <v>0</v>
      </c>
      <c r="R62">
        <v>0</v>
      </c>
      <c r="S62" s="3">
        <v>1</v>
      </c>
      <c r="T62" s="3">
        <v>3</v>
      </c>
      <c r="U62" s="9" t="s">
        <v>122</v>
      </c>
      <c r="V62" s="3">
        <f t="shared" si="0"/>
        <v>1</v>
      </c>
    </row>
    <row r="63" spans="1:22" x14ac:dyDescent="0.2">
      <c r="A63" s="5">
        <v>46</v>
      </c>
      <c r="B63" s="14">
        <v>45921</v>
      </c>
      <c r="C63" s="17" t="s">
        <v>642</v>
      </c>
      <c r="D63" s="17" t="s">
        <v>673</v>
      </c>
      <c r="E63" s="17" t="s">
        <v>90</v>
      </c>
      <c r="F63" s="17" t="s">
        <v>72</v>
      </c>
      <c r="G63" s="17">
        <v>78</v>
      </c>
      <c r="H63" s="17">
        <v>66</v>
      </c>
      <c r="I63" s="16">
        <v>12</v>
      </c>
      <c r="J63" s="16" t="s">
        <v>180</v>
      </c>
      <c r="K63" s="16" t="s">
        <v>648</v>
      </c>
      <c r="L63">
        <v>1</v>
      </c>
      <c r="M63" s="3">
        <v>24</v>
      </c>
      <c r="N63">
        <v>23</v>
      </c>
      <c r="O63">
        <v>10</v>
      </c>
      <c r="P63">
        <v>3</v>
      </c>
      <c r="Q63">
        <v>5</v>
      </c>
      <c r="R63">
        <v>2</v>
      </c>
      <c r="S63" s="3">
        <v>0</v>
      </c>
      <c r="T63" s="3">
        <v>3</v>
      </c>
      <c r="U63" s="9" t="s">
        <v>122</v>
      </c>
      <c r="V63" s="3">
        <f t="shared" si="0"/>
        <v>1</v>
      </c>
    </row>
    <row r="64" spans="1:22" x14ac:dyDescent="0.2">
      <c r="A64" s="5">
        <v>46</v>
      </c>
      <c r="B64" s="14">
        <v>45921</v>
      </c>
      <c r="C64" s="17" t="s">
        <v>642</v>
      </c>
      <c r="D64" s="17" t="s">
        <v>673</v>
      </c>
      <c r="E64" s="17" t="s">
        <v>90</v>
      </c>
      <c r="F64" s="17" t="s">
        <v>72</v>
      </c>
      <c r="G64" s="17">
        <v>78</v>
      </c>
      <c r="H64" s="17">
        <v>66</v>
      </c>
      <c r="I64" s="16">
        <v>13</v>
      </c>
      <c r="J64" s="16" t="s">
        <v>660</v>
      </c>
      <c r="K64" s="16" t="s">
        <v>7</v>
      </c>
      <c r="M64" s="3">
        <v>12</v>
      </c>
      <c r="N64">
        <v>2</v>
      </c>
      <c r="O64">
        <v>1</v>
      </c>
      <c r="P64">
        <v>0</v>
      </c>
      <c r="Q64">
        <v>1</v>
      </c>
      <c r="R64">
        <v>0</v>
      </c>
      <c r="S64" s="3">
        <v>0</v>
      </c>
      <c r="T64" s="3">
        <v>0</v>
      </c>
      <c r="U64" s="9" t="s">
        <v>122</v>
      </c>
      <c r="V64" s="3">
        <f t="shared" si="0"/>
        <v>1</v>
      </c>
    </row>
    <row r="65" spans="1:22" x14ac:dyDescent="0.2">
      <c r="A65" s="5">
        <v>46</v>
      </c>
      <c r="B65" s="14">
        <v>45921</v>
      </c>
      <c r="C65" s="17" t="s">
        <v>642</v>
      </c>
      <c r="D65" s="17" t="s">
        <v>673</v>
      </c>
      <c r="E65" s="17" t="s">
        <v>90</v>
      </c>
      <c r="F65" s="17" t="s">
        <v>72</v>
      </c>
      <c r="G65" s="17">
        <v>78</v>
      </c>
      <c r="H65" s="17">
        <v>66</v>
      </c>
      <c r="I65" s="16">
        <v>14</v>
      </c>
      <c r="J65" s="16" t="s">
        <v>661</v>
      </c>
      <c r="K65" s="16" t="s">
        <v>649</v>
      </c>
      <c r="M65" s="3">
        <v>7</v>
      </c>
      <c r="N65">
        <v>0</v>
      </c>
      <c r="O65">
        <v>0</v>
      </c>
      <c r="P65">
        <v>0</v>
      </c>
      <c r="Q65">
        <v>0</v>
      </c>
      <c r="R65">
        <v>0</v>
      </c>
      <c r="S65" s="3">
        <v>0</v>
      </c>
      <c r="T65" s="3">
        <v>2</v>
      </c>
      <c r="U65" s="9" t="s">
        <v>122</v>
      </c>
      <c r="V65" s="3">
        <f t="shared" si="0"/>
        <v>1</v>
      </c>
    </row>
    <row r="66" spans="1:22" x14ac:dyDescent="0.2">
      <c r="A66" s="5">
        <v>46</v>
      </c>
      <c r="B66" s="14">
        <v>45921</v>
      </c>
      <c r="C66" s="17" t="s">
        <v>642</v>
      </c>
      <c r="D66" s="17" t="s">
        <v>673</v>
      </c>
      <c r="E66" s="17" t="s">
        <v>90</v>
      </c>
      <c r="F66" s="17" t="s">
        <v>72</v>
      </c>
      <c r="G66" s="17">
        <v>78</v>
      </c>
      <c r="H66" s="17">
        <v>66</v>
      </c>
      <c r="I66" s="16">
        <v>15</v>
      </c>
      <c r="J66" s="16" t="s">
        <v>662</v>
      </c>
      <c r="K66" s="16" t="s">
        <v>650</v>
      </c>
      <c r="M66" s="3">
        <v>12</v>
      </c>
      <c r="N66">
        <v>0</v>
      </c>
      <c r="O66">
        <v>0</v>
      </c>
      <c r="P66">
        <v>0</v>
      </c>
      <c r="Q66">
        <v>0</v>
      </c>
      <c r="R66">
        <v>0</v>
      </c>
      <c r="S66" s="3">
        <v>0</v>
      </c>
      <c r="T66" s="3">
        <v>1</v>
      </c>
      <c r="U66" s="9" t="s">
        <v>122</v>
      </c>
      <c r="V66" s="3">
        <f t="shared" si="0"/>
        <v>1</v>
      </c>
    </row>
    <row r="67" spans="1:22" x14ac:dyDescent="0.2">
      <c r="A67" s="5">
        <v>46</v>
      </c>
      <c r="B67" s="14">
        <v>45921</v>
      </c>
      <c r="C67" s="17" t="s">
        <v>642</v>
      </c>
      <c r="D67" s="17" t="s">
        <v>673</v>
      </c>
      <c r="E67" s="17" t="s">
        <v>90</v>
      </c>
      <c r="F67" s="17" t="s">
        <v>72</v>
      </c>
      <c r="G67" s="17">
        <v>78</v>
      </c>
      <c r="H67" s="17">
        <v>66</v>
      </c>
      <c r="I67" s="16">
        <v>16</v>
      </c>
      <c r="J67" s="16" t="s">
        <v>663</v>
      </c>
      <c r="K67" s="16" t="s">
        <v>651</v>
      </c>
      <c r="L67">
        <v>1</v>
      </c>
      <c r="M67" s="3">
        <v>26</v>
      </c>
      <c r="N67">
        <v>10</v>
      </c>
      <c r="O67">
        <v>4</v>
      </c>
      <c r="P67">
        <v>0</v>
      </c>
      <c r="Q67">
        <v>4</v>
      </c>
      <c r="R67">
        <v>0</v>
      </c>
      <c r="S67" s="3">
        <v>2</v>
      </c>
      <c r="T67" s="3">
        <v>4</v>
      </c>
      <c r="U67" s="9" t="s">
        <v>122</v>
      </c>
      <c r="V67" s="3">
        <f t="shared" ref="V67:V175" si="1">IF(M67=0,0,1)</f>
        <v>1</v>
      </c>
    </row>
    <row r="68" spans="1:22" x14ac:dyDescent="0.2">
      <c r="A68" s="5">
        <v>47</v>
      </c>
      <c r="B68" s="14">
        <v>45921</v>
      </c>
      <c r="C68" s="17" t="s">
        <v>171</v>
      </c>
      <c r="D68" s="17" t="s">
        <v>1116</v>
      </c>
      <c r="E68" s="17" t="s">
        <v>91</v>
      </c>
      <c r="F68" s="17" t="s">
        <v>72</v>
      </c>
      <c r="G68" s="17">
        <v>78</v>
      </c>
      <c r="H68" s="17">
        <v>73</v>
      </c>
      <c r="I68" s="16">
        <v>5</v>
      </c>
      <c r="J68" s="16" t="s">
        <v>664</v>
      </c>
      <c r="K68" s="16" t="s">
        <v>14</v>
      </c>
      <c r="M68" s="3">
        <v>10</v>
      </c>
      <c r="N68">
        <v>0</v>
      </c>
      <c r="O68">
        <v>0</v>
      </c>
      <c r="P68">
        <v>0</v>
      </c>
      <c r="Q68">
        <v>0</v>
      </c>
      <c r="R68">
        <v>0</v>
      </c>
      <c r="S68" s="3">
        <v>0</v>
      </c>
      <c r="T68" s="3">
        <v>1</v>
      </c>
      <c r="U68" s="9" t="s">
        <v>122</v>
      </c>
      <c r="V68" s="3">
        <f t="shared" si="1"/>
        <v>1</v>
      </c>
    </row>
    <row r="69" spans="1:22" x14ac:dyDescent="0.2">
      <c r="A69" s="5">
        <v>47</v>
      </c>
      <c r="B69" s="14">
        <v>45921</v>
      </c>
      <c r="C69" s="17" t="s">
        <v>171</v>
      </c>
      <c r="D69" s="17" t="s">
        <v>1116</v>
      </c>
      <c r="E69" s="17" t="s">
        <v>91</v>
      </c>
      <c r="F69" s="17" t="s">
        <v>72</v>
      </c>
      <c r="G69" s="17">
        <v>78</v>
      </c>
      <c r="H69" s="17">
        <v>73</v>
      </c>
      <c r="I69" s="16">
        <v>6</v>
      </c>
      <c r="J69" s="16" t="s">
        <v>21</v>
      </c>
      <c r="K69" s="16" t="s">
        <v>0</v>
      </c>
      <c r="M69" s="3">
        <v>16</v>
      </c>
      <c r="N69">
        <v>4</v>
      </c>
      <c r="O69">
        <v>1</v>
      </c>
      <c r="P69">
        <v>0</v>
      </c>
      <c r="Q69">
        <v>1</v>
      </c>
      <c r="R69">
        <v>0</v>
      </c>
      <c r="S69" s="3">
        <v>2</v>
      </c>
      <c r="T69" s="3">
        <v>3</v>
      </c>
      <c r="U69" s="9" t="s">
        <v>122</v>
      </c>
      <c r="V69" s="3">
        <f t="shared" si="1"/>
        <v>1</v>
      </c>
    </row>
    <row r="70" spans="1:22" x14ac:dyDescent="0.2">
      <c r="A70" s="5">
        <v>47</v>
      </c>
      <c r="B70" s="14">
        <v>45921</v>
      </c>
      <c r="C70" s="17" t="s">
        <v>171</v>
      </c>
      <c r="D70" s="17" t="s">
        <v>1116</v>
      </c>
      <c r="E70" s="17" t="s">
        <v>91</v>
      </c>
      <c r="F70" s="17" t="s">
        <v>72</v>
      </c>
      <c r="G70" s="17">
        <v>78</v>
      </c>
      <c r="H70" s="17">
        <v>73</v>
      </c>
      <c r="I70" s="16">
        <v>7</v>
      </c>
      <c r="J70" s="16" t="s">
        <v>665</v>
      </c>
      <c r="K70" s="16" t="s">
        <v>42</v>
      </c>
      <c r="L70">
        <v>1</v>
      </c>
      <c r="M70" s="3">
        <v>27</v>
      </c>
      <c r="N70">
        <v>12</v>
      </c>
      <c r="O70">
        <v>6</v>
      </c>
      <c r="P70">
        <v>0</v>
      </c>
      <c r="Q70">
        <v>5</v>
      </c>
      <c r="R70">
        <v>1</v>
      </c>
      <c r="S70" s="3">
        <v>0</v>
      </c>
      <c r="T70" s="3">
        <v>2</v>
      </c>
      <c r="U70" s="9" t="s">
        <v>122</v>
      </c>
      <c r="V70" s="3">
        <f t="shared" si="1"/>
        <v>1</v>
      </c>
    </row>
    <row r="71" spans="1:22" x14ac:dyDescent="0.2">
      <c r="A71" s="5">
        <v>47</v>
      </c>
      <c r="B71" s="14">
        <v>45921</v>
      </c>
      <c r="C71" s="17" t="s">
        <v>171</v>
      </c>
      <c r="D71" s="17" t="s">
        <v>1116</v>
      </c>
      <c r="E71" s="17" t="s">
        <v>91</v>
      </c>
      <c r="F71" s="17" t="s">
        <v>72</v>
      </c>
      <c r="G71" s="17">
        <v>78</v>
      </c>
      <c r="H71" s="17">
        <v>73</v>
      </c>
      <c r="I71" s="16">
        <v>8</v>
      </c>
      <c r="J71" s="16" t="s">
        <v>666</v>
      </c>
      <c r="K71" s="16" t="s">
        <v>142</v>
      </c>
      <c r="M71" s="3">
        <v>3</v>
      </c>
      <c r="N71">
        <v>0</v>
      </c>
      <c r="O71">
        <v>0</v>
      </c>
      <c r="P71">
        <v>0</v>
      </c>
      <c r="Q71">
        <v>0</v>
      </c>
      <c r="R71">
        <v>0</v>
      </c>
      <c r="S71" s="3">
        <v>0</v>
      </c>
      <c r="T71" s="3">
        <v>1</v>
      </c>
      <c r="U71" s="9" t="s">
        <v>122</v>
      </c>
      <c r="V71" s="3">
        <f t="shared" si="1"/>
        <v>1</v>
      </c>
    </row>
    <row r="72" spans="1:22" x14ac:dyDescent="0.2">
      <c r="A72" s="5">
        <v>47</v>
      </c>
      <c r="B72" s="14">
        <v>45921</v>
      </c>
      <c r="C72" s="17" t="s">
        <v>171</v>
      </c>
      <c r="D72" s="17" t="s">
        <v>1116</v>
      </c>
      <c r="E72" s="17" t="s">
        <v>91</v>
      </c>
      <c r="F72" s="17" t="s">
        <v>72</v>
      </c>
      <c r="G72" s="17">
        <v>78</v>
      </c>
      <c r="H72" s="17">
        <v>73</v>
      </c>
      <c r="I72" s="16">
        <v>10</v>
      </c>
      <c r="J72" s="16" t="s">
        <v>667</v>
      </c>
      <c r="K72" s="16" t="s">
        <v>652</v>
      </c>
      <c r="M72" s="3">
        <v>0</v>
      </c>
      <c r="N72">
        <v>0</v>
      </c>
      <c r="O72">
        <v>0</v>
      </c>
      <c r="P72">
        <v>0</v>
      </c>
      <c r="Q72">
        <v>0</v>
      </c>
      <c r="R72">
        <v>0</v>
      </c>
      <c r="S72" s="3">
        <v>0</v>
      </c>
      <c r="T72" s="3">
        <v>0</v>
      </c>
      <c r="U72" s="9" t="s">
        <v>122</v>
      </c>
      <c r="V72" s="3">
        <f t="shared" si="1"/>
        <v>0</v>
      </c>
    </row>
    <row r="73" spans="1:22" x14ac:dyDescent="0.2">
      <c r="A73" s="5">
        <v>47</v>
      </c>
      <c r="B73" s="14">
        <v>45921</v>
      </c>
      <c r="C73" s="17" t="s">
        <v>171</v>
      </c>
      <c r="D73" s="17" t="s">
        <v>1116</v>
      </c>
      <c r="E73" s="17" t="s">
        <v>91</v>
      </c>
      <c r="F73" s="17" t="s">
        <v>72</v>
      </c>
      <c r="G73" s="17">
        <v>78</v>
      </c>
      <c r="H73" s="17">
        <v>73</v>
      </c>
      <c r="I73" s="16">
        <v>11</v>
      </c>
      <c r="J73" s="16" t="s">
        <v>672</v>
      </c>
      <c r="K73" s="16" t="s">
        <v>164</v>
      </c>
      <c r="L73">
        <v>1</v>
      </c>
      <c r="M73" s="3">
        <v>29</v>
      </c>
      <c r="N73">
        <v>12</v>
      </c>
      <c r="O73">
        <v>5</v>
      </c>
      <c r="P73">
        <v>0</v>
      </c>
      <c r="Q73">
        <v>5</v>
      </c>
      <c r="R73">
        <v>0</v>
      </c>
      <c r="S73" s="3">
        <v>2</v>
      </c>
      <c r="T73" s="3">
        <v>2</v>
      </c>
      <c r="U73" s="9" t="s">
        <v>122</v>
      </c>
      <c r="V73" s="3">
        <f t="shared" si="1"/>
        <v>1</v>
      </c>
    </row>
    <row r="74" spans="1:22" x14ac:dyDescent="0.2">
      <c r="A74" s="5">
        <v>47</v>
      </c>
      <c r="B74" s="14">
        <v>45921</v>
      </c>
      <c r="C74" s="17" t="s">
        <v>171</v>
      </c>
      <c r="D74" s="17" t="s">
        <v>1116</v>
      </c>
      <c r="E74" s="17" t="s">
        <v>91</v>
      </c>
      <c r="F74" s="17" t="s">
        <v>72</v>
      </c>
      <c r="G74" s="17">
        <v>78</v>
      </c>
      <c r="H74" s="17">
        <v>73</v>
      </c>
      <c r="I74" s="16">
        <v>12</v>
      </c>
      <c r="J74" s="16" t="s">
        <v>669</v>
      </c>
      <c r="K74" s="16" t="s">
        <v>22</v>
      </c>
      <c r="L74">
        <v>1</v>
      </c>
      <c r="M74" s="3">
        <v>26</v>
      </c>
      <c r="N74">
        <v>13</v>
      </c>
      <c r="O74">
        <v>6</v>
      </c>
      <c r="P74">
        <v>0</v>
      </c>
      <c r="Q74">
        <v>6</v>
      </c>
      <c r="R74">
        <v>0</v>
      </c>
      <c r="S74" s="3">
        <v>1</v>
      </c>
      <c r="T74" s="3">
        <v>3</v>
      </c>
      <c r="U74" s="9" t="s">
        <v>122</v>
      </c>
      <c r="V74" s="3">
        <f t="shared" si="1"/>
        <v>1</v>
      </c>
    </row>
    <row r="75" spans="1:22" x14ac:dyDescent="0.2">
      <c r="A75" s="5">
        <v>47</v>
      </c>
      <c r="B75" s="14">
        <v>45921</v>
      </c>
      <c r="C75" s="17" t="s">
        <v>171</v>
      </c>
      <c r="D75" s="17" t="s">
        <v>1116</v>
      </c>
      <c r="E75" s="17" t="s">
        <v>91</v>
      </c>
      <c r="F75" s="17" t="s">
        <v>72</v>
      </c>
      <c r="G75" s="17">
        <v>78</v>
      </c>
      <c r="H75" s="17">
        <v>73</v>
      </c>
      <c r="I75" s="16">
        <v>14</v>
      </c>
      <c r="J75" s="16" t="s">
        <v>668</v>
      </c>
      <c r="K75" s="16" t="s">
        <v>75</v>
      </c>
      <c r="L75">
        <v>1</v>
      </c>
      <c r="M75" s="3">
        <v>24</v>
      </c>
      <c r="N75">
        <v>11</v>
      </c>
      <c r="O75">
        <v>4</v>
      </c>
      <c r="P75">
        <v>0</v>
      </c>
      <c r="Q75">
        <v>3</v>
      </c>
      <c r="R75">
        <v>1</v>
      </c>
      <c r="S75" s="3">
        <v>3</v>
      </c>
      <c r="T75" s="3">
        <v>4</v>
      </c>
      <c r="U75" s="9" t="s">
        <v>122</v>
      </c>
      <c r="V75" s="3">
        <f t="shared" si="1"/>
        <v>1</v>
      </c>
    </row>
    <row r="76" spans="1:22" x14ac:dyDescent="0.2">
      <c r="A76" s="5">
        <v>47</v>
      </c>
      <c r="B76" s="14">
        <v>45921</v>
      </c>
      <c r="C76" s="17" t="s">
        <v>171</v>
      </c>
      <c r="D76" s="17" t="s">
        <v>1116</v>
      </c>
      <c r="E76" s="17" t="s">
        <v>91</v>
      </c>
      <c r="F76" s="17" t="s">
        <v>72</v>
      </c>
      <c r="G76" s="17">
        <v>78</v>
      </c>
      <c r="H76" s="17">
        <v>73</v>
      </c>
      <c r="I76" s="16">
        <v>15</v>
      </c>
      <c r="J76" s="16" t="s">
        <v>1127</v>
      </c>
      <c r="K76" s="16" t="s">
        <v>1117</v>
      </c>
      <c r="M76" s="3">
        <v>8</v>
      </c>
      <c r="N76">
        <v>6</v>
      </c>
      <c r="O76">
        <v>3</v>
      </c>
      <c r="P76">
        <v>0</v>
      </c>
      <c r="Q76">
        <v>3</v>
      </c>
      <c r="R76">
        <v>0</v>
      </c>
      <c r="S76" s="3">
        <v>0</v>
      </c>
      <c r="T76" s="3">
        <v>0</v>
      </c>
      <c r="U76" s="9" t="s">
        <v>122</v>
      </c>
      <c r="V76" s="3">
        <f t="shared" si="1"/>
        <v>1</v>
      </c>
    </row>
    <row r="77" spans="1:22" x14ac:dyDescent="0.2">
      <c r="A77" s="5">
        <v>47</v>
      </c>
      <c r="B77" s="14">
        <v>45921</v>
      </c>
      <c r="C77" s="17" t="s">
        <v>171</v>
      </c>
      <c r="D77" s="17" t="s">
        <v>1116</v>
      </c>
      <c r="E77" s="17" t="s">
        <v>91</v>
      </c>
      <c r="F77" s="17" t="s">
        <v>72</v>
      </c>
      <c r="G77" s="17">
        <v>78</v>
      </c>
      <c r="H77" s="17">
        <v>73</v>
      </c>
      <c r="I77" s="16">
        <v>20</v>
      </c>
      <c r="J77" s="16" t="s">
        <v>670</v>
      </c>
      <c r="K77" s="16" t="s">
        <v>653</v>
      </c>
      <c r="M77" s="3">
        <v>19</v>
      </c>
      <c r="N77">
        <v>6</v>
      </c>
      <c r="O77">
        <v>3</v>
      </c>
      <c r="P77">
        <v>0</v>
      </c>
      <c r="Q77">
        <v>3</v>
      </c>
      <c r="R77">
        <v>0</v>
      </c>
      <c r="S77" s="3">
        <v>0</v>
      </c>
      <c r="T77" s="3">
        <v>1</v>
      </c>
      <c r="U77" s="9" t="s">
        <v>122</v>
      </c>
      <c r="V77" s="3">
        <f t="shared" si="1"/>
        <v>1</v>
      </c>
    </row>
    <row r="78" spans="1:22" x14ac:dyDescent="0.2">
      <c r="A78" s="5">
        <v>47</v>
      </c>
      <c r="B78" s="14">
        <v>45921</v>
      </c>
      <c r="C78" s="17" t="s">
        <v>171</v>
      </c>
      <c r="D78" s="17" t="s">
        <v>1116</v>
      </c>
      <c r="E78" s="17" t="s">
        <v>91</v>
      </c>
      <c r="F78" s="17" t="s">
        <v>72</v>
      </c>
      <c r="G78" s="17">
        <v>78</v>
      </c>
      <c r="H78" s="17">
        <v>73</v>
      </c>
      <c r="I78" s="16">
        <v>21</v>
      </c>
      <c r="J78" s="16" t="s">
        <v>671</v>
      </c>
      <c r="K78" s="16" t="s">
        <v>52</v>
      </c>
      <c r="L78">
        <v>1</v>
      </c>
      <c r="M78" s="3">
        <v>28</v>
      </c>
      <c r="N78">
        <v>11</v>
      </c>
      <c r="O78">
        <v>5</v>
      </c>
      <c r="P78">
        <v>1</v>
      </c>
      <c r="Q78">
        <v>4</v>
      </c>
      <c r="R78">
        <v>0</v>
      </c>
      <c r="S78" s="3">
        <v>0</v>
      </c>
      <c r="T78" s="3">
        <v>0</v>
      </c>
      <c r="U78" s="9" t="s">
        <v>122</v>
      </c>
      <c r="V78" s="3">
        <f t="shared" si="1"/>
        <v>1</v>
      </c>
    </row>
    <row r="79" spans="1:22" x14ac:dyDescent="0.2">
      <c r="A79" s="5">
        <v>47</v>
      </c>
      <c r="B79" s="14">
        <v>45921</v>
      </c>
      <c r="C79" s="17" t="s">
        <v>171</v>
      </c>
      <c r="D79" s="17" t="s">
        <v>1116</v>
      </c>
      <c r="E79" s="17" t="s">
        <v>91</v>
      </c>
      <c r="F79" s="17" t="s">
        <v>72</v>
      </c>
      <c r="G79" s="17">
        <v>78</v>
      </c>
      <c r="H79" s="17">
        <v>73</v>
      </c>
      <c r="I79" s="16">
        <v>24</v>
      </c>
      <c r="J79" s="16" t="s">
        <v>643</v>
      </c>
      <c r="K79" s="16" t="s">
        <v>54</v>
      </c>
      <c r="M79" s="3">
        <v>10</v>
      </c>
      <c r="N79">
        <v>3</v>
      </c>
      <c r="O79">
        <v>1</v>
      </c>
      <c r="P79">
        <v>0</v>
      </c>
      <c r="Q79">
        <v>1</v>
      </c>
      <c r="R79">
        <v>0</v>
      </c>
      <c r="S79" s="3">
        <v>1</v>
      </c>
      <c r="T79" s="3">
        <v>2</v>
      </c>
      <c r="U79" s="9" t="s">
        <v>122</v>
      </c>
      <c r="V79" s="3">
        <f t="shared" si="1"/>
        <v>1</v>
      </c>
    </row>
    <row r="80" spans="1:22" x14ac:dyDescent="0.2">
      <c r="A80" s="5">
        <v>47</v>
      </c>
      <c r="B80" s="14">
        <v>45921</v>
      </c>
      <c r="C80" s="17" t="s">
        <v>1116</v>
      </c>
      <c r="D80" s="17" t="s">
        <v>171</v>
      </c>
      <c r="E80" s="17" t="s">
        <v>90</v>
      </c>
      <c r="F80" s="17" t="s">
        <v>73</v>
      </c>
      <c r="G80" s="17">
        <v>73</v>
      </c>
      <c r="H80" s="17">
        <v>78</v>
      </c>
      <c r="I80" s="16">
        <v>0</v>
      </c>
      <c r="J80" s="16" t="s">
        <v>1128</v>
      </c>
      <c r="K80" s="16" t="s">
        <v>1118</v>
      </c>
      <c r="M80" s="3">
        <v>8</v>
      </c>
      <c r="N80">
        <v>0</v>
      </c>
      <c r="O80">
        <v>0</v>
      </c>
      <c r="P80">
        <v>0</v>
      </c>
      <c r="Q80">
        <v>0</v>
      </c>
      <c r="R80">
        <v>0</v>
      </c>
      <c r="S80" s="3">
        <v>0</v>
      </c>
      <c r="T80" s="3">
        <v>2</v>
      </c>
      <c r="U80" s="9" t="s">
        <v>122</v>
      </c>
      <c r="V80" s="3">
        <f t="shared" si="1"/>
        <v>1</v>
      </c>
    </row>
    <row r="81" spans="1:22" x14ac:dyDescent="0.2">
      <c r="A81" s="5">
        <v>47</v>
      </c>
      <c r="B81" s="14">
        <v>45921</v>
      </c>
      <c r="C81" s="17" t="s">
        <v>1116</v>
      </c>
      <c r="D81" s="17" t="s">
        <v>171</v>
      </c>
      <c r="E81" s="17" t="s">
        <v>90</v>
      </c>
      <c r="F81" s="17" t="s">
        <v>73</v>
      </c>
      <c r="G81" s="17">
        <v>73</v>
      </c>
      <c r="H81" s="17">
        <v>78</v>
      </c>
      <c r="I81" s="16">
        <v>1</v>
      </c>
      <c r="J81" s="16" t="s">
        <v>1129</v>
      </c>
      <c r="K81" s="16" t="s">
        <v>1119</v>
      </c>
      <c r="L81">
        <v>1</v>
      </c>
      <c r="M81" s="3">
        <v>32</v>
      </c>
      <c r="N81">
        <v>15</v>
      </c>
      <c r="O81">
        <v>6</v>
      </c>
      <c r="P81">
        <v>0</v>
      </c>
      <c r="Q81">
        <v>5</v>
      </c>
      <c r="R81">
        <v>1</v>
      </c>
      <c r="S81" s="3">
        <v>3</v>
      </c>
      <c r="T81" s="3">
        <v>0</v>
      </c>
      <c r="U81" s="9" t="s">
        <v>122</v>
      </c>
      <c r="V81" s="3">
        <f t="shared" si="1"/>
        <v>1</v>
      </c>
    </row>
    <row r="82" spans="1:22" x14ac:dyDescent="0.2">
      <c r="A82" s="5">
        <v>47</v>
      </c>
      <c r="B82" s="14">
        <v>45921</v>
      </c>
      <c r="C82" s="17" t="s">
        <v>1116</v>
      </c>
      <c r="D82" s="17" t="s">
        <v>171</v>
      </c>
      <c r="E82" s="17" t="s">
        <v>90</v>
      </c>
      <c r="F82" s="17" t="s">
        <v>73</v>
      </c>
      <c r="G82" s="17">
        <v>73</v>
      </c>
      <c r="H82" s="17">
        <v>78</v>
      </c>
      <c r="I82" s="16">
        <v>2</v>
      </c>
      <c r="J82" s="16" t="s">
        <v>1130</v>
      </c>
      <c r="K82" s="16" t="s">
        <v>1120</v>
      </c>
      <c r="L82">
        <v>1</v>
      </c>
      <c r="M82" s="3">
        <v>31</v>
      </c>
      <c r="N82">
        <v>8</v>
      </c>
      <c r="O82">
        <v>3</v>
      </c>
      <c r="P82">
        <v>0</v>
      </c>
      <c r="Q82">
        <v>3</v>
      </c>
      <c r="R82">
        <v>0</v>
      </c>
      <c r="S82" s="3">
        <v>2</v>
      </c>
      <c r="T82" s="3">
        <v>0</v>
      </c>
      <c r="U82" s="9" t="s">
        <v>122</v>
      </c>
      <c r="V82" s="3">
        <f t="shared" si="1"/>
        <v>1</v>
      </c>
    </row>
    <row r="83" spans="1:22" x14ac:dyDescent="0.2">
      <c r="A83" s="5">
        <v>47</v>
      </c>
      <c r="B83" s="14">
        <v>45921</v>
      </c>
      <c r="C83" s="17" t="s">
        <v>1116</v>
      </c>
      <c r="D83" s="17" t="s">
        <v>171</v>
      </c>
      <c r="E83" s="17" t="s">
        <v>90</v>
      </c>
      <c r="F83" s="17" t="s">
        <v>73</v>
      </c>
      <c r="G83" s="17">
        <v>73</v>
      </c>
      <c r="H83" s="17">
        <v>78</v>
      </c>
      <c r="I83" s="16">
        <v>5</v>
      </c>
      <c r="J83" s="16" t="s">
        <v>1131</v>
      </c>
      <c r="K83" s="16" t="s">
        <v>1121</v>
      </c>
      <c r="M83" s="3">
        <v>29</v>
      </c>
      <c r="N83">
        <v>28</v>
      </c>
      <c r="O83">
        <v>10</v>
      </c>
      <c r="P83">
        <v>6</v>
      </c>
      <c r="Q83">
        <v>4</v>
      </c>
      <c r="R83">
        <v>0</v>
      </c>
      <c r="S83" s="3">
        <v>2</v>
      </c>
      <c r="T83" s="3">
        <v>2</v>
      </c>
      <c r="U83" s="9" t="s">
        <v>122</v>
      </c>
      <c r="V83" s="3">
        <f t="shared" si="1"/>
        <v>1</v>
      </c>
    </row>
    <row r="84" spans="1:22" x14ac:dyDescent="0.2">
      <c r="A84" s="5">
        <v>47</v>
      </c>
      <c r="B84" s="14">
        <v>45921</v>
      </c>
      <c r="C84" s="17" t="s">
        <v>1116</v>
      </c>
      <c r="D84" s="17" t="s">
        <v>171</v>
      </c>
      <c r="E84" s="17" t="s">
        <v>90</v>
      </c>
      <c r="F84" s="17" t="s">
        <v>73</v>
      </c>
      <c r="G84" s="17">
        <v>73</v>
      </c>
      <c r="H84" s="17">
        <v>78</v>
      </c>
      <c r="I84" s="16">
        <v>7</v>
      </c>
      <c r="J84" s="16" t="s">
        <v>1132</v>
      </c>
      <c r="K84" s="16" t="s">
        <v>1122</v>
      </c>
      <c r="M84" s="3">
        <v>0</v>
      </c>
      <c r="N84">
        <v>0</v>
      </c>
      <c r="O84">
        <v>0</v>
      </c>
      <c r="P84">
        <v>0</v>
      </c>
      <c r="Q84">
        <v>0</v>
      </c>
      <c r="R84">
        <v>0</v>
      </c>
      <c r="S84" s="3">
        <v>0</v>
      </c>
      <c r="T84" s="3">
        <v>0</v>
      </c>
      <c r="U84" s="9" t="s">
        <v>122</v>
      </c>
      <c r="V84" s="3">
        <f t="shared" si="1"/>
        <v>0</v>
      </c>
    </row>
    <row r="85" spans="1:22" x14ac:dyDescent="0.2">
      <c r="A85" s="5">
        <v>47</v>
      </c>
      <c r="B85" s="14">
        <v>45921</v>
      </c>
      <c r="C85" s="17" t="s">
        <v>1116</v>
      </c>
      <c r="D85" s="17" t="s">
        <v>171</v>
      </c>
      <c r="E85" s="17" t="s">
        <v>90</v>
      </c>
      <c r="F85" s="17" t="s">
        <v>73</v>
      </c>
      <c r="G85" s="17">
        <v>73</v>
      </c>
      <c r="H85" s="17">
        <v>78</v>
      </c>
      <c r="I85" s="16">
        <v>8</v>
      </c>
      <c r="J85" s="16" t="s">
        <v>1133</v>
      </c>
      <c r="K85" s="16" t="s">
        <v>1123</v>
      </c>
      <c r="L85">
        <v>1</v>
      </c>
      <c r="M85" s="3">
        <v>22</v>
      </c>
      <c r="N85">
        <v>6</v>
      </c>
      <c r="O85">
        <v>1</v>
      </c>
      <c r="P85">
        <v>0</v>
      </c>
      <c r="Q85">
        <v>1</v>
      </c>
      <c r="R85">
        <v>0</v>
      </c>
      <c r="S85" s="3">
        <v>4</v>
      </c>
      <c r="T85" s="3">
        <v>1</v>
      </c>
      <c r="U85" s="9" t="s">
        <v>122</v>
      </c>
      <c r="V85" s="3">
        <f t="shared" si="1"/>
        <v>1</v>
      </c>
    </row>
    <row r="86" spans="1:22" x14ac:dyDescent="0.2">
      <c r="A86" s="5">
        <v>47</v>
      </c>
      <c r="B86" s="14">
        <v>45921</v>
      </c>
      <c r="C86" s="17" t="s">
        <v>1116</v>
      </c>
      <c r="D86" s="17" t="s">
        <v>171</v>
      </c>
      <c r="E86" s="17" t="s">
        <v>90</v>
      </c>
      <c r="F86" s="17" t="s">
        <v>73</v>
      </c>
      <c r="G86" s="17">
        <v>73</v>
      </c>
      <c r="H86" s="17">
        <v>78</v>
      </c>
      <c r="I86" s="16">
        <v>9</v>
      </c>
      <c r="J86" s="16" t="s">
        <v>1134</v>
      </c>
      <c r="K86" s="16" t="s">
        <v>1124</v>
      </c>
      <c r="L86">
        <v>1</v>
      </c>
      <c r="M86" s="3">
        <v>13</v>
      </c>
      <c r="N86">
        <v>0</v>
      </c>
      <c r="O86">
        <v>0</v>
      </c>
      <c r="P86">
        <v>0</v>
      </c>
      <c r="Q86">
        <v>0</v>
      </c>
      <c r="R86">
        <v>0</v>
      </c>
      <c r="S86" s="3">
        <v>0</v>
      </c>
      <c r="T86" s="3">
        <v>2</v>
      </c>
      <c r="U86" s="9" t="s">
        <v>122</v>
      </c>
      <c r="V86" s="3">
        <f t="shared" si="1"/>
        <v>1</v>
      </c>
    </row>
    <row r="87" spans="1:22" x14ac:dyDescent="0.2">
      <c r="A87" s="5">
        <v>47</v>
      </c>
      <c r="B87" s="14">
        <v>45921</v>
      </c>
      <c r="C87" s="17" t="s">
        <v>1116</v>
      </c>
      <c r="D87" s="17" t="s">
        <v>171</v>
      </c>
      <c r="E87" s="17" t="s">
        <v>90</v>
      </c>
      <c r="F87" s="17" t="s">
        <v>73</v>
      </c>
      <c r="G87" s="17">
        <v>73</v>
      </c>
      <c r="H87" s="17">
        <v>78</v>
      </c>
      <c r="I87" s="16">
        <v>10</v>
      </c>
      <c r="J87" s="16" t="s">
        <v>1135</v>
      </c>
      <c r="K87" s="16" t="s">
        <v>1125</v>
      </c>
      <c r="M87" s="3">
        <v>27</v>
      </c>
      <c r="N87">
        <v>8</v>
      </c>
      <c r="O87">
        <v>3</v>
      </c>
      <c r="P87">
        <v>1</v>
      </c>
      <c r="Q87">
        <v>2</v>
      </c>
      <c r="R87">
        <v>0</v>
      </c>
      <c r="S87" s="3">
        <v>1</v>
      </c>
      <c r="T87" s="3">
        <v>4</v>
      </c>
      <c r="U87" s="9" t="s">
        <v>122</v>
      </c>
      <c r="V87" s="3">
        <f t="shared" si="1"/>
        <v>1</v>
      </c>
    </row>
    <row r="88" spans="1:22" x14ac:dyDescent="0.2">
      <c r="A88" s="5">
        <v>47</v>
      </c>
      <c r="B88" s="14">
        <v>45921</v>
      </c>
      <c r="C88" s="17" t="s">
        <v>1116</v>
      </c>
      <c r="D88" s="17" t="s">
        <v>171</v>
      </c>
      <c r="E88" s="17" t="s">
        <v>90</v>
      </c>
      <c r="F88" s="17" t="s">
        <v>73</v>
      </c>
      <c r="G88" s="17">
        <v>73</v>
      </c>
      <c r="H88" s="17">
        <v>78</v>
      </c>
      <c r="I88" s="16">
        <v>13</v>
      </c>
      <c r="J88" s="16" t="s">
        <v>1136</v>
      </c>
      <c r="K88" s="16" t="s">
        <v>1126</v>
      </c>
      <c r="M88" s="3">
        <v>21</v>
      </c>
      <c r="N88">
        <v>6</v>
      </c>
      <c r="O88">
        <v>3</v>
      </c>
      <c r="P88">
        <v>0</v>
      </c>
      <c r="Q88">
        <v>3</v>
      </c>
      <c r="R88">
        <v>0</v>
      </c>
      <c r="S88" s="3">
        <v>0</v>
      </c>
      <c r="T88" s="3">
        <v>5</v>
      </c>
      <c r="U88" s="9" t="s">
        <v>122</v>
      </c>
      <c r="V88" s="3">
        <f t="shared" si="1"/>
        <v>1</v>
      </c>
    </row>
    <row r="89" spans="1:22" x14ac:dyDescent="0.2">
      <c r="A89" s="5">
        <v>47</v>
      </c>
      <c r="B89" s="14">
        <v>45921</v>
      </c>
      <c r="C89" s="17" t="s">
        <v>1116</v>
      </c>
      <c r="D89" s="17" t="s">
        <v>171</v>
      </c>
      <c r="E89" s="17" t="s">
        <v>90</v>
      </c>
      <c r="F89" s="17" t="s">
        <v>73</v>
      </c>
      <c r="G89" s="17">
        <v>73</v>
      </c>
      <c r="H89" s="17">
        <v>78</v>
      </c>
      <c r="I89" s="16">
        <v>15</v>
      </c>
      <c r="J89" s="16" t="s">
        <v>1137</v>
      </c>
      <c r="K89" s="16" t="s">
        <v>64</v>
      </c>
      <c r="L89">
        <v>1</v>
      </c>
      <c r="M89" s="3">
        <v>17</v>
      </c>
      <c r="N89">
        <v>2</v>
      </c>
      <c r="O89">
        <v>1</v>
      </c>
      <c r="P89">
        <v>0</v>
      </c>
      <c r="Q89">
        <v>1</v>
      </c>
      <c r="R89">
        <v>0</v>
      </c>
      <c r="S89" s="3">
        <v>0</v>
      </c>
      <c r="T89" s="3">
        <v>0</v>
      </c>
      <c r="U89" s="9" t="s">
        <v>122</v>
      </c>
      <c r="V89" s="3">
        <f t="shared" si="1"/>
        <v>1</v>
      </c>
    </row>
    <row r="90" spans="1:22" x14ac:dyDescent="0.2">
      <c r="A90" s="5">
        <v>48</v>
      </c>
      <c r="B90" s="1">
        <v>45921</v>
      </c>
      <c r="C90" s="17" t="s">
        <v>1138</v>
      </c>
      <c r="D90" s="17" t="s">
        <v>175</v>
      </c>
      <c r="E90" s="17" t="s">
        <v>91</v>
      </c>
      <c r="F90" s="17" t="s">
        <v>73</v>
      </c>
      <c r="G90" s="17">
        <v>79</v>
      </c>
      <c r="H90" s="17">
        <v>95</v>
      </c>
      <c r="I90" s="16">
        <v>4</v>
      </c>
      <c r="J90" s="16" t="s">
        <v>1144</v>
      </c>
      <c r="K90" s="16" t="s">
        <v>1139</v>
      </c>
      <c r="L90">
        <v>1</v>
      </c>
      <c r="M90" s="3">
        <v>35</v>
      </c>
      <c r="N90">
        <v>18</v>
      </c>
      <c r="O90">
        <v>8</v>
      </c>
      <c r="P90">
        <v>1</v>
      </c>
      <c r="Q90">
        <v>5</v>
      </c>
      <c r="R90">
        <v>2</v>
      </c>
      <c r="S90" s="3">
        <v>1</v>
      </c>
      <c r="T90" s="3">
        <v>2</v>
      </c>
      <c r="U90" s="9" t="s">
        <v>122</v>
      </c>
      <c r="V90" s="3">
        <f t="shared" si="1"/>
        <v>1</v>
      </c>
    </row>
    <row r="91" spans="1:22" x14ac:dyDescent="0.2">
      <c r="A91" s="5">
        <v>48</v>
      </c>
      <c r="B91" s="1">
        <v>45921</v>
      </c>
      <c r="C91" s="17" t="s">
        <v>1138</v>
      </c>
      <c r="D91" s="17" t="s">
        <v>175</v>
      </c>
      <c r="E91" s="17" t="s">
        <v>91</v>
      </c>
      <c r="F91" s="17" t="s">
        <v>73</v>
      </c>
      <c r="G91" s="17">
        <v>79</v>
      </c>
      <c r="H91" s="17">
        <v>95</v>
      </c>
      <c r="I91" s="16">
        <v>5</v>
      </c>
      <c r="J91" s="16" t="s">
        <v>1145</v>
      </c>
      <c r="K91" s="16" t="s">
        <v>29</v>
      </c>
      <c r="L91">
        <v>1</v>
      </c>
      <c r="M91" s="3">
        <v>31</v>
      </c>
      <c r="N91">
        <v>16</v>
      </c>
      <c r="O91">
        <v>5</v>
      </c>
      <c r="P91">
        <v>0</v>
      </c>
      <c r="Q91">
        <v>2</v>
      </c>
      <c r="R91">
        <v>3</v>
      </c>
      <c r="S91" s="3">
        <v>6</v>
      </c>
      <c r="T91" s="3">
        <v>1</v>
      </c>
      <c r="U91" s="9" t="s">
        <v>122</v>
      </c>
      <c r="V91" s="3">
        <f t="shared" si="1"/>
        <v>1</v>
      </c>
    </row>
    <row r="92" spans="1:22" x14ac:dyDescent="0.2">
      <c r="A92" s="5">
        <v>48</v>
      </c>
      <c r="B92" s="1">
        <v>45921</v>
      </c>
      <c r="C92" s="17" t="s">
        <v>1138</v>
      </c>
      <c r="D92" s="17" t="s">
        <v>175</v>
      </c>
      <c r="E92" s="17" t="s">
        <v>91</v>
      </c>
      <c r="F92" s="17" t="s">
        <v>73</v>
      </c>
      <c r="G92" s="17">
        <v>79</v>
      </c>
      <c r="H92" s="17">
        <v>95</v>
      </c>
      <c r="I92" s="16">
        <v>6</v>
      </c>
      <c r="J92" s="16" t="s">
        <v>1146</v>
      </c>
      <c r="K92" s="16" t="s">
        <v>262</v>
      </c>
      <c r="M92" s="3">
        <v>20</v>
      </c>
      <c r="N92">
        <v>10</v>
      </c>
      <c r="O92">
        <v>4</v>
      </c>
      <c r="P92">
        <v>0</v>
      </c>
      <c r="Q92">
        <v>3</v>
      </c>
      <c r="R92">
        <v>1</v>
      </c>
      <c r="S92" s="3">
        <v>2</v>
      </c>
      <c r="T92" s="3">
        <v>4</v>
      </c>
      <c r="U92" s="9" t="s">
        <v>122</v>
      </c>
      <c r="V92" s="3">
        <f t="shared" si="1"/>
        <v>1</v>
      </c>
    </row>
    <row r="93" spans="1:22" x14ac:dyDescent="0.2">
      <c r="A93" s="5">
        <v>48</v>
      </c>
      <c r="B93" s="1">
        <v>45921</v>
      </c>
      <c r="C93" s="17" t="s">
        <v>1138</v>
      </c>
      <c r="D93" s="17" t="s">
        <v>175</v>
      </c>
      <c r="E93" s="17" t="s">
        <v>91</v>
      </c>
      <c r="F93" s="17" t="s">
        <v>73</v>
      </c>
      <c r="G93" s="17">
        <v>79</v>
      </c>
      <c r="H93" s="17">
        <v>95</v>
      </c>
      <c r="I93" s="16">
        <v>7</v>
      </c>
      <c r="J93" s="16" t="s">
        <v>1147</v>
      </c>
      <c r="K93" s="16" t="s">
        <v>1140</v>
      </c>
      <c r="M93" s="3">
        <v>29</v>
      </c>
      <c r="N93">
        <v>5</v>
      </c>
      <c r="O93">
        <v>2</v>
      </c>
      <c r="P93">
        <v>0</v>
      </c>
      <c r="Q93">
        <v>0</v>
      </c>
      <c r="R93">
        <v>2</v>
      </c>
      <c r="S93" s="3">
        <v>1</v>
      </c>
      <c r="T93" s="3">
        <v>1</v>
      </c>
      <c r="U93" s="9" t="s">
        <v>122</v>
      </c>
      <c r="V93" s="3">
        <f t="shared" si="1"/>
        <v>1</v>
      </c>
    </row>
    <row r="94" spans="1:22" x14ac:dyDescent="0.2">
      <c r="A94" s="5">
        <v>48</v>
      </c>
      <c r="B94" s="1">
        <v>45921</v>
      </c>
      <c r="C94" s="17" t="s">
        <v>1138</v>
      </c>
      <c r="D94" s="17" t="s">
        <v>175</v>
      </c>
      <c r="E94" s="17" t="s">
        <v>91</v>
      </c>
      <c r="F94" s="17" t="s">
        <v>73</v>
      </c>
      <c r="G94" s="17">
        <v>79</v>
      </c>
      <c r="H94" s="17">
        <v>95</v>
      </c>
      <c r="I94" s="16" t="s">
        <v>104</v>
      </c>
      <c r="J94" s="16" t="s">
        <v>918</v>
      </c>
      <c r="K94" s="16" t="s">
        <v>2</v>
      </c>
      <c r="M94" s="3">
        <v>18</v>
      </c>
      <c r="N94">
        <v>8</v>
      </c>
      <c r="O94">
        <v>2</v>
      </c>
      <c r="P94">
        <v>0</v>
      </c>
      <c r="Q94">
        <v>1</v>
      </c>
      <c r="R94">
        <v>1</v>
      </c>
      <c r="S94" s="3">
        <v>4</v>
      </c>
      <c r="T94" s="3">
        <v>1</v>
      </c>
      <c r="U94" s="9" t="s">
        <v>122</v>
      </c>
      <c r="V94" s="3">
        <f t="shared" si="1"/>
        <v>1</v>
      </c>
    </row>
    <row r="95" spans="1:22" x14ac:dyDescent="0.2">
      <c r="A95" s="5">
        <v>48</v>
      </c>
      <c r="B95" s="1">
        <v>45921</v>
      </c>
      <c r="C95" s="17" t="s">
        <v>1138</v>
      </c>
      <c r="D95" s="17" t="s">
        <v>175</v>
      </c>
      <c r="E95" s="17" t="s">
        <v>91</v>
      </c>
      <c r="F95" s="17" t="s">
        <v>73</v>
      </c>
      <c r="G95" s="17">
        <v>79</v>
      </c>
      <c r="H95" s="17">
        <v>95</v>
      </c>
      <c r="I95" s="16">
        <v>11</v>
      </c>
      <c r="J95" s="16" t="s">
        <v>1148</v>
      </c>
      <c r="K95" s="16" t="s">
        <v>1141</v>
      </c>
      <c r="L95">
        <v>1</v>
      </c>
      <c r="M95" s="3">
        <v>19</v>
      </c>
      <c r="N95">
        <v>6</v>
      </c>
      <c r="O95">
        <v>3</v>
      </c>
      <c r="P95">
        <v>0</v>
      </c>
      <c r="Q95">
        <v>1</v>
      </c>
      <c r="R95">
        <v>2</v>
      </c>
      <c r="S95" s="3">
        <v>0</v>
      </c>
      <c r="T95" s="3">
        <v>5</v>
      </c>
      <c r="U95" s="9" t="s">
        <v>122</v>
      </c>
      <c r="V95" s="3">
        <f t="shared" si="1"/>
        <v>1</v>
      </c>
    </row>
    <row r="96" spans="1:22" x14ac:dyDescent="0.2">
      <c r="A96" s="5">
        <v>48</v>
      </c>
      <c r="B96" s="1">
        <v>45921</v>
      </c>
      <c r="C96" s="17" t="s">
        <v>1138</v>
      </c>
      <c r="D96" s="17" t="s">
        <v>175</v>
      </c>
      <c r="E96" s="17" t="s">
        <v>91</v>
      </c>
      <c r="F96" s="17" t="s">
        <v>73</v>
      </c>
      <c r="G96" s="17">
        <v>79</v>
      </c>
      <c r="H96" s="17">
        <v>95</v>
      </c>
      <c r="I96" s="16">
        <v>12</v>
      </c>
      <c r="J96" s="16" t="s">
        <v>1149</v>
      </c>
      <c r="K96" s="16" t="s">
        <v>1142</v>
      </c>
      <c r="M96" s="3">
        <v>0</v>
      </c>
      <c r="N96">
        <v>0</v>
      </c>
      <c r="O96">
        <v>0</v>
      </c>
      <c r="P96">
        <v>0</v>
      </c>
      <c r="Q96">
        <v>0</v>
      </c>
      <c r="R96">
        <v>0</v>
      </c>
      <c r="S96" s="3">
        <v>0</v>
      </c>
      <c r="T96" s="3">
        <v>0</v>
      </c>
      <c r="U96" s="9" t="s">
        <v>122</v>
      </c>
      <c r="V96" s="3">
        <f t="shared" si="1"/>
        <v>0</v>
      </c>
    </row>
    <row r="97" spans="1:22" x14ac:dyDescent="0.2">
      <c r="A97" s="5">
        <v>48</v>
      </c>
      <c r="B97" s="1">
        <v>45921</v>
      </c>
      <c r="C97" s="17" t="s">
        <v>1138</v>
      </c>
      <c r="D97" s="17" t="s">
        <v>175</v>
      </c>
      <c r="E97" s="17" t="s">
        <v>91</v>
      </c>
      <c r="F97" s="17" t="s">
        <v>73</v>
      </c>
      <c r="G97" s="17">
        <v>79</v>
      </c>
      <c r="H97" s="17">
        <v>95</v>
      </c>
      <c r="I97" s="16">
        <v>13</v>
      </c>
      <c r="J97" s="16" t="s">
        <v>1150</v>
      </c>
      <c r="K97" s="16" t="s">
        <v>55</v>
      </c>
      <c r="M97" s="3">
        <v>15</v>
      </c>
      <c r="N97">
        <v>2</v>
      </c>
      <c r="O97">
        <v>1</v>
      </c>
      <c r="P97">
        <v>0</v>
      </c>
      <c r="Q97">
        <v>1</v>
      </c>
      <c r="R97">
        <v>0</v>
      </c>
      <c r="S97" s="3">
        <v>0</v>
      </c>
      <c r="T97" s="3">
        <v>0</v>
      </c>
      <c r="U97" s="9" t="s">
        <v>122</v>
      </c>
      <c r="V97" s="3">
        <f t="shared" si="1"/>
        <v>1</v>
      </c>
    </row>
    <row r="98" spans="1:22" x14ac:dyDescent="0.2">
      <c r="A98" s="5">
        <v>48</v>
      </c>
      <c r="B98" s="1">
        <v>45921</v>
      </c>
      <c r="C98" s="17" t="s">
        <v>1138</v>
      </c>
      <c r="D98" s="17" t="s">
        <v>175</v>
      </c>
      <c r="E98" s="17" t="s">
        <v>91</v>
      </c>
      <c r="F98" s="17" t="s">
        <v>73</v>
      </c>
      <c r="G98" s="17">
        <v>79</v>
      </c>
      <c r="H98" s="17">
        <v>95</v>
      </c>
      <c r="I98" s="16">
        <v>14</v>
      </c>
      <c r="J98" s="16" t="s">
        <v>1151</v>
      </c>
      <c r="K98" s="16" t="s">
        <v>114</v>
      </c>
      <c r="L98">
        <v>1</v>
      </c>
      <c r="M98" s="3">
        <v>11</v>
      </c>
      <c r="N98">
        <v>0</v>
      </c>
      <c r="O98">
        <v>0</v>
      </c>
      <c r="P98">
        <v>0</v>
      </c>
      <c r="Q98">
        <v>0</v>
      </c>
      <c r="R98">
        <v>0</v>
      </c>
      <c r="S98" s="3">
        <v>0</v>
      </c>
      <c r="T98" s="3">
        <v>3</v>
      </c>
      <c r="U98" s="9" t="s">
        <v>122</v>
      </c>
      <c r="V98" s="3">
        <f t="shared" si="1"/>
        <v>1</v>
      </c>
    </row>
    <row r="99" spans="1:22" x14ac:dyDescent="0.2">
      <c r="A99" s="5">
        <v>48</v>
      </c>
      <c r="B99" s="1">
        <v>45921</v>
      </c>
      <c r="C99" s="17" t="s">
        <v>1138</v>
      </c>
      <c r="D99" s="17" t="s">
        <v>175</v>
      </c>
      <c r="E99" s="17" t="s">
        <v>91</v>
      </c>
      <c r="F99" s="17" t="s">
        <v>73</v>
      </c>
      <c r="G99" s="17">
        <v>79</v>
      </c>
      <c r="H99" s="17">
        <v>95</v>
      </c>
      <c r="I99" s="16">
        <v>15</v>
      </c>
      <c r="J99" s="16" t="s">
        <v>1152</v>
      </c>
      <c r="K99" s="16" t="s">
        <v>1143</v>
      </c>
      <c r="L99">
        <v>1</v>
      </c>
      <c r="M99" s="3">
        <v>22</v>
      </c>
      <c r="N99">
        <v>14</v>
      </c>
      <c r="O99">
        <v>4</v>
      </c>
      <c r="P99">
        <v>0</v>
      </c>
      <c r="Q99">
        <v>3</v>
      </c>
      <c r="R99">
        <v>1</v>
      </c>
      <c r="S99" s="3">
        <v>6</v>
      </c>
      <c r="T99" s="3">
        <v>4</v>
      </c>
      <c r="U99" s="9" t="s">
        <v>122</v>
      </c>
      <c r="V99" s="3">
        <f t="shared" si="1"/>
        <v>1</v>
      </c>
    </row>
    <row r="100" spans="1:22" x14ac:dyDescent="0.2">
      <c r="A100" s="5">
        <v>48</v>
      </c>
      <c r="B100" s="1">
        <v>45921</v>
      </c>
      <c r="C100" s="17" t="s">
        <v>175</v>
      </c>
      <c r="D100" s="17" t="s">
        <v>1138</v>
      </c>
      <c r="E100" s="17" t="s">
        <v>90</v>
      </c>
      <c r="F100" s="17" t="s">
        <v>72</v>
      </c>
      <c r="G100" s="17">
        <v>95</v>
      </c>
      <c r="H100" s="17">
        <v>79</v>
      </c>
      <c r="I100" s="16">
        <v>4</v>
      </c>
      <c r="J100" s="16" t="s">
        <v>690</v>
      </c>
      <c r="K100" s="16" t="s">
        <v>184</v>
      </c>
      <c r="M100" s="3">
        <v>4</v>
      </c>
      <c r="N100">
        <v>2</v>
      </c>
      <c r="O100">
        <v>1</v>
      </c>
      <c r="P100">
        <v>0</v>
      </c>
      <c r="Q100">
        <v>1</v>
      </c>
      <c r="R100" s="3">
        <v>0</v>
      </c>
      <c r="S100" s="3">
        <v>0</v>
      </c>
      <c r="T100" s="3">
        <v>3</v>
      </c>
      <c r="U100" s="9" t="s">
        <v>122</v>
      </c>
      <c r="V100" s="3">
        <f t="shared" si="1"/>
        <v>1</v>
      </c>
    </row>
    <row r="101" spans="1:22" x14ac:dyDescent="0.2">
      <c r="A101" s="5">
        <v>48</v>
      </c>
      <c r="B101" s="1">
        <v>45921</v>
      </c>
      <c r="C101" s="17" t="s">
        <v>175</v>
      </c>
      <c r="D101" s="17" t="s">
        <v>1138</v>
      </c>
      <c r="E101" s="17" t="s">
        <v>90</v>
      </c>
      <c r="F101" s="17" t="s">
        <v>72</v>
      </c>
      <c r="G101" s="17">
        <v>95</v>
      </c>
      <c r="H101" s="17">
        <v>79</v>
      </c>
      <c r="I101" s="16">
        <v>5</v>
      </c>
      <c r="J101" s="16" t="s">
        <v>687</v>
      </c>
      <c r="K101" s="16" t="s">
        <v>676</v>
      </c>
      <c r="L101">
        <v>1</v>
      </c>
      <c r="M101" s="3">
        <v>24</v>
      </c>
      <c r="N101">
        <v>22</v>
      </c>
      <c r="O101">
        <v>9</v>
      </c>
      <c r="P101">
        <v>1</v>
      </c>
      <c r="Q101">
        <v>8</v>
      </c>
      <c r="R101" s="3">
        <v>0</v>
      </c>
      <c r="S101" s="3">
        <v>3</v>
      </c>
      <c r="T101" s="3">
        <v>3</v>
      </c>
      <c r="U101" s="9" t="s">
        <v>122</v>
      </c>
      <c r="V101" s="3">
        <f t="shared" si="1"/>
        <v>1</v>
      </c>
    </row>
    <row r="102" spans="1:22" x14ac:dyDescent="0.2">
      <c r="A102" s="5">
        <v>48</v>
      </c>
      <c r="B102" s="1">
        <v>45921</v>
      </c>
      <c r="C102" s="17" t="s">
        <v>175</v>
      </c>
      <c r="D102" s="17" t="s">
        <v>1138</v>
      </c>
      <c r="E102" s="17" t="s">
        <v>90</v>
      </c>
      <c r="F102" s="17" t="s">
        <v>72</v>
      </c>
      <c r="G102" s="17">
        <v>95</v>
      </c>
      <c r="H102" s="17">
        <v>79</v>
      </c>
      <c r="I102" s="16">
        <v>6</v>
      </c>
      <c r="J102" s="16" t="s">
        <v>1153</v>
      </c>
      <c r="K102" s="16" t="s">
        <v>169</v>
      </c>
      <c r="M102" s="3">
        <v>12</v>
      </c>
      <c r="N102">
        <v>10</v>
      </c>
      <c r="O102">
        <v>4</v>
      </c>
      <c r="P102">
        <v>2</v>
      </c>
      <c r="Q102">
        <v>2</v>
      </c>
      <c r="R102" s="3">
        <v>0</v>
      </c>
      <c r="S102" s="3">
        <v>0</v>
      </c>
      <c r="T102" s="3">
        <v>2</v>
      </c>
      <c r="U102" s="9" t="s">
        <v>122</v>
      </c>
      <c r="V102" s="3">
        <f t="shared" si="1"/>
        <v>1</v>
      </c>
    </row>
    <row r="103" spans="1:22" x14ac:dyDescent="0.2">
      <c r="A103" s="5">
        <v>48</v>
      </c>
      <c r="B103" s="1">
        <v>45921</v>
      </c>
      <c r="C103" s="17" t="s">
        <v>175</v>
      </c>
      <c r="D103" s="17" t="s">
        <v>1138</v>
      </c>
      <c r="E103" s="17" t="s">
        <v>90</v>
      </c>
      <c r="F103" s="17" t="s">
        <v>72</v>
      </c>
      <c r="G103" s="17">
        <v>95</v>
      </c>
      <c r="H103" s="17">
        <v>79</v>
      </c>
      <c r="I103" s="16">
        <v>7</v>
      </c>
      <c r="J103" s="16" t="s">
        <v>688</v>
      </c>
      <c r="K103" s="16" t="s">
        <v>677</v>
      </c>
      <c r="M103" s="3">
        <v>17</v>
      </c>
      <c r="N103">
        <v>7</v>
      </c>
      <c r="O103">
        <v>2</v>
      </c>
      <c r="P103">
        <v>0</v>
      </c>
      <c r="Q103">
        <v>2</v>
      </c>
      <c r="R103" s="3">
        <v>0</v>
      </c>
      <c r="S103" s="3">
        <v>3</v>
      </c>
      <c r="T103" s="3">
        <v>4</v>
      </c>
      <c r="U103" s="9" t="s">
        <v>122</v>
      </c>
      <c r="V103" s="3">
        <f t="shared" si="1"/>
        <v>1</v>
      </c>
    </row>
    <row r="104" spans="1:22" x14ac:dyDescent="0.2">
      <c r="A104" s="5">
        <v>48</v>
      </c>
      <c r="B104" s="1">
        <v>45921</v>
      </c>
      <c r="C104" s="17" t="s">
        <v>175</v>
      </c>
      <c r="D104" s="17" t="s">
        <v>1138</v>
      </c>
      <c r="E104" s="17" t="s">
        <v>90</v>
      </c>
      <c r="F104" s="17" t="s">
        <v>72</v>
      </c>
      <c r="G104" s="17">
        <v>95</v>
      </c>
      <c r="H104" s="17">
        <v>79</v>
      </c>
      <c r="I104" s="16">
        <v>8</v>
      </c>
      <c r="J104" s="16" t="s">
        <v>689</v>
      </c>
      <c r="K104" s="16" t="s">
        <v>678</v>
      </c>
      <c r="L104">
        <v>1</v>
      </c>
      <c r="M104" s="3">
        <v>32</v>
      </c>
      <c r="N104">
        <v>17</v>
      </c>
      <c r="O104">
        <v>7</v>
      </c>
      <c r="P104">
        <v>0</v>
      </c>
      <c r="Q104">
        <v>6</v>
      </c>
      <c r="R104" s="3">
        <v>1</v>
      </c>
      <c r="S104" s="3">
        <v>3</v>
      </c>
      <c r="T104" s="3">
        <v>2</v>
      </c>
      <c r="U104" s="9" t="s">
        <v>122</v>
      </c>
      <c r="V104" s="3">
        <f t="shared" si="1"/>
        <v>1</v>
      </c>
    </row>
    <row r="105" spans="1:22" x14ac:dyDescent="0.2">
      <c r="A105" s="5">
        <v>48</v>
      </c>
      <c r="B105" s="1">
        <v>45921</v>
      </c>
      <c r="C105" s="17" t="s">
        <v>175</v>
      </c>
      <c r="D105" s="17" t="s">
        <v>1138</v>
      </c>
      <c r="E105" s="17" t="s">
        <v>90</v>
      </c>
      <c r="F105" s="17" t="s">
        <v>72</v>
      </c>
      <c r="G105" s="17">
        <v>95</v>
      </c>
      <c r="H105" s="17">
        <v>79</v>
      </c>
      <c r="I105" s="16">
        <v>9</v>
      </c>
      <c r="J105" s="16" t="s">
        <v>196</v>
      </c>
      <c r="K105" s="16" t="s">
        <v>679</v>
      </c>
      <c r="L105">
        <v>1</v>
      </c>
      <c r="M105" s="3">
        <v>35</v>
      </c>
      <c r="N105">
        <v>11</v>
      </c>
      <c r="O105">
        <v>3</v>
      </c>
      <c r="P105">
        <v>1</v>
      </c>
      <c r="Q105">
        <v>1</v>
      </c>
      <c r="R105" s="3">
        <v>1</v>
      </c>
      <c r="S105" s="3">
        <v>4</v>
      </c>
      <c r="T105" s="3">
        <v>3</v>
      </c>
      <c r="U105" s="9" t="s">
        <v>122</v>
      </c>
      <c r="V105" s="3">
        <f t="shared" si="1"/>
        <v>1</v>
      </c>
    </row>
    <row r="106" spans="1:22" x14ac:dyDescent="0.2">
      <c r="A106" s="5">
        <v>48</v>
      </c>
      <c r="B106" s="1">
        <v>45921</v>
      </c>
      <c r="C106" s="17" t="s">
        <v>175</v>
      </c>
      <c r="D106" s="17" t="s">
        <v>1138</v>
      </c>
      <c r="E106" s="17" t="s">
        <v>90</v>
      </c>
      <c r="F106" s="17" t="s">
        <v>72</v>
      </c>
      <c r="G106" s="17">
        <v>95</v>
      </c>
      <c r="H106" s="17">
        <v>79</v>
      </c>
      <c r="I106" s="16">
        <v>10</v>
      </c>
      <c r="J106" s="16" t="s">
        <v>692</v>
      </c>
      <c r="K106" s="16" t="s">
        <v>211</v>
      </c>
      <c r="M106" s="3">
        <v>18</v>
      </c>
      <c r="N106">
        <v>8</v>
      </c>
      <c r="O106">
        <v>3</v>
      </c>
      <c r="P106">
        <v>2</v>
      </c>
      <c r="Q106">
        <v>1</v>
      </c>
      <c r="R106" s="3">
        <v>0</v>
      </c>
      <c r="S106" s="3">
        <v>0</v>
      </c>
      <c r="T106" s="3">
        <v>0</v>
      </c>
      <c r="U106" s="9" t="s">
        <v>122</v>
      </c>
      <c r="V106" s="3">
        <f t="shared" si="1"/>
        <v>1</v>
      </c>
    </row>
    <row r="107" spans="1:22" x14ac:dyDescent="0.2">
      <c r="A107" s="5">
        <v>48</v>
      </c>
      <c r="B107" s="1">
        <v>45921</v>
      </c>
      <c r="C107" s="17" t="s">
        <v>175</v>
      </c>
      <c r="D107" s="17" t="s">
        <v>1138</v>
      </c>
      <c r="E107" s="17" t="s">
        <v>90</v>
      </c>
      <c r="F107" s="17" t="s">
        <v>72</v>
      </c>
      <c r="G107" s="17">
        <v>95</v>
      </c>
      <c r="H107" s="17">
        <v>79</v>
      </c>
      <c r="I107" s="16">
        <v>11</v>
      </c>
      <c r="J107" s="16" t="s">
        <v>686</v>
      </c>
      <c r="K107" s="16" t="s">
        <v>22</v>
      </c>
      <c r="M107" s="3">
        <v>6</v>
      </c>
      <c r="N107">
        <v>4</v>
      </c>
      <c r="O107">
        <v>1</v>
      </c>
      <c r="P107">
        <v>0</v>
      </c>
      <c r="Q107">
        <v>1</v>
      </c>
      <c r="R107" s="3">
        <v>0</v>
      </c>
      <c r="S107" s="3">
        <v>2</v>
      </c>
      <c r="T107" s="3">
        <v>4</v>
      </c>
      <c r="U107" s="9" t="s">
        <v>122</v>
      </c>
      <c r="V107" s="3">
        <f t="shared" si="1"/>
        <v>1</v>
      </c>
    </row>
    <row r="108" spans="1:22" x14ac:dyDescent="0.2">
      <c r="A108" s="5">
        <v>48</v>
      </c>
      <c r="B108" s="1">
        <v>45921</v>
      </c>
      <c r="C108" s="17" t="s">
        <v>175</v>
      </c>
      <c r="D108" s="17" t="s">
        <v>1138</v>
      </c>
      <c r="E108" s="17" t="s">
        <v>90</v>
      </c>
      <c r="F108" s="17" t="s">
        <v>72</v>
      </c>
      <c r="G108" s="17">
        <v>95</v>
      </c>
      <c r="H108" s="17">
        <v>79</v>
      </c>
      <c r="I108" s="16">
        <v>12</v>
      </c>
      <c r="J108" s="16" t="s">
        <v>1154</v>
      </c>
      <c r="K108" s="16" t="s">
        <v>681</v>
      </c>
      <c r="L108">
        <v>1</v>
      </c>
      <c r="M108" s="3">
        <v>25</v>
      </c>
      <c r="N108">
        <v>0</v>
      </c>
      <c r="O108">
        <v>0</v>
      </c>
      <c r="P108">
        <v>0</v>
      </c>
      <c r="Q108">
        <v>0</v>
      </c>
      <c r="R108" s="3">
        <v>0</v>
      </c>
      <c r="S108" s="3">
        <v>0</v>
      </c>
      <c r="T108" s="3">
        <v>3</v>
      </c>
      <c r="U108" s="9" t="s">
        <v>122</v>
      </c>
      <c r="V108" s="3">
        <f t="shared" si="1"/>
        <v>1</v>
      </c>
    </row>
    <row r="109" spans="1:22" x14ac:dyDescent="0.2">
      <c r="A109" s="5">
        <v>48</v>
      </c>
      <c r="B109" s="1">
        <v>45921</v>
      </c>
      <c r="C109" s="17" t="s">
        <v>175</v>
      </c>
      <c r="D109" s="17" t="s">
        <v>1138</v>
      </c>
      <c r="E109" s="17" t="s">
        <v>90</v>
      </c>
      <c r="F109" s="17" t="s">
        <v>72</v>
      </c>
      <c r="G109" s="17">
        <v>95</v>
      </c>
      <c r="H109" s="17">
        <v>79</v>
      </c>
      <c r="I109" s="16">
        <v>13</v>
      </c>
      <c r="J109" s="16" t="s">
        <v>693</v>
      </c>
      <c r="K109" s="16" t="s">
        <v>680</v>
      </c>
      <c r="L109">
        <v>1</v>
      </c>
      <c r="M109" s="3">
        <v>27</v>
      </c>
      <c r="N109">
        <v>14</v>
      </c>
      <c r="O109">
        <v>5</v>
      </c>
      <c r="P109">
        <v>2</v>
      </c>
      <c r="Q109">
        <v>3</v>
      </c>
      <c r="R109" s="3">
        <v>0</v>
      </c>
      <c r="S109" s="3">
        <v>2</v>
      </c>
      <c r="T109" s="3">
        <v>3</v>
      </c>
      <c r="U109" s="9" t="s">
        <v>122</v>
      </c>
      <c r="V109" s="3">
        <f t="shared" si="1"/>
        <v>1</v>
      </c>
    </row>
    <row r="110" spans="1:22" x14ac:dyDescent="0.2">
      <c r="A110" s="5">
        <v>48</v>
      </c>
      <c r="B110" s="1">
        <v>45921</v>
      </c>
      <c r="C110" s="17" t="s">
        <v>175</v>
      </c>
      <c r="D110" s="17" t="s">
        <v>1138</v>
      </c>
      <c r="E110" s="17" t="s">
        <v>90</v>
      </c>
      <c r="F110" s="17" t="s">
        <v>72</v>
      </c>
      <c r="G110" s="17">
        <v>95</v>
      </c>
      <c r="H110" s="17">
        <v>79</v>
      </c>
      <c r="I110" s="16">
        <v>14</v>
      </c>
      <c r="J110" s="16" t="s">
        <v>691</v>
      </c>
      <c r="K110" s="16" t="s">
        <v>13</v>
      </c>
      <c r="M110" s="3">
        <v>0</v>
      </c>
      <c r="N110">
        <v>0</v>
      </c>
      <c r="O110">
        <v>0</v>
      </c>
      <c r="P110">
        <v>0</v>
      </c>
      <c r="Q110">
        <v>0</v>
      </c>
      <c r="R110" s="3">
        <v>0</v>
      </c>
      <c r="S110" s="3">
        <v>0</v>
      </c>
      <c r="T110" s="3">
        <v>0</v>
      </c>
      <c r="U110" s="9" t="s">
        <v>122</v>
      </c>
      <c r="V110" s="3">
        <f t="shared" si="1"/>
        <v>0</v>
      </c>
    </row>
    <row r="111" spans="1:22" x14ac:dyDescent="0.2">
      <c r="A111" s="5">
        <v>48</v>
      </c>
      <c r="B111" s="1">
        <v>45921</v>
      </c>
      <c r="C111" s="17" t="s">
        <v>175</v>
      </c>
      <c r="D111" s="17" t="s">
        <v>1138</v>
      </c>
      <c r="E111" s="17" t="s">
        <v>90</v>
      </c>
      <c r="F111" s="17" t="s">
        <v>72</v>
      </c>
      <c r="G111" s="17">
        <v>95</v>
      </c>
      <c r="H111" s="17">
        <v>79</v>
      </c>
      <c r="I111" s="16">
        <v>15</v>
      </c>
      <c r="J111" s="16" t="s">
        <v>694</v>
      </c>
      <c r="K111" s="16" t="s">
        <v>388</v>
      </c>
      <c r="M111" s="3">
        <v>0</v>
      </c>
      <c r="N111">
        <v>0</v>
      </c>
      <c r="O111">
        <v>0</v>
      </c>
      <c r="P111">
        <v>0</v>
      </c>
      <c r="Q111">
        <v>0</v>
      </c>
      <c r="R111" s="3">
        <v>0</v>
      </c>
      <c r="S111" s="3">
        <v>0</v>
      </c>
      <c r="T111" s="3">
        <v>0</v>
      </c>
      <c r="U111" s="9" t="s">
        <v>122</v>
      </c>
      <c r="V111" s="3">
        <f t="shared" si="1"/>
        <v>0</v>
      </c>
    </row>
    <row r="112" spans="1:22" x14ac:dyDescent="0.2">
      <c r="A112" s="5">
        <v>76</v>
      </c>
      <c r="B112" s="1">
        <v>45928</v>
      </c>
      <c r="C112" s="17" t="s">
        <v>175</v>
      </c>
      <c r="D112" s="17" t="s">
        <v>1116</v>
      </c>
      <c r="E112" s="17" t="s">
        <v>91</v>
      </c>
      <c r="F112" s="17" t="s">
        <v>72</v>
      </c>
      <c r="G112" s="17">
        <v>86</v>
      </c>
      <c r="H112" s="17">
        <v>52</v>
      </c>
      <c r="I112" s="16">
        <v>4</v>
      </c>
      <c r="J112" s="16" t="s">
        <v>686</v>
      </c>
      <c r="K112" s="16" t="s">
        <v>22</v>
      </c>
      <c r="M112" s="3">
        <v>17</v>
      </c>
      <c r="N112">
        <v>0</v>
      </c>
      <c r="O112">
        <v>0</v>
      </c>
      <c r="P112">
        <v>0</v>
      </c>
      <c r="Q112">
        <v>0</v>
      </c>
      <c r="R112">
        <v>0</v>
      </c>
      <c r="S112" s="3">
        <v>0</v>
      </c>
      <c r="T112" s="3">
        <v>3</v>
      </c>
      <c r="U112" s="9" t="s">
        <v>122</v>
      </c>
      <c r="V112" s="3">
        <f t="shared" si="1"/>
        <v>1</v>
      </c>
    </row>
    <row r="113" spans="1:22" x14ac:dyDescent="0.2">
      <c r="A113" s="5">
        <v>76</v>
      </c>
      <c r="B113" s="1">
        <v>45928</v>
      </c>
      <c r="C113" s="17" t="s">
        <v>175</v>
      </c>
      <c r="D113" s="17" t="s">
        <v>1116</v>
      </c>
      <c r="E113" s="17" t="s">
        <v>91</v>
      </c>
      <c r="F113" s="17" t="s">
        <v>72</v>
      </c>
      <c r="G113" s="17">
        <v>86</v>
      </c>
      <c r="H113" s="17">
        <v>52</v>
      </c>
      <c r="I113" s="16">
        <v>5</v>
      </c>
      <c r="J113" s="16" t="s">
        <v>687</v>
      </c>
      <c r="K113" s="16" t="s">
        <v>676</v>
      </c>
      <c r="L113">
        <v>1</v>
      </c>
      <c r="M113" s="3">
        <v>27</v>
      </c>
      <c r="N113">
        <v>8</v>
      </c>
      <c r="O113">
        <v>3</v>
      </c>
      <c r="P113">
        <v>0</v>
      </c>
      <c r="Q113">
        <v>0</v>
      </c>
      <c r="R113">
        <v>3</v>
      </c>
      <c r="S113" s="3">
        <v>2</v>
      </c>
      <c r="T113" s="3">
        <v>2</v>
      </c>
      <c r="U113" s="9" t="s">
        <v>122</v>
      </c>
      <c r="V113" s="3">
        <f t="shared" si="1"/>
        <v>1</v>
      </c>
    </row>
    <row r="114" spans="1:22" x14ac:dyDescent="0.2">
      <c r="A114" s="5">
        <v>76</v>
      </c>
      <c r="B114" s="1">
        <v>45928</v>
      </c>
      <c r="C114" s="17" t="s">
        <v>175</v>
      </c>
      <c r="D114" s="17" t="s">
        <v>1116</v>
      </c>
      <c r="E114" s="17" t="s">
        <v>91</v>
      </c>
      <c r="F114" s="17" t="s">
        <v>72</v>
      </c>
      <c r="G114" s="17">
        <v>86</v>
      </c>
      <c r="H114" s="17">
        <v>52</v>
      </c>
      <c r="I114" s="16">
        <v>6</v>
      </c>
      <c r="J114" s="16" t="s">
        <v>1153</v>
      </c>
      <c r="K114" s="16" t="s">
        <v>169</v>
      </c>
      <c r="M114" s="3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 s="3">
        <v>0</v>
      </c>
      <c r="T114" s="3">
        <v>0</v>
      </c>
      <c r="U114" s="9" t="s">
        <v>122</v>
      </c>
      <c r="V114" s="3">
        <f t="shared" si="1"/>
        <v>0</v>
      </c>
    </row>
    <row r="115" spans="1:22" x14ac:dyDescent="0.2">
      <c r="A115" s="5">
        <v>76</v>
      </c>
      <c r="B115" s="1">
        <v>45928</v>
      </c>
      <c r="C115" s="17" t="s">
        <v>175</v>
      </c>
      <c r="D115" s="17" t="s">
        <v>1116</v>
      </c>
      <c r="E115" s="17" t="s">
        <v>91</v>
      </c>
      <c r="F115" s="17" t="s">
        <v>72</v>
      </c>
      <c r="G115" s="17">
        <v>86</v>
      </c>
      <c r="H115" s="17">
        <v>52</v>
      </c>
      <c r="I115" s="16">
        <v>7</v>
      </c>
      <c r="J115" s="16" t="s">
        <v>688</v>
      </c>
      <c r="K115" s="16" t="s">
        <v>677</v>
      </c>
      <c r="M115" s="3">
        <v>21</v>
      </c>
      <c r="N115">
        <v>10</v>
      </c>
      <c r="O115">
        <v>3</v>
      </c>
      <c r="P115">
        <v>1</v>
      </c>
      <c r="Q115">
        <v>0</v>
      </c>
      <c r="R115">
        <v>2</v>
      </c>
      <c r="S115" s="3">
        <v>3</v>
      </c>
      <c r="T115" s="3">
        <v>4</v>
      </c>
      <c r="U115" s="9" t="s">
        <v>122</v>
      </c>
      <c r="V115" s="3">
        <f t="shared" si="1"/>
        <v>1</v>
      </c>
    </row>
    <row r="116" spans="1:22" x14ac:dyDescent="0.2">
      <c r="A116" s="5">
        <v>76</v>
      </c>
      <c r="B116" s="1">
        <v>45928</v>
      </c>
      <c r="C116" s="17" t="s">
        <v>175</v>
      </c>
      <c r="D116" s="17" t="s">
        <v>1116</v>
      </c>
      <c r="E116" s="17" t="s">
        <v>91</v>
      </c>
      <c r="F116" s="17" t="s">
        <v>72</v>
      </c>
      <c r="G116" s="17">
        <v>86</v>
      </c>
      <c r="H116" s="17">
        <v>52</v>
      </c>
      <c r="I116" s="16">
        <v>8</v>
      </c>
      <c r="J116" s="16" t="s">
        <v>689</v>
      </c>
      <c r="K116" s="16" t="s">
        <v>678</v>
      </c>
      <c r="L116">
        <v>1</v>
      </c>
      <c r="M116" s="3">
        <v>28</v>
      </c>
      <c r="N116">
        <v>17</v>
      </c>
      <c r="O116">
        <v>6</v>
      </c>
      <c r="P116">
        <v>0</v>
      </c>
      <c r="Q116">
        <v>0</v>
      </c>
      <c r="R116">
        <v>6</v>
      </c>
      <c r="S116" s="3">
        <v>5</v>
      </c>
      <c r="T116" s="3">
        <v>3</v>
      </c>
      <c r="U116" s="9" t="s">
        <v>122</v>
      </c>
      <c r="V116" s="3">
        <f t="shared" si="1"/>
        <v>1</v>
      </c>
    </row>
    <row r="117" spans="1:22" x14ac:dyDescent="0.2">
      <c r="A117" s="5">
        <v>76</v>
      </c>
      <c r="B117" s="1">
        <v>45928</v>
      </c>
      <c r="C117" s="17" t="s">
        <v>175</v>
      </c>
      <c r="D117" s="17" t="s">
        <v>1116</v>
      </c>
      <c r="E117" s="17" t="s">
        <v>91</v>
      </c>
      <c r="F117" s="17" t="s">
        <v>72</v>
      </c>
      <c r="G117" s="17">
        <v>86</v>
      </c>
      <c r="H117" s="17">
        <v>52</v>
      </c>
      <c r="I117" s="16">
        <v>9</v>
      </c>
      <c r="J117" s="16" t="s">
        <v>196</v>
      </c>
      <c r="K117" s="16" t="s">
        <v>679</v>
      </c>
      <c r="L117">
        <v>1</v>
      </c>
      <c r="M117" s="3">
        <v>24</v>
      </c>
      <c r="N117">
        <v>23</v>
      </c>
      <c r="O117">
        <v>9</v>
      </c>
      <c r="P117">
        <v>1</v>
      </c>
      <c r="Q117">
        <v>0</v>
      </c>
      <c r="R117">
        <v>8</v>
      </c>
      <c r="S117" s="3">
        <v>4</v>
      </c>
      <c r="T117" s="3">
        <v>2</v>
      </c>
      <c r="U117" s="9" t="s">
        <v>122</v>
      </c>
      <c r="V117" s="3">
        <f t="shared" si="1"/>
        <v>1</v>
      </c>
    </row>
    <row r="118" spans="1:22" x14ac:dyDescent="0.2">
      <c r="A118" s="5">
        <v>76</v>
      </c>
      <c r="B118" s="1">
        <v>45928</v>
      </c>
      <c r="C118" s="17" t="s">
        <v>175</v>
      </c>
      <c r="D118" s="17" t="s">
        <v>1116</v>
      </c>
      <c r="E118" s="17" t="s">
        <v>91</v>
      </c>
      <c r="F118" s="17" t="s">
        <v>72</v>
      </c>
      <c r="G118" s="17">
        <v>86</v>
      </c>
      <c r="H118" s="17">
        <v>52</v>
      </c>
      <c r="I118" s="16" t="s">
        <v>104</v>
      </c>
      <c r="J118" s="16" t="s">
        <v>690</v>
      </c>
      <c r="K118" s="16" t="s">
        <v>184</v>
      </c>
      <c r="M118" s="3">
        <v>8</v>
      </c>
      <c r="N118">
        <v>2</v>
      </c>
      <c r="O118">
        <v>1</v>
      </c>
      <c r="P118">
        <v>0</v>
      </c>
      <c r="Q118">
        <v>0</v>
      </c>
      <c r="R118">
        <v>1</v>
      </c>
      <c r="S118" s="3">
        <v>0</v>
      </c>
      <c r="T118" s="3">
        <v>0</v>
      </c>
      <c r="U118" s="9" t="s">
        <v>122</v>
      </c>
      <c r="V118" s="3">
        <f t="shared" si="1"/>
        <v>1</v>
      </c>
    </row>
    <row r="119" spans="1:22" x14ac:dyDescent="0.2">
      <c r="A119" s="5">
        <v>76</v>
      </c>
      <c r="B119" s="1">
        <v>45928</v>
      </c>
      <c r="C119" s="17" t="s">
        <v>175</v>
      </c>
      <c r="D119" s="17" t="s">
        <v>1116</v>
      </c>
      <c r="E119" s="17" t="s">
        <v>91</v>
      </c>
      <c r="F119" s="17" t="s">
        <v>72</v>
      </c>
      <c r="G119" s="17">
        <v>86</v>
      </c>
      <c r="H119" s="17">
        <v>52</v>
      </c>
      <c r="I119" s="16">
        <v>11</v>
      </c>
      <c r="J119" s="16" t="s">
        <v>691</v>
      </c>
      <c r="K119" s="16" t="s">
        <v>13</v>
      </c>
      <c r="M119" s="3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 s="3">
        <v>0</v>
      </c>
      <c r="T119" s="3">
        <v>0</v>
      </c>
      <c r="U119" s="9" t="s">
        <v>122</v>
      </c>
      <c r="V119" s="3">
        <f t="shared" si="1"/>
        <v>0</v>
      </c>
    </row>
    <row r="120" spans="1:22" x14ac:dyDescent="0.2">
      <c r="A120" s="5">
        <v>76</v>
      </c>
      <c r="B120" s="1">
        <v>45928</v>
      </c>
      <c r="C120" s="17" t="s">
        <v>175</v>
      </c>
      <c r="D120" s="17" t="s">
        <v>1116</v>
      </c>
      <c r="E120" s="17" t="s">
        <v>91</v>
      </c>
      <c r="F120" s="17" t="s">
        <v>72</v>
      </c>
      <c r="G120" s="17">
        <v>86</v>
      </c>
      <c r="H120" s="17">
        <v>52</v>
      </c>
      <c r="I120" s="16">
        <v>12</v>
      </c>
      <c r="J120" s="16" t="s">
        <v>692</v>
      </c>
      <c r="K120" s="16" t="s">
        <v>211</v>
      </c>
      <c r="M120" s="3">
        <v>16</v>
      </c>
      <c r="N120">
        <v>0</v>
      </c>
      <c r="O120">
        <v>0</v>
      </c>
      <c r="P120">
        <v>0</v>
      </c>
      <c r="Q120">
        <v>0</v>
      </c>
      <c r="R120">
        <v>0</v>
      </c>
      <c r="S120" s="3">
        <v>0</v>
      </c>
      <c r="T120" s="3">
        <v>2</v>
      </c>
      <c r="U120" s="9" t="s">
        <v>122</v>
      </c>
      <c r="V120" s="3">
        <f t="shared" si="1"/>
        <v>1</v>
      </c>
    </row>
    <row r="121" spans="1:22" x14ac:dyDescent="0.2">
      <c r="A121" s="5">
        <v>76</v>
      </c>
      <c r="B121" s="1">
        <v>45928</v>
      </c>
      <c r="C121" s="17" t="s">
        <v>175</v>
      </c>
      <c r="D121" s="17" t="s">
        <v>1116</v>
      </c>
      <c r="E121" s="17" t="s">
        <v>91</v>
      </c>
      <c r="F121" s="17" t="s">
        <v>72</v>
      </c>
      <c r="G121" s="17">
        <v>86</v>
      </c>
      <c r="H121" s="17">
        <v>52</v>
      </c>
      <c r="I121" s="16">
        <v>13</v>
      </c>
      <c r="J121" s="16" t="s">
        <v>693</v>
      </c>
      <c r="K121" s="16" t="s">
        <v>680</v>
      </c>
      <c r="L121">
        <v>1</v>
      </c>
      <c r="M121" s="3">
        <v>32</v>
      </c>
      <c r="N121">
        <v>14</v>
      </c>
      <c r="O121">
        <v>6</v>
      </c>
      <c r="P121">
        <v>2</v>
      </c>
      <c r="Q121">
        <v>0</v>
      </c>
      <c r="R121">
        <v>4</v>
      </c>
      <c r="S121" s="3">
        <v>0</v>
      </c>
      <c r="T121" s="3">
        <v>2</v>
      </c>
      <c r="U121" s="9" t="s">
        <v>122</v>
      </c>
      <c r="V121" s="3">
        <f t="shared" si="1"/>
        <v>1</v>
      </c>
    </row>
    <row r="122" spans="1:22" x14ac:dyDescent="0.2">
      <c r="A122" s="5">
        <v>76</v>
      </c>
      <c r="B122" s="1">
        <v>45928</v>
      </c>
      <c r="C122" s="17" t="s">
        <v>175</v>
      </c>
      <c r="D122" s="17" t="s">
        <v>1116</v>
      </c>
      <c r="E122" s="17" t="s">
        <v>91</v>
      </c>
      <c r="F122" s="17" t="s">
        <v>72</v>
      </c>
      <c r="G122" s="17">
        <v>86</v>
      </c>
      <c r="H122" s="17">
        <v>52</v>
      </c>
      <c r="I122" s="16">
        <v>14</v>
      </c>
      <c r="J122" s="16" t="s">
        <v>694</v>
      </c>
      <c r="K122" s="16" t="s">
        <v>388</v>
      </c>
      <c r="M122" s="3">
        <v>4</v>
      </c>
      <c r="N122">
        <v>0</v>
      </c>
      <c r="O122">
        <v>0</v>
      </c>
      <c r="P122">
        <v>0</v>
      </c>
      <c r="Q122">
        <v>0</v>
      </c>
      <c r="R122">
        <v>0</v>
      </c>
      <c r="S122" s="3">
        <v>0</v>
      </c>
      <c r="T122" s="3">
        <v>0</v>
      </c>
      <c r="U122" s="9" t="s">
        <v>122</v>
      </c>
      <c r="V122" s="3">
        <f t="shared" si="1"/>
        <v>1</v>
      </c>
    </row>
    <row r="123" spans="1:22" x14ac:dyDescent="0.2">
      <c r="A123" s="5">
        <v>76</v>
      </c>
      <c r="B123" s="1">
        <v>45928</v>
      </c>
      <c r="C123" s="17" t="s">
        <v>175</v>
      </c>
      <c r="D123" s="17" t="s">
        <v>1116</v>
      </c>
      <c r="E123" s="17" t="s">
        <v>91</v>
      </c>
      <c r="F123" s="17" t="s">
        <v>72</v>
      </c>
      <c r="G123" s="17">
        <v>86</v>
      </c>
      <c r="H123" s="17">
        <v>52</v>
      </c>
      <c r="I123" s="16">
        <v>15</v>
      </c>
      <c r="J123" s="16" t="s">
        <v>1154</v>
      </c>
      <c r="K123" s="16" t="s">
        <v>681</v>
      </c>
      <c r="L123">
        <v>1</v>
      </c>
      <c r="M123" s="3">
        <v>23</v>
      </c>
      <c r="N123">
        <v>12</v>
      </c>
      <c r="O123">
        <v>6</v>
      </c>
      <c r="P123">
        <v>0</v>
      </c>
      <c r="Q123">
        <v>0</v>
      </c>
      <c r="R123">
        <v>6</v>
      </c>
      <c r="S123" s="3">
        <v>0</v>
      </c>
      <c r="T123" s="3">
        <v>2</v>
      </c>
      <c r="U123" s="9" t="s">
        <v>122</v>
      </c>
      <c r="V123" s="3">
        <f t="shared" si="1"/>
        <v>1</v>
      </c>
    </row>
    <row r="124" spans="1:22" x14ac:dyDescent="0.2">
      <c r="A124" s="5">
        <v>76</v>
      </c>
      <c r="B124" s="1">
        <v>45928</v>
      </c>
      <c r="C124" s="17" t="s">
        <v>1116</v>
      </c>
      <c r="D124" s="17" t="s">
        <v>175</v>
      </c>
      <c r="E124" s="17" t="s">
        <v>90</v>
      </c>
      <c r="F124" s="17" t="s">
        <v>73</v>
      </c>
      <c r="G124" s="17">
        <v>52</v>
      </c>
      <c r="H124" s="17">
        <v>86</v>
      </c>
      <c r="I124" s="16">
        <v>0</v>
      </c>
      <c r="J124" s="16" t="s">
        <v>1128</v>
      </c>
      <c r="K124" s="16" t="s">
        <v>1118</v>
      </c>
      <c r="L124">
        <v>1</v>
      </c>
      <c r="M124" s="3">
        <v>24</v>
      </c>
      <c r="N124">
        <v>5</v>
      </c>
      <c r="O124">
        <v>2</v>
      </c>
      <c r="P124">
        <v>0</v>
      </c>
      <c r="Q124">
        <v>0</v>
      </c>
      <c r="R124">
        <v>2</v>
      </c>
      <c r="S124" s="3">
        <v>1</v>
      </c>
      <c r="T124" s="3">
        <v>5</v>
      </c>
      <c r="U124" s="9" t="s">
        <v>122</v>
      </c>
      <c r="V124" s="3">
        <f t="shared" si="1"/>
        <v>1</v>
      </c>
    </row>
    <row r="125" spans="1:22" x14ac:dyDescent="0.2">
      <c r="A125" s="5">
        <v>76</v>
      </c>
      <c r="B125" s="1">
        <v>45928</v>
      </c>
      <c r="C125" s="17" t="s">
        <v>1116</v>
      </c>
      <c r="D125" s="17" t="s">
        <v>175</v>
      </c>
      <c r="E125" s="17" t="s">
        <v>90</v>
      </c>
      <c r="F125" s="17" t="s">
        <v>73</v>
      </c>
      <c r="G125" s="17">
        <v>52</v>
      </c>
      <c r="H125" s="17">
        <v>86</v>
      </c>
      <c r="I125" s="16">
        <v>1</v>
      </c>
      <c r="J125" s="16" t="s">
        <v>1129</v>
      </c>
      <c r="K125" s="16" t="s">
        <v>1119</v>
      </c>
      <c r="M125" s="3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 s="3">
        <v>0</v>
      </c>
      <c r="T125" s="3">
        <v>0</v>
      </c>
      <c r="U125" s="9" t="s">
        <v>122</v>
      </c>
      <c r="V125" s="3">
        <f t="shared" si="1"/>
        <v>0</v>
      </c>
    </row>
    <row r="126" spans="1:22" x14ac:dyDescent="0.2">
      <c r="A126" s="5">
        <v>76</v>
      </c>
      <c r="B126" s="1">
        <v>45928</v>
      </c>
      <c r="C126" s="17" t="s">
        <v>1116</v>
      </c>
      <c r="D126" s="17" t="s">
        <v>175</v>
      </c>
      <c r="E126" s="17" t="s">
        <v>90</v>
      </c>
      <c r="F126" s="17" t="s">
        <v>73</v>
      </c>
      <c r="G126" s="17">
        <v>52</v>
      </c>
      <c r="H126" s="17">
        <v>86</v>
      </c>
      <c r="I126" s="16">
        <v>2</v>
      </c>
      <c r="J126" s="16" t="s">
        <v>1130</v>
      </c>
      <c r="K126" s="16" t="s">
        <v>1120</v>
      </c>
      <c r="L126">
        <v>1</v>
      </c>
      <c r="M126" s="3">
        <v>29</v>
      </c>
      <c r="N126">
        <v>8</v>
      </c>
      <c r="O126">
        <v>3</v>
      </c>
      <c r="P126">
        <v>1</v>
      </c>
      <c r="Q126">
        <v>0</v>
      </c>
      <c r="R126">
        <v>2</v>
      </c>
      <c r="S126" s="3">
        <v>1</v>
      </c>
      <c r="T126" s="3">
        <v>2</v>
      </c>
      <c r="U126" s="9" t="s">
        <v>122</v>
      </c>
      <c r="V126" s="3">
        <f t="shared" si="1"/>
        <v>1</v>
      </c>
    </row>
    <row r="127" spans="1:22" x14ac:dyDescent="0.2">
      <c r="A127" s="5">
        <v>76</v>
      </c>
      <c r="B127" s="1">
        <v>45928</v>
      </c>
      <c r="C127" s="17" t="s">
        <v>1116</v>
      </c>
      <c r="D127" s="17" t="s">
        <v>175</v>
      </c>
      <c r="E127" s="17" t="s">
        <v>90</v>
      </c>
      <c r="F127" s="17" t="s">
        <v>73</v>
      </c>
      <c r="G127" s="17">
        <v>52</v>
      </c>
      <c r="H127" s="17">
        <v>86</v>
      </c>
      <c r="I127" s="16">
        <v>5</v>
      </c>
      <c r="J127" s="16" t="s">
        <v>1131</v>
      </c>
      <c r="K127" s="16" t="s">
        <v>1121</v>
      </c>
      <c r="M127" s="3">
        <v>23</v>
      </c>
      <c r="N127">
        <v>15</v>
      </c>
      <c r="O127">
        <v>6</v>
      </c>
      <c r="P127">
        <v>2</v>
      </c>
      <c r="Q127">
        <v>0</v>
      </c>
      <c r="R127">
        <v>4</v>
      </c>
      <c r="S127" s="3">
        <v>1</v>
      </c>
      <c r="T127" s="3">
        <v>2</v>
      </c>
      <c r="U127" s="9" t="s">
        <v>122</v>
      </c>
      <c r="V127" s="3">
        <f t="shared" si="1"/>
        <v>1</v>
      </c>
    </row>
    <row r="128" spans="1:22" x14ac:dyDescent="0.2">
      <c r="A128" s="5">
        <v>76</v>
      </c>
      <c r="B128" s="1">
        <v>45928</v>
      </c>
      <c r="C128" s="17" t="s">
        <v>1116</v>
      </c>
      <c r="D128" s="17" t="s">
        <v>175</v>
      </c>
      <c r="E128" s="17" t="s">
        <v>90</v>
      </c>
      <c r="F128" s="17" t="s">
        <v>73</v>
      </c>
      <c r="G128" s="17">
        <v>52</v>
      </c>
      <c r="H128" s="17">
        <v>86</v>
      </c>
      <c r="I128" s="16">
        <v>7</v>
      </c>
      <c r="J128" s="16" t="s">
        <v>1132</v>
      </c>
      <c r="K128" s="16" t="s">
        <v>1122</v>
      </c>
      <c r="M128" s="3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 s="3">
        <v>0</v>
      </c>
      <c r="T128" s="3">
        <v>0</v>
      </c>
      <c r="U128" s="9" t="s">
        <v>122</v>
      </c>
      <c r="V128" s="3">
        <f t="shared" si="1"/>
        <v>0</v>
      </c>
    </row>
    <row r="129" spans="1:22" x14ac:dyDescent="0.2">
      <c r="A129" s="5">
        <v>76</v>
      </c>
      <c r="B129" s="1">
        <v>45928</v>
      </c>
      <c r="C129" s="17" t="s">
        <v>1116</v>
      </c>
      <c r="D129" s="17" t="s">
        <v>175</v>
      </c>
      <c r="E129" s="17" t="s">
        <v>90</v>
      </c>
      <c r="F129" s="17" t="s">
        <v>73</v>
      </c>
      <c r="G129" s="17">
        <v>52</v>
      </c>
      <c r="H129" s="17">
        <v>86</v>
      </c>
      <c r="I129" s="16">
        <v>8</v>
      </c>
      <c r="J129" s="16" t="s">
        <v>1133</v>
      </c>
      <c r="K129" s="16" t="s">
        <v>1123</v>
      </c>
      <c r="L129">
        <v>1</v>
      </c>
      <c r="M129" s="3">
        <v>28</v>
      </c>
      <c r="N129">
        <v>4</v>
      </c>
      <c r="O129">
        <v>2</v>
      </c>
      <c r="P129">
        <v>0</v>
      </c>
      <c r="Q129">
        <v>0</v>
      </c>
      <c r="R129">
        <v>2</v>
      </c>
      <c r="S129" s="3">
        <v>0</v>
      </c>
      <c r="T129" s="3">
        <v>1</v>
      </c>
      <c r="U129" s="9" t="s">
        <v>122</v>
      </c>
      <c r="V129" s="3">
        <f t="shared" si="1"/>
        <v>1</v>
      </c>
    </row>
    <row r="130" spans="1:22" x14ac:dyDescent="0.2">
      <c r="A130" s="5">
        <v>76</v>
      </c>
      <c r="B130" s="1">
        <v>45928</v>
      </c>
      <c r="C130" s="17" t="s">
        <v>1116</v>
      </c>
      <c r="D130" s="17" t="s">
        <v>175</v>
      </c>
      <c r="E130" s="17" t="s">
        <v>90</v>
      </c>
      <c r="F130" s="17" t="s">
        <v>73</v>
      </c>
      <c r="G130" s="17">
        <v>52</v>
      </c>
      <c r="H130" s="17">
        <v>86</v>
      </c>
      <c r="I130" s="16">
        <v>9</v>
      </c>
      <c r="J130" s="16" t="s">
        <v>1134</v>
      </c>
      <c r="K130" s="16" t="s">
        <v>1124</v>
      </c>
      <c r="L130">
        <v>1</v>
      </c>
      <c r="M130" s="3">
        <v>23</v>
      </c>
      <c r="N130">
        <v>0</v>
      </c>
      <c r="O130">
        <v>0</v>
      </c>
      <c r="P130">
        <v>0</v>
      </c>
      <c r="Q130">
        <v>0</v>
      </c>
      <c r="R130">
        <v>0</v>
      </c>
      <c r="S130" s="3">
        <v>0</v>
      </c>
      <c r="T130" s="3">
        <v>2</v>
      </c>
      <c r="U130" s="9" t="s">
        <v>122</v>
      </c>
      <c r="V130" s="3">
        <f t="shared" si="1"/>
        <v>1</v>
      </c>
    </row>
    <row r="131" spans="1:22" x14ac:dyDescent="0.2">
      <c r="A131" s="5">
        <v>76</v>
      </c>
      <c r="B131" s="1">
        <v>45928</v>
      </c>
      <c r="C131" s="17" t="s">
        <v>1116</v>
      </c>
      <c r="D131" s="17" t="s">
        <v>175</v>
      </c>
      <c r="E131" s="17" t="s">
        <v>90</v>
      </c>
      <c r="F131" s="17" t="s">
        <v>73</v>
      </c>
      <c r="G131" s="17">
        <v>52</v>
      </c>
      <c r="H131" s="17">
        <v>86</v>
      </c>
      <c r="I131" s="16">
        <v>10</v>
      </c>
      <c r="J131" s="16" t="s">
        <v>1135</v>
      </c>
      <c r="K131" s="16" t="s">
        <v>1125</v>
      </c>
      <c r="M131" s="3">
        <v>28</v>
      </c>
      <c r="N131">
        <v>10</v>
      </c>
      <c r="O131">
        <v>4</v>
      </c>
      <c r="P131">
        <v>0</v>
      </c>
      <c r="Q131">
        <v>0</v>
      </c>
      <c r="R131">
        <v>4</v>
      </c>
      <c r="S131" s="3">
        <v>2</v>
      </c>
      <c r="T131" s="3">
        <v>1</v>
      </c>
      <c r="U131" s="9" t="s">
        <v>122</v>
      </c>
      <c r="V131" s="3">
        <f t="shared" si="1"/>
        <v>1</v>
      </c>
    </row>
    <row r="132" spans="1:22" x14ac:dyDescent="0.2">
      <c r="A132" s="5">
        <v>76</v>
      </c>
      <c r="B132" s="1">
        <v>45928</v>
      </c>
      <c r="C132" s="17" t="s">
        <v>1116</v>
      </c>
      <c r="D132" s="17" t="s">
        <v>175</v>
      </c>
      <c r="E132" s="17" t="s">
        <v>90</v>
      </c>
      <c r="F132" s="17" t="s">
        <v>73</v>
      </c>
      <c r="G132" s="17">
        <v>52</v>
      </c>
      <c r="H132" s="17">
        <v>86</v>
      </c>
      <c r="I132" s="16">
        <v>13</v>
      </c>
      <c r="J132" s="16" t="s">
        <v>1136</v>
      </c>
      <c r="K132" s="16" t="s">
        <v>1126</v>
      </c>
      <c r="L132">
        <v>1</v>
      </c>
      <c r="M132" s="3">
        <v>23</v>
      </c>
      <c r="N132">
        <v>6</v>
      </c>
      <c r="O132">
        <v>2</v>
      </c>
      <c r="P132">
        <v>0</v>
      </c>
      <c r="Q132">
        <v>0</v>
      </c>
      <c r="R132">
        <v>2</v>
      </c>
      <c r="S132" s="3">
        <v>2</v>
      </c>
      <c r="T132" s="3">
        <v>2</v>
      </c>
      <c r="U132" s="9" t="s">
        <v>122</v>
      </c>
      <c r="V132" s="3">
        <f t="shared" si="1"/>
        <v>1</v>
      </c>
    </row>
    <row r="133" spans="1:22" x14ac:dyDescent="0.2">
      <c r="A133" s="5">
        <v>76</v>
      </c>
      <c r="B133" s="1">
        <v>45928</v>
      </c>
      <c r="C133" s="17" t="s">
        <v>1116</v>
      </c>
      <c r="D133" s="17" t="s">
        <v>175</v>
      </c>
      <c r="E133" s="17" t="s">
        <v>90</v>
      </c>
      <c r="F133" s="17" t="s">
        <v>73</v>
      </c>
      <c r="G133" s="17">
        <v>52</v>
      </c>
      <c r="H133" s="17">
        <v>86</v>
      </c>
      <c r="I133" s="16">
        <v>15</v>
      </c>
      <c r="J133" s="16" t="s">
        <v>1137</v>
      </c>
      <c r="K133" s="16" t="s">
        <v>64</v>
      </c>
      <c r="M133" s="3">
        <v>22</v>
      </c>
      <c r="N133">
        <v>4</v>
      </c>
      <c r="O133">
        <v>1</v>
      </c>
      <c r="P133">
        <v>0</v>
      </c>
      <c r="Q133">
        <v>0</v>
      </c>
      <c r="R133">
        <v>1</v>
      </c>
      <c r="S133" s="3">
        <v>2</v>
      </c>
      <c r="T133" s="3">
        <v>1</v>
      </c>
      <c r="U133" s="9" t="s">
        <v>122</v>
      </c>
      <c r="V133" s="3">
        <f t="shared" si="1"/>
        <v>1</v>
      </c>
    </row>
    <row r="134" spans="1:22" x14ac:dyDescent="0.2">
      <c r="A134" s="5">
        <v>77</v>
      </c>
      <c r="B134" s="1">
        <v>45928</v>
      </c>
      <c r="C134" s="17" t="s">
        <v>642</v>
      </c>
      <c r="D134" s="17" t="s">
        <v>1138</v>
      </c>
      <c r="E134" s="17" t="s">
        <v>91</v>
      </c>
      <c r="F134" s="17" t="s">
        <v>73</v>
      </c>
      <c r="G134" s="17">
        <v>94</v>
      </c>
      <c r="H134" s="17">
        <v>100</v>
      </c>
      <c r="I134" s="16">
        <v>4</v>
      </c>
      <c r="J134" s="16" t="s">
        <v>1115</v>
      </c>
      <c r="K134" s="16" t="s">
        <v>1114</v>
      </c>
      <c r="M134" s="3">
        <v>6</v>
      </c>
      <c r="N134">
        <v>0</v>
      </c>
      <c r="O134">
        <v>0</v>
      </c>
      <c r="P134">
        <v>0</v>
      </c>
      <c r="Q134">
        <v>0</v>
      </c>
      <c r="R134">
        <v>0</v>
      </c>
      <c r="S134" s="3">
        <v>0</v>
      </c>
      <c r="T134" s="3">
        <v>0</v>
      </c>
      <c r="U134" s="9" t="s">
        <v>122</v>
      </c>
      <c r="V134" s="3">
        <f t="shared" si="1"/>
        <v>1</v>
      </c>
    </row>
    <row r="135" spans="1:22" x14ac:dyDescent="0.2">
      <c r="A135" s="5">
        <v>77</v>
      </c>
      <c r="B135" s="1">
        <v>45928</v>
      </c>
      <c r="C135" s="17" t="s">
        <v>642</v>
      </c>
      <c r="D135" s="17" t="s">
        <v>1138</v>
      </c>
      <c r="E135" s="17" t="s">
        <v>91</v>
      </c>
      <c r="F135" s="17" t="s">
        <v>73</v>
      </c>
      <c r="G135" s="17">
        <v>94</v>
      </c>
      <c r="H135" s="17">
        <v>100</v>
      </c>
      <c r="I135" s="16">
        <v>5</v>
      </c>
      <c r="J135" s="16" t="s">
        <v>654</v>
      </c>
      <c r="K135" s="16" t="s">
        <v>1244</v>
      </c>
      <c r="M135" s="3">
        <v>23</v>
      </c>
      <c r="N135">
        <v>5</v>
      </c>
      <c r="O135">
        <v>2</v>
      </c>
      <c r="P135">
        <v>0</v>
      </c>
      <c r="Q135">
        <v>2</v>
      </c>
      <c r="R135">
        <v>0</v>
      </c>
      <c r="S135" s="3">
        <v>1</v>
      </c>
      <c r="T135" s="3">
        <v>3</v>
      </c>
      <c r="U135" s="9" t="s">
        <v>122</v>
      </c>
      <c r="V135" s="3">
        <f t="shared" si="1"/>
        <v>1</v>
      </c>
    </row>
    <row r="136" spans="1:22" x14ac:dyDescent="0.2">
      <c r="A136" s="5">
        <v>77</v>
      </c>
      <c r="B136" s="1">
        <v>45928</v>
      </c>
      <c r="C136" s="17" t="s">
        <v>642</v>
      </c>
      <c r="D136" s="17" t="s">
        <v>1138</v>
      </c>
      <c r="E136" s="17" t="s">
        <v>91</v>
      </c>
      <c r="F136" s="17" t="s">
        <v>73</v>
      </c>
      <c r="G136" s="17">
        <v>94</v>
      </c>
      <c r="H136" s="17">
        <v>100</v>
      </c>
      <c r="I136" s="16">
        <v>6</v>
      </c>
      <c r="J136" s="16" t="s">
        <v>655</v>
      </c>
      <c r="K136" s="16" t="s">
        <v>31</v>
      </c>
      <c r="L136">
        <v>1</v>
      </c>
      <c r="M136" s="3">
        <v>27</v>
      </c>
      <c r="N136">
        <v>22</v>
      </c>
      <c r="O136">
        <v>6</v>
      </c>
      <c r="P136">
        <v>3</v>
      </c>
      <c r="Q136">
        <v>3</v>
      </c>
      <c r="R136">
        <v>0</v>
      </c>
      <c r="S136" s="3">
        <v>7</v>
      </c>
      <c r="T136" s="3">
        <v>3</v>
      </c>
      <c r="U136" s="9" t="s">
        <v>122</v>
      </c>
      <c r="V136" s="3">
        <f t="shared" si="1"/>
        <v>1</v>
      </c>
    </row>
    <row r="137" spans="1:22" x14ac:dyDescent="0.2">
      <c r="A137" s="5">
        <v>77</v>
      </c>
      <c r="B137" s="1">
        <v>45928</v>
      </c>
      <c r="C137" s="17" t="s">
        <v>642</v>
      </c>
      <c r="D137" s="17" t="s">
        <v>1138</v>
      </c>
      <c r="E137" s="17" t="s">
        <v>91</v>
      </c>
      <c r="F137" s="17" t="s">
        <v>73</v>
      </c>
      <c r="G137" s="17">
        <v>94</v>
      </c>
      <c r="H137" s="17">
        <v>100</v>
      </c>
      <c r="I137" s="16">
        <v>8</v>
      </c>
      <c r="J137" s="16" t="s">
        <v>656</v>
      </c>
      <c r="K137" s="16" t="s">
        <v>45</v>
      </c>
      <c r="M137" s="3">
        <v>14</v>
      </c>
      <c r="N137">
        <v>7</v>
      </c>
      <c r="O137">
        <v>2</v>
      </c>
      <c r="P137">
        <v>1</v>
      </c>
      <c r="Q137">
        <v>1</v>
      </c>
      <c r="R137">
        <v>0</v>
      </c>
      <c r="S137" s="3">
        <v>2</v>
      </c>
      <c r="T137" s="3">
        <v>5</v>
      </c>
      <c r="U137" s="9" t="s">
        <v>122</v>
      </c>
      <c r="V137" s="3">
        <f t="shared" si="1"/>
        <v>1</v>
      </c>
    </row>
    <row r="138" spans="1:22" x14ac:dyDescent="0.2">
      <c r="A138" s="5">
        <v>77</v>
      </c>
      <c r="B138" s="1">
        <v>45928</v>
      </c>
      <c r="C138" s="17" t="s">
        <v>642</v>
      </c>
      <c r="D138" s="17" t="s">
        <v>1138</v>
      </c>
      <c r="E138" s="17" t="s">
        <v>91</v>
      </c>
      <c r="F138" s="17" t="s">
        <v>73</v>
      </c>
      <c r="G138" s="17">
        <v>94</v>
      </c>
      <c r="H138" s="17">
        <v>100</v>
      </c>
      <c r="I138" s="16">
        <v>9</v>
      </c>
      <c r="J138" s="16" t="s">
        <v>657</v>
      </c>
      <c r="K138" s="16" t="s">
        <v>645</v>
      </c>
      <c r="M138" s="3">
        <v>10</v>
      </c>
      <c r="N138">
        <v>5</v>
      </c>
      <c r="O138">
        <v>2</v>
      </c>
      <c r="P138">
        <v>1</v>
      </c>
      <c r="Q138">
        <v>1</v>
      </c>
      <c r="R138">
        <v>0</v>
      </c>
      <c r="S138" s="3">
        <v>0</v>
      </c>
      <c r="T138" s="3">
        <v>2</v>
      </c>
      <c r="U138" s="9" t="s">
        <v>122</v>
      </c>
      <c r="V138" s="3">
        <f t="shared" si="1"/>
        <v>1</v>
      </c>
    </row>
    <row r="139" spans="1:22" x14ac:dyDescent="0.2">
      <c r="A139" s="5">
        <v>77</v>
      </c>
      <c r="B139" s="1">
        <v>45928</v>
      </c>
      <c r="C139" s="17" t="s">
        <v>642</v>
      </c>
      <c r="D139" s="17" t="s">
        <v>1138</v>
      </c>
      <c r="E139" s="17" t="s">
        <v>91</v>
      </c>
      <c r="F139" s="17" t="s">
        <v>73</v>
      </c>
      <c r="G139" s="17">
        <v>94</v>
      </c>
      <c r="H139" s="17">
        <v>100</v>
      </c>
      <c r="I139" s="16">
        <v>10</v>
      </c>
      <c r="J139" s="16" t="s">
        <v>658</v>
      </c>
      <c r="K139" s="16" t="s">
        <v>646</v>
      </c>
      <c r="L139">
        <v>1</v>
      </c>
      <c r="M139" s="3">
        <v>30</v>
      </c>
      <c r="N139">
        <v>14</v>
      </c>
      <c r="O139">
        <v>5</v>
      </c>
      <c r="P139">
        <v>0</v>
      </c>
      <c r="Q139">
        <v>4</v>
      </c>
      <c r="R139">
        <v>1</v>
      </c>
      <c r="S139" s="3">
        <v>4</v>
      </c>
      <c r="T139" s="3">
        <v>5</v>
      </c>
      <c r="U139" s="9" t="s">
        <v>122</v>
      </c>
      <c r="V139" s="3">
        <f t="shared" si="1"/>
        <v>1</v>
      </c>
    </row>
    <row r="140" spans="1:22" x14ac:dyDescent="0.2">
      <c r="A140" s="5">
        <v>77</v>
      </c>
      <c r="B140" s="1">
        <v>45928</v>
      </c>
      <c r="C140" s="17" t="s">
        <v>642</v>
      </c>
      <c r="D140" s="17" t="s">
        <v>1138</v>
      </c>
      <c r="E140" s="17" t="s">
        <v>91</v>
      </c>
      <c r="F140" s="17" t="s">
        <v>73</v>
      </c>
      <c r="G140" s="17">
        <v>94</v>
      </c>
      <c r="H140" s="17">
        <v>100</v>
      </c>
      <c r="I140" s="16">
        <v>11</v>
      </c>
      <c r="J140" s="16" t="s">
        <v>659</v>
      </c>
      <c r="K140" s="16" t="s">
        <v>647</v>
      </c>
      <c r="M140" s="3">
        <v>10</v>
      </c>
      <c r="N140">
        <v>8</v>
      </c>
      <c r="O140">
        <v>3</v>
      </c>
      <c r="P140">
        <v>0</v>
      </c>
      <c r="Q140">
        <v>3</v>
      </c>
      <c r="R140">
        <v>0</v>
      </c>
      <c r="S140" s="3">
        <v>2</v>
      </c>
      <c r="T140" s="3">
        <v>5</v>
      </c>
      <c r="U140" s="9" t="s">
        <v>122</v>
      </c>
      <c r="V140" s="3">
        <f t="shared" si="1"/>
        <v>1</v>
      </c>
    </row>
    <row r="141" spans="1:22" x14ac:dyDescent="0.2">
      <c r="A141" s="5">
        <v>77</v>
      </c>
      <c r="B141" s="1">
        <v>45928</v>
      </c>
      <c r="C141" s="17" t="s">
        <v>642</v>
      </c>
      <c r="D141" s="17" t="s">
        <v>1138</v>
      </c>
      <c r="E141" s="17" t="s">
        <v>91</v>
      </c>
      <c r="F141" s="17" t="s">
        <v>73</v>
      </c>
      <c r="G141" s="17">
        <v>94</v>
      </c>
      <c r="H141" s="17">
        <v>100</v>
      </c>
      <c r="I141" s="16">
        <v>12</v>
      </c>
      <c r="J141" s="16" t="s">
        <v>180</v>
      </c>
      <c r="K141" s="16" t="s">
        <v>648</v>
      </c>
      <c r="L141">
        <v>1</v>
      </c>
      <c r="M141" s="3">
        <v>29</v>
      </c>
      <c r="N141">
        <v>19</v>
      </c>
      <c r="O141">
        <v>6</v>
      </c>
      <c r="P141">
        <v>0</v>
      </c>
      <c r="Q141">
        <v>4</v>
      </c>
      <c r="R141">
        <v>2</v>
      </c>
      <c r="S141" s="3">
        <v>7</v>
      </c>
      <c r="T141" s="3">
        <v>5</v>
      </c>
      <c r="U141" s="9" t="s">
        <v>122</v>
      </c>
      <c r="V141" s="3">
        <f t="shared" si="1"/>
        <v>1</v>
      </c>
    </row>
    <row r="142" spans="1:22" x14ac:dyDescent="0.2">
      <c r="A142" s="5">
        <v>77</v>
      </c>
      <c r="B142" s="1">
        <v>45928</v>
      </c>
      <c r="C142" s="17" t="s">
        <v>642</v>
      </c>
      <c r="D142" s="17" t="s">
        <v>1138</v>
      </c>
      <c r="E142" s="17" t="s">
        <v>91</v>
      </c>
      <c r="F142" s="17" t="s">
        <v>73</v>
      </c>
      <c r="G142" s="17">
        <v>94</v>
      </c>
      <c r="H142" s="17">
        <v>100</v>
      </c>
      <c r="I142" s="16">
        <v>13</v>
      </c>
      <c r="J142" s="16" t="s">
        <v>660</v>
      </c>
      <c r="K142" s="16" t="s">
        <v>7</v>
      </c>
      <c r="L142">
        <v>1</v>
      </c>
      <c r="M142" s="3">
        <v>32</v>
      </c>
      <c r="N142">
        <v>12</v>
      </c>
      <c r="O142">
        <v>5</v>
      </c>
      <c r="P142">
        <v>2</v>
      </c>
      <c r="Q142">
        <v>3</v>
      </c>
      <c r="R142">
        <v>0</v>
      </c>
      <c r="S142" s="3">
        <v>0</v>
      </c>
      <c r="T142" s="3">
        <v>4</v>
      </c>
      <c r="U142" s="9" t="s">
        <v>122</v>
      </c>
      <c r="V142" s="3">
        <f t="shared" si="1"/>
        <v>1</v>
      </c>
    </row>
    <row r="143" spans="1:22" x14ac:dyDescent="0.2">
      <c r="A143" s="5">
        <v>77</v>
      </c>
      <c r="B143" s="1">
        <v>45928</v>
      </c>
      <c r="C143" s="17" t="s">
        <v>642</v>
      </c>
      <c r="D143" s="17" t="s">
        <v>1138</v>
      </c>
      <c r="E143" s="17" t="s">
        <v>91</v>
      </c>
      <c r="F143" s="17" t="s">
        <v>73</v>
      </c>
      <c r="G143" s="17">
        <v>94</v>
      </c>
      <c r="H143" s="17">
        <v>100</v>
      </c>
      <c r="I143" s="16">
        <v>14</v>
      </c>
      <c r="J143" s="16" t="s">
        <v>661</v>
      </c>
      <c r="K143" s="16" t="s">
        <v>649</v>
      </c>
      <c r="M143" s="3">
        <v>11</v>
      </c>
      <c r="N143">
        <v>0</v>
      </c>
      <c r="O143">
        <v>0</v>
      </c>
      <c r="P143">
        <v>0</v>
      </c>
      <c r="Q143">
        <v>0</v>
      </c>
      <c r="R143">
        <v>0</v>
      </c>
      <c r="S143" s="3">
        <v>0</v>
      </c>
      <c r="T143" s="3">
        <v>3</v>
      </c>
      <c r="U143" s="9" t="s">
        <v>122</v>
      </c>
      <c r="V143" s="3">
        <f t="shared" si="1"/>
        <v>1</v>
      </c>
    </row>
    <row r="144" spans="1:22" x14ac:dyDescent="0.2">
      <c r="A144" s="5">
        <v>77</v>
      </c>
      <c r="B144" s="1">
        <v>45928</v>
      </c>
      <c r="C144" s="17" t="s">
        <v>642</v>
      </c>
      <c r="D144" s="17" t="s">
        <v>1138</v>
      </c>
      <c r="E144" s="17" t="s">
        <v>91</v>
      </c>
      <c r="F144" s="17" t="s">
        <v>73</v>
      </c>
      <c r="G144" s="17">
        <v>94</v>
      </c>
      <c r="H144" s="17">
        <v>100</v>
      </c>
      <c r="I144" s="16">
        <v>16</v>
      </c>
      <c r="J144" s="16" t="s">
        <v>663</v>
      </c>
      <c r="K144" s="16" t="s">
        <v>651</v>
      </c>
      <c r="L144">
        <v>1</v>
      </c>
      <c r="M144" s="3">
        <v>8</v>
      </c>
      <c r="N144">
        <v>2</v>
      </c>
      <c r="O144">
        <v>1</v>
      </c>
      <c r="P144">
        <v>0</v>
      </c>
      <c r="Q144">
        <v>1</v>
      </c>
      <c r="R144">
        <v>0</v>
      </c>
      <c r="S144" s="3">
        <v>0</v>
      </c>
      <c r="T144" s="3">
        <v>5</v>
      </c>
      <c r="U144" s="9" t="s">
        <v>122</v>
      </c>
      <c r="V144" s="3">
        <f t="shared" si="1"/>
        <v>1</v>
      </c>
    </row>
    <row r="145" spans="1:22" x14ac:dyDescent="0.2">
      <c r="A145" s="5">
        <v>77</v>
      </c>
      <c r="B145" s="1">
        <v>45928</v>
      </c>
      <c r="C145" s="17" t="s">
        <v>1138</v>
      </c>
      <c r="D145" s="17" t="s">
        <v>642</v>
      </c>
      <c r="E145" s="17" t="s">
        <v>90</v>
      </c>
      <c r="F145" s="17" t="s">
        <v>72</v>
      </c>
      <c r="G145" s="17">
        <v>100</v>
      </c>
      <c r="H145" s="17">
        <v>94</v>
      </c>
      <c r="I145" s="16">
        <v>4</v>
      </c>
      <c r="J145" s="16" t="s">
        <v>1144</v>
      </c>
      <c r="K145" s="16" t="s">
        <v>1139</v>
      </c>
      <c r="L145">
        <v>1</v>
      </c>
      <c r="M145" s="3">
        <v>19</v>
      </c>
      <c r="N145">
        <v>5</v>
      </c>
      <c r="O145">
        <v>1</v>
      </c>
      <c r="P145">
        <v>0</v>
      </c>
      <c r="Q145">
        <v>1</v>
      </c>
      <c r="R145">
        <v>0</v>
      </c>
      <c r="S145" s="3">
        <v>3</v>
      </c>
      <c r="T145" s="3">
        <v>4</v>
      </c>
      <c r="U145" s="9" t="s">
        <v>122</v>
      </c>
      <c r="V145" s="3">
        <f t="shared" si="1"/>
        <v>1</v>
      </c>
    </row>
    <row r="146" spans="1:22" x14ac:dyDescent="0.2">
      <c r="A146" s="5">
        <v>77</v>
      </c>
      <c r="B146" s="1">
        <v>45928</v>
      </c>
      <c r="C146" s="17" t="s">
        <v>1138</v>
      </c>
      <c r="D146" s="17" t="s">
        <v>642</v>
      </c>
      <c r="E146" s="17" t="s">
        <v>90</v>
      </c>
      <c r="F146" s="17" t="s">
        <v>72</v>
      </c>
      <c r="G146" s="17">
        <v>100</v>
      </c>
      <c r="H146" s="17">
        <v>94</v>
      </c>
      <c r="I146" s="16">
        <v>5</v>
      </c>
      <c r="J146" s="16" t="s">
        <v>1145</v>
      </c>
      <c r="K146" s="16" t="s">
        <v>29</v>
      </c>
      <c r="L146">
        <v>1</v>
      </c>
      <c r="M146" s="3">
        <v>38</v>
      </c>
      <c r="N146">
        <v>23</v>
      </c>
      <c r="O146">
        <v>4</v>
      </c>
      <c r="P146">
        <v>3</v>
      </c>
      <c r="Q146">
        <v>1</v>
      </c>
      <c r="R146">
        <v>0</v>
      </c>
      <c r="S146" s="3">
        <v>12</v>
      </c>
      <c r="T146" s="3">
        <v>3</v>
      </c>
      <c r="U146" s="9" t="s">
        <v>122</v>
      </c>
      <c r="V146" s="3">
        <f t="shared" si="1"/>
        <v>1</v>
      </c>
    </row>
    <row r="147" spans="1:22" x14ac:dyDescent="0.2">
      <c r="A147" s="5">
        <v>77</v>
      </c>
      <c r="B147" s="1">
        <v>45928</v>
      </c>
      <c r="C147" s="17" t="s">
        <v>1138</v>
      </c>
      <c r="D147" s="17" t="s">
        <v>642</v>
      </c>
      <c r="E147" s="17" t="s">
        <v>90</v>
      </c>
      <c r="F147" s="17" t="s">
        <v>72</v>
      </c>
      <c r="G147" s="17">
        <v>100</v>
      </c>
      <c r="H147" s="17">
        <v>94</v>
      </c>
      <c r="I147" s="16">
        <v>6</v>
      </c>
      <c r="J147" s="16" t="s">
        <v>1146</v>
      </c>
      <c r="K147" s="16" t="s">
        <v>262</v>
      </c>
      <c r="M147" s="3">
        <v>18</v>
      </c>
      <c r="N147">
        <v>4</v>
      </c>
      <c r="O147">
        <v>1</v>
      </c>
      <c r="P147">
        <v>1</v>
      </c>
      <c r="Q147">
        <v>0</v>
      </c>
      <c r="R147">
        <v>0</v>
      </c>
      <c r="S147" s="3">
        <v>1</v>
      </c>
      <c r="T147" s="3">
        <v>0</v>
      </c>
      <c r="U147" s="9" t="s">
        <v>122</v>
      </c>
      <c r="V147" s="3">
        <f t="shared" si="1"/>
        <v>1</v>
      </c>
    </row>
    <row r="148" spans="1:22" x14ac:dyDescent="0.2">
      <c r="A148" s="5">
        <v>77</v>
      </c>
      <c r="B148" s="1">
        <v>45928</v>
      </c>
      <c r="C148" s="17" t="s">
        <v>1138</v>
      </c>
      <c r="D148" s="17" t="s">
        <v>642</v>
      </c>
      <c r="E148" s="17" t="s">
        <v>90</v>
      </c>
      <c r="F148" s="17" t="s">
        <v>72</v>
      </c>
      <c r="G148" s="17">
        <v>100</v>
      </c>
      <c r="H148" s="17">
        <v>94</v>
      </c>
      <c r="I148" s="16">
        <v>7</v>
      </c>
      <c r="J148" s="16" t="s">
        <v>1147</v>
      </c>
      <c r="K148" s="16" t="s">
        <v>1140</v>
      </c>
      <c r="M148" s="3">
        <v>27</v>
      </c>
      <c r="N148">
        <v>15</v>
      </c>
      <c r="O148">
        <v>6</v>
      </c>
      <c r="P148">
        <v>1</v>
      </c>
      <c r="Q148">
        <v>3</v>
      </c>
      <c r="R148">
        <v>2</v>
      </c>
      <c r="S148" s="3">
        <v>2</v>
      </c>
      <c r="T148" s="3">
        <v>4</v>
      </c>
      <c r="U148" s="9" t="s">
        <v>122</v>
      </c>
      <c r="V148" s="3">
        <f t="shared" si="1"/>
        <v>1</v>
      </c>
    </row>
    <row r="149" spans="1:22" x14ac:dyDescent="0.2">
      <c r="A149" s="5">
        <v>77</v>
      </c>
      <c r="B149" s="1">
        <v>45928</v>
      </c>
      <c r="C149" s="17" t="s">
        <v>1138</v>
      </c>
      <c r="D149" s="17" t="s">
        <v>642</v>
      </c>
      <c r="E149" s="17" t="s">
        <v>90</v>
      </c>
      <c r="F149" s="17" t="s">
        <v>72</v>
      </c>
      <c r="G149" s="17">
        <v>100</v>
      </c>
      <c r="H149" s="17">
        <v>94</v>
      </c>
      <c r="I149" s="16">
        <v>10</v>
      </c>
      <c r="J149" s="16" t="s">
        <v>918</v>
      </c>
      <c r="K149" s="16" t="s">
        <v>2</v>
      </c>
      <c r="M149" s="3">
        <v>21</v>
      </c>
      <c r="N149">
        <v>12</v>
      </c>
      <c r="O149">
        <v>4</v>
      </c>
      <c r="P149">
        <v>0</v>
      </c>
      <c r="Q149">
        <v>4</v>
      </c>
      <c r="R149">
        <v>0</v>
      </c>
      <c r="S149" s="3">
        <v>4</v>
      </c>
      <c r="T149" s="3">
        <v>3</v>
      </c>
      <c r="U149" s="9" t="s">
        <v>122</v>
      </c>
      <c r="V149" s="3">
        <f t="shared" si="1"/>
        <v>1</v>
      </c>
    </row>
    <row r="150" spans="1:22" x14ac:dyDescent="0.2">
      <c r="A150" s="5">
        <v>77</v>
      </c>
      <c r="B150" s="1">
        <v>45928</v>
      </c>
      <c r="C150" s="17" t="s">
        <v>1138</v>
      </c>
      <c r="D150" s="17" t="s">
        <v>642</v>
      </c>
      <c r="E150" s="17" t="s">
        <v>90</v>
      </c>
      <c r="F150" s="17" t="s">
        <v>72</v>
      </c>
      <c r="G150" s="17">
        <v>100</v>
      </c>
      <c r="H150" s="17">
        <v>94</v>
      </c>
      <c r="I150" s="16">
        <v>11</v>
      </c>
      <c r="J150" s="16" t="s">
        <v>1148</v>
      </c>
      <c r="K150" s="16" t="s">
        <v>1141</v>
      </c>
      <c r="L150">
        <v>1</v>
      </c>
      <c r="M150" s="3">
        <v>21</v>
      </c>
      <c r="N150">
        <v>7</v>
      </c>
      <c r="O150">
        <v>2</v>
      </c>
      <c r="P150">
        <v>0</v>
      </c>
      <c r="Q150">
        <v>2</v>
      </c>
      <c r="R150">
        <v>0</v>
      </c>
      <c r="S150" s="3">
        <v>3</v>
      </c>
      <c r="T150" s="3">
        <v>4</v>
      </c>
      <c r="U150" s="9" t="s">
        <v>122</v>
      </c>
      <c r="V150" s="3">
        <f t="shared" si="1"/>
        <v>1</v>
      </c>
    </row>
    <row r="151" spans="1:22" x14ac:dyDescent="0.2">
      <c r="A151" s="5">
        <v>77</v>
      </c>
      <c r="B151" s="1">
        <v>45928</v>
      </c>
      <c r="C151" s="17" t="s">
        <v>1138</v>
      </c>
      <c r="D151" s="17" t="s">
        <v>642</v>
      </c>
      <c r="E151" s="17" t="s">
        <v>90</v>
      </c>
      <c r="F151" s="17" t="s">
        <v>72</v>
      </c>
      <c r="G151" s="17">
        <v>100</v>
      </c>
      <c r="H151" s="17">
        <v>94</v>
      </c>
      <c r="I151" s="16">
        <v>13</v>
      </c>
      <c r="J151" s="16" t="s">
        <v>1150</v>
      </c>
      <c r="K151" s="16" t="s">
        <v>55</v>
      </c>
      <c r="M151" s="3">
        <v>3</v>
      </c>
      <c r="N151">
        <v>0</v>
      </c>
      <c r="O151">
        <v>0</v>
      </c>
      <c r="P151">
        <v>0</v>
      </c>
      <c r="Q151">
        <v>0</v>
      </c>
      <c r="R151">
        <v>0</v>
      </c>
      <c r="S151" s="3">
        <v>0</v>
      </c>
      <c r="T151" s="3">
        <v>1</v>
      </c>
      <c r="U151" s="9" t="s">
        <v>122</v>
      </c>
      <c r="V151" s="3">
        <f t="shared" si="1"/>
        <v>1</v>
      </c>
    </row>
    <row r="152" spans="1:22" x14ac:dyDescent="0.2">
      <c r="A152" s="5">
        <v>77</v>
      </c>
      <c r="B152" s="1">
        <v>45928</v>
      </c>
      <c r="C152" s="17" t="s">
        <v>1138</v>
      </c>
      <c r="D152" s="17" t="s">
        <v>642</v>
      </c>
      <c r="E152" s="17" t="s">
        <v>90</v>
      </c>
      <c r="F152" s="17" t="s">
        <v>72</v>
      </c>
      <c r="G152" s="17">
        <v>100</v>
      </c>
      <c r="H152" s="17">
        <v>94</v>
      </c>
      <c r="I152" s="16">
        <v>14</v>
      </c>
      <c r="J152" s="16" t="s">
        <v>1151</v>
      </c>
      <c r="K152" s="16" t="s">
        <v>114</v>
      </c>
      <c r="L152">
        <v>1</v>
      </c>
      <c r="M152" s="3">
        <v>26</v>
      </c>
      <c r="N152">
        <v>7</v>
      </c>
      <c r="O152">
        <v>3</v>
      </c>
      <c r="P152">
        <v>0</v>
      </c>
      <c r="Q152">
        <v>2</v>
      </c>
      <c r="R152">
        <v>1</v>
      </c>
      <c r="S152" s="3">
        <v>1</v>
      </c>
      <c r="T152" s="3">
        <v>5</v>
      </c>
      <c r="U152" s="9" t="s">
        <v>122</v>
      </c>
      <c r="V152" s="3">
        <f t="shared" si="1"/>
        <v>1</v>
      </c>
    </row>
    <row r="153" spans="1:22" x14ac:dyDescent="0.2">
      <c r="A153" s="5">
        <v>77</v>
      </c>
      <c r="B153" s="1">
        <v>45928</v>
      </c>
      <c r="C153" s="17" t="s">
        <v>1138</v>
      </c>
      <c r="D153" s="17" t="s">
        <v>642</v>
      </c>
      <c r="E153" s="17" t="s">
        <v>90</v>
      </c>
      <c r="F153" s="17" t="s">
        <v>72</v>
      </c>
      <c r="G153" s="17">
        <v>100</v>
      </c>
      <c r="H153" s="17">
        <v>94</v>
      </c>
      <c r="I153" s="16">
        <v>15</v>
      </c>
      <c r="J153" s="16" t="s">
        <v>1152</v>
      </c>
      <c r="K153" s="16" t="s">
        <v>1143</v>
      </c>
      <c r="L153">
        <v>1</v>
      </c>
      <c r="M153" s="3">
        <v>27</v>
      </c>
      <c r="N153">
        <v>27</v>
      </c>
      <c r="O153">
        <v>7</v>
      </c>
      <c r="P153">
        <v>0</v>
      </c>
      <c r="Q153">
        <v>6</v>
      </c>
      <c r="R153">
        <v>1</v>
      </c>
      <c r="S153" s="3">
        <v>13</v>
      </c>
      <c r="T153" s="3">
        <v>3</v>
      </c>
      <c r="U153" s="9" t="s">
        <v>122</v>
      </c>
      <c r="V153" s="3">
        <f t="shared" si="1"/>
        <v>1</v>
      </c>
    </row>
    <row r="154" spans="1:22" x14ac:dyDescent="0.2">
      <c r="A154" s="5">
        <v>78</v>
      </c>
      <c r="B154" s="1">
        <v>45928</v>
      </c>
      <c r="C154" s="17" t="s">
        <v>673</v>
      </c>
      <c r="D154" s="17" t="s">
        <v>171</v>
      </c>
      <c r="E154" s="17" t="s">
        <v>91</v>
      </c>
      <c r="F154" s="17" t="s">
        <v>73</v>
      </c>
      <c r="G154" s="17">
        <v>70</v>
      </c>
      <c r="H154" s="17">
        <v>86</v>
      </c>
      <c r="I154" s="16">
        <v>4</v>
      </c>
      <c r="J154" s="16" t="s">
        <v>190</v>
      </c>
      <c r="K154" s="16" t="s">
        <v>682</v>
      </c>
      <c r="L154">
        <v>1</v>
      </c>
      <c r="M154" s="3">
        <v>27</v>
      </c>
      <c r="N154">
        <v>10</v>
      </c>
      <c r="O154">
        <v>4</v>
      </c>
      <c r="P154">
        <v>0</v>
      </c>
      <c r="Q154">
        <v>4</v>
      </c>
      <c r="R154">
        <v>0</v>
      </c>
      <c r="S154" s="3">
        <v>2</v>
      </c>
      <c r="T154" s="3">
        <v>2</v>
      </c>
      <c r="U154" s="9" t="s">
        <v>122</v>
      </c>
      <c r="V154" s="3">
        <f t="shared" si="1"/>
        <v>1</v>
      </c>
    </row>
    <row r="155" spans="1:22" x14ac:dyDescent="0.2">
      <c r="A155" s="5">
        <v>78</v>
      </c>
      <c r="B155" s="1">
        <v>45928</v>
      </c>
      <c r="C155" s="17" t="s">
        <v>673</v>
      </c>
      <c r="D155" s="17" t="s">
        <v>171</v>
      </c>
      <c r="E155" s="17" t="s">
        <v>91</v>
      </c>
      <c r="F155" s="17" t="s">
        <v>73</v>
      </c>
      <c r="G155" s="17">
        <v>70</v>
      </c>
      <c r="H155" s="17">
        <v>86</v>
      </c>
      <c r="I155" s="16">
        <v>5</v>
      </c>
      <c r="J155" s="16" t="s">
        <v>695</v>
      </c>
      <c r="K155" s="16" t="s">
        <v>683</v>
      </c>
      <c r="M155" s="3">
        <v>11</v>
      </c>
      <c r="N155">
        <v>3</v>
      </c>
      <c r="O155">
        <v>1</v>
      </c>
      <c r="P155">
        <v>1</v>
      </c>
      <c r="Q155">
        <v>0</v>
      </c>
      <c r="R155">
        <v>0</v>
      </c>
      <c r="S155" s="3">
        <v>0</v>
      </c>
      <c r="T155" s="3">
        <v>2</v>
      </c>
      <c r="U155" s="9" t="s">
        <v>122</v>
      </c>
      <c r="V155" s="3">
        <f t="shared" si="1"/>
        <v>1</v>
      </c>
    </row>
    <row r="156" spans="1:22" x14ac:dyDescent="0.2">
      <c r="A156" s="5">
        <v>78</v>
      </c>
      <c r="B156" s="1">
        <v>45928</v>
      </c>
      <c r="C156" s="17" t="s">
        <v>673</v>
      </c>
      <c r="D156" s="17" t="s">
        <v>171</v>
      </c>
      <c r="E156" s="17" t="s">
        <v>91</v>
      </c>
      <c r="F156" s="17" t="s">
        <v>73</v>
      </c>
      <c r="G156" s="17">
        <v>70</v>
      </c>
      <c r="H156" s="17">
        <v>86</v>
      </c>
      <c r="I156" s="16">
        <v>6</v>
      </c>
      <c r="J156" s="16" t="s">
        <v>696</v>
      </c>
      <c r="K156" s="16" t="s">
        <v>36</v>
      </c>
      <c r="M156" s="3">
        <v>11</v>
      </c>
      <c r="N156">
        <v>3</v>
      </c>
      <c r="O156">
        <v>1</v>
      </c>
      <c r="P156">
        <v>1</v>
      </c>
      <c r="Q156">
        <v>0</v>
      </c>
      <c r="R156">
        <v>0</v>
      </c>
      <c r="S156" s="3">
        <v>0</v>
      </c>
      <c r="T156" s="3">
        <v>2</v>
      </c>
      <c r="U156" s="9" t="s">
        <v>122</v>
      </c>
      <c r="V156" s="3">
        <f t="shared" si="1"/>
        <v>1</v>
      </c>
    </row>
    <row r="157" spans="1:22" x14ac:dyDescent="0.2">
      <c r="A157" s="5">
        <v>78</v>
      </c>
      <c r="B157" s="1">
        <v>45928</v>
      </c>
      <c r="C157" s="17" t="s">
        <v>673</v>
      </c>
      <c r="D157" s="17" t="s">
        <v>171</v>
      </c>
      <c r="E157" s="17" t="s">
        <v>91</v>
      </c>
      <c r="F157" s="17" t="s">
        <v>73</v>
      </c>
      <c r="G157" s="17">
        <v>70</v>
      </c>
      <c r="H157" s="17">
        <v>86</v>
      </c>
      <c r="I157" s="16">
        <v>7</v>
      </c>
      <c r="J157" s="16" t="s">
        <v>697</v>
      </c>
      <c r="K157" s="16" t="s">
        <v>26</v>
      </c>
      <c r="L157">
        <v>1</v>
      </c>
      <c r="M157" s="3">
        <v>28</v>
      </c>
      <c r="N157">
        <v>8</v>
      </c>
      <c r="O157">
        <v>3</v>
      </c>
      <c r="P157">
        <v>2</v>
      </c>
      <c r="Q157">
        <v>1</v>
      </c>
      <c r="R157">
        <v>0</v>
      </c>
      <c r="S157" s="3">
        <v>0</v>
      </c>
      <c r="T157" s="3">
        <v>3</v>
      </c>
      <c r="U157" s="9" t="s">
        <v>122</v>
      </c>
      <c r="V157" s="3">
        <f t="shared" si="1"/>
        <v>1</v>
      </c>
    </row>
    <row r="158" spans="1:22" x14ac:dyDescent="0.2">
      <c r="A158" s="5">
        <v>78</v>
      </c>
      <c r="B158" s="1">
        <v>45928</v>
      </c>
      <c r="C158" s="17" t="s">
        <v>673</v>
      </c>
      <c r="D158" s="17" t="s">
        <v>171</v>
      </c>
      <c r="E158" s="17" t="s">
        <v>91</v>
      </c>
      <c r="F158" s="17" t="s">
        <v>73</v>
      </c>
      <c r="G158" s="17">
        <v>70</v>
      </c>
      <c r="H158" s="17">
        <v>86</v>
      </c>
      <c r="I158" s="16">
        <v>9</v>
      </c>
      <c r="J158" s="16" t="s">
        <v>698</v>
      </c>
      <c r="K158" s="16" t="s">
        <v>49</v>
      </c>
      <c r="M158" s="3">
        <v>11</v>
      </c>
      <c r="N158">
        <v>0</v>
      </c>
      <c r="O158">
        <v>0</v>
      </c>
      <c r="P158">
        <v>0</v>
      </c>
      <c r="Q158">
        <v>0</v>
      </c>
      <c r="R158">
        <v>0</v>
      </c>
      <c r="S158" s="3">
        <v>0</v>
      </c>
      <c r="T158" s="3">
        <v>0</v>
      </c>
      <c r="U158" s="9" t="s">
        <v>122</v>
      </c>
      <c r="V158" s="3">
        <f t="shared" si="1"/>
        <v>1</v>
      </c>
    </row>
    <row r="159" spans="1:22" x14ac:dyDescent="0.2">
      <c r="A159" s="5">
        <v>78</v>
      </c>
      <c r="B159" s="1">
        <v>45928</v>
      </c>
      <c r="C159" s="17" t="s">
        <v>673</v>
      </c>
      <c r="D159" s="17" t="s">
        <v>171</v>
      </c>
      <c r="E159" s="17" t="s">
        <v>91</v>
      </c>
      <c r="F159" s="17" t="s">
        <v>73</v>
      </c>
      <c r="G159" s="17">
        <v>70</v>
      </c>
      <c r="H159" s="17">
        <v>86</v>
      </c>
      <c r="I159" s="16">
        <v>10</v>
      </c>
      <c r="J159" s="16" t="s">
        <v>1245</v>
      </c>
      <c r="K159" s="16" t="s">
        <v>108</v>
      </c>
      <c r="L159">
        <v>1</v>
      </c>
      <c r="M159" s="3">
        <v>24</v>
      </c>
      <c r="N159">
        <v>11</v>
      </c>
      <c r="O159">
        <v>4</v>
      </c>
      <c r="P159">
        <v>3</v>
      </c>
      <c r="Q159">
        <v>1</v>
      </c>
      <c r="R159">
        <v>0</v>
      </c>
      <c r="S159" s="3">
        <v>0</v>
      </c>
      <c r="T159" s="3">
        <v>3</v>
      </c>
      <c r="U159" s="9" t="s">
        <v>122</v>
      </c>
      <c r="V159" s="3">
        <f t="shared" si="1"/>
        <v>1</v>
      </c>
    </row>
    <row r="160" spans="1:22" x14ac:dyDescent="0.2">
      <c r="A160" s="5">
        <v>78</v>
      </c>
      <c r="B160" s="1">
        <v>45928</v>
      </c>
      <c r="C160" s="17" t="s">
        <v>673</v>
      </c>
      <c r="D160" s="17" t="s">
        <v>171</v>
      </c>
      <c r="E160" s="17" t="s">
        <v>91</v>
      </c>
      <c r="F160" s="17" t="s">
        <v>73</v>
      </c>
      <c r="G160" s="17">
        <v>70</v>
      </c>
      <c r="H160" s="17">
        <v>86</v>
      </c>
      <c r="I160" s="16">
        <v>11</v>
      </c>
      <c r="J160" s="16" t="s">
        <v>699</v>
      </c>
      <c r="K160" s="16" t="s">
        <v>684</v>
      </c>
      <c r="L160">
        <v>1</v>
      </c>
      <c r="M160" s="3">
        <v>16</v>
      </c>
      <c r="N160">
        <v>8</v>
      </c>
      <c r="O160">
        <v>4</v>
      </c>
      <c r="P160">
        <v>0</v>
      </c>
      <c r="Q160">
        <v>4</v>
      </c>
      <c r="R160">
        <v>0</v>
      </c>
      <c r="S160" s="3">
        <v>0</v>
      </c>
      <c r="T160" s="3">
        <v>3</v>
      </c>
      <c r="U160" s="9" t="s">
        <v>122</v>
      </c>
      <c r="V160" s="3">
        <f t="shared" si="1"/>
        <v>1</v>
      </c>
    </row>
    <row r="161" spans="1:22" x14ac:dyDescent="0.2">
      <c r="A161" s="5">
        <v>78</v>
      </c>
      <c r="B161" s="1">
        <v>45928</v>
      </c>
      <c r="C161" s="17" t="s">
        <v>673</v>
      </c>
      <c r="D161" s="17" t="s">
        <v>171</v>
      </c>
      <c r="E161" s="17" t="s">
        <v>91</v>
      </c>
      <c r="F161" s="17" t="s">
        <v>73</v>
      </c>
      <c r="G161" s="17">
        <v>70</v>
      </c>
      <c r="H161" s="17">
        <v>86</v>
      </c>
      <c r="I161" s="16">
        <v>12</v>
      </c>
      <c r="J161" s="16" t="s">
        <v>700</v>
      </c>
      <c r="K161" s="16" t="s">
        <v>11</v>
      </c>
      <c r="L161">
        <v>1</v>
      </c>
      <c r="M161" s="3">
        <v>32</v>
      </c>
      <c r="N161">
        <v>6</v>
      </c>
      <c r="O161">
        <v>2</v>
      </c>
      <c r="P161">
        <v>0</v>
      </c>
      <c r="Q161">
        <v>2</v>
      </c>
      <c r="R161">
        <v>0</v>
      </c>
      <c r="S161" s="3">
        <v>2</v>
      </c>
      <c r="T161" s="3">
        <v>1</v>
      </c>
      <c r="U161" s="9" t="s">
        <v>122</v>
      </c>
      <c r="V161" s="3">
        <f t="shared" si="1"/>
        <v>1</v>
      </c>
    </row>
    <row r="162" spans="1:22" x14ac:dyDescent="0.2">
      <c r="A162" s="5">
        <v>78</v>
      </c>
      <c r="B162" s="1">
        <v>45928</v>
      </c>
      <c r="C162" s="17" t="s">
        <v>673</v>
      </c>
      <c r="D162" s="17" t="s">
        <v>171</v>
      </c>
      <c r="E162" s="17" t="s">
        <v>91</v>
      </c>
      <c r="F162" s="17" t="s">
        <v>73</v>
      </c>
      <c r="G162" s="17">
        <v>70</v>
      </c>
      <c r="H162" s="17">
        <v>86</v>
      </c>
      <c r="I162" s="16">
        <v>13</v>
      </c>
      <c r="J162" s="16" t="s">
        <v>701</v>
      </c>
      <c r="K162" s="16" t="s">
        <v>685</v>
      </c>
      <c r="M162" s="3">
        <v>20</v>
      </c>
      <c r="N162">
        <v>4</v>
      </c>
      <c r="O162">
        <v>2</v>
      </c>
      <c r="P162">
        <v>0</v>
      </c>
      <c r="Q162">
        <v>2</v>
      </c>
      <c r="R162">
        <v>0</v>
      </c>
      <c r="S162" s="3">
        <v>0</v>
      </c>
      <c r="T162" s="3">
        <v>1</v>
      </c>
      <c r="U162" s="9" t="s">
        <v>122</v>
      </c>
      <c r="V162" s="3">
        <f t="shared" si="1"/>
        <v>1</v>
      </c>
    </row>
    <row r="163" spans="1:22" x14ac:dyDescent="0.2">
      <c r="A163" s="5">
        <v>78</v>
      </c>
      <c r="B163" s="1">
        <v>45928</v>
      </c>
      <c r="C163" s="17" t="s">
        <v>673</v>
      </c>
      <c r="D163" s="17" t="s">
        <v>171</v>
      </c>
      <c r="E163" s="17" t="s">
        <v>91</v>
      </c>
      <c r="F163" s="17" t="s">
        <v>73</v>
      </c>
      <c r="G163" s="17">
        <v>70</v>
      </c>
      <c r="H163" s="17">
        <v>86</v>
      </c>
      <c r="I163" s="16">
        <v>14</v>
      </c>
      <c r="J163" s="16" t="s">
        <v>674</v>
      </c>
      <c r="K163" s="16" t="s">
        <v>675</v>
      </c>
      <c r="M163" s="3">
        <v>20</v>
      </c>
      <c r="N163">
        <v>17</v>
      </c>
      <c r="O163">
        <v>5</v>
      </c>
      <c r="P163">
        <v>3</v>
      </c>
      <c r="Q163">
        <v>2</v>
      </c>
      <c r="R163">
        <v>0</v>
      </c>
      <c r="S163" s="3">
        <v>4</v>
      </c>
      <c r="T163" s="3">
        <v>2</v>
      </c>
      <c r="U163" s="9" t="s">
        <v>122</v>
      </c>
      <c r="V163" s="3">
        <f t="shared" si="1"/>
        <v>1</v>
      </c>
    </row>
    <row r="164" spans="1:22" x14ac:dyDescent="0.2">
      <c r="A164" s="5">
        <v>78</v>
      </c>
      <c r="B164" s="1">
        <v>45928</v>
      </c>
      <c r="C164" s="17" t="s">
        <v>171</v>
      </c>
      <c r="D164" s="17" t="s">
        <v>673</v>
      </c>
      <c r="E164" s="17" t="s">
        <v>90</v>
      </c>
      <c r="F164" s="17" t="s">
        <v>72</v>
      </c>
      <c r="G164" s="17">
        <v>86</v>
      </c>
      <c r="H164" s="17">
        <v>70</v>
      </c>
      <c r="I164" s="16">
        <v>6</v>
      </c>
      <c r="J164" s="16" t="s">
        <v>21</v>
      </c>
      <c r="K164" s="16" t="s">
        <v>0</v>
      </c>
      <c r="L164">
        <v>1</v>
      </c>
      <c r="M164" s="3">
        <v>22</v>
      </c>
      <c r="N164">
        <v>9</v>
      </c>
      <c r="O164">
        <v>3</v>
      </c>
      <c r="P164">
        <v>0</v>
      </c>
      <c r="Q164">
        <v>3</v>
      </c>
      <c r="R164">
        <v>0</v>
      </c>
      <c r="S164" s="3">
        <v>3</v>
      </c>
      <c r="T164" s="3">
        <v>2</v>
      </c>
      <c r="U164" s="9" t="s">
        <v>122</v>
      </c>
      <c r="V164" s="3">
        <f t="shared" si="1"/>
        <v>1</v>
      </c>
    </row>
    <row r="165" spans="1:22" x14ac:dyDescent="0.2">
      <c r="A165" s="5">
        <v>78</v>
      </c>
      <c r="B165" s="1">
        <v>45928</v>
      </c>
      <c r="C165" s="17" t="s">
        <v>171</v>
      </c>
      <c r="D165" s="17" t="s">
        <v>673</v>
      </c>
      <c r="E165" s="17" t="s">
        <v>90</v>
      </c>
      <c r="F165" s="17" t="s">
        <v>72</v>
      </c>
      <c r="G165" s="17">
        <v>86</v>
      </c>
      <c r="H165" s="17">
        <v>70</v>
      </c>
      <c r="I165" s="16">
        <v>8</v>
      </c>
      <c r="J165" s="16" t="s">
        <v>666</v>
      </c>
      <c r="K165" s="16" t="s">
        <v>142</v>
      </c>
      <c r="M165" s="3">
        <v>16</v>
      </c>
      <c r="N165">
        <v>5</v>
      </c>
      <c r="O165">
        <v>2</v>
      </c>
      <c r="P165">
        <v>1</v>
      </c>
      <c r="Q165">
        <v>1</v>
      </c>
      <c r="R165">
        <v>0</v>
      </c>
      <c r="S165" s="3">
        <v>0</v>
      </c>
      <c r="T165" s="3">
        <v>0</v>
      </c>
      <c r="U165" s="9" t="s">
        <v>122</v>
      </c>
      <c r="V165" s="3">
        <f t="shared" si="1"/>
        <v>1</v>
      </c>
    </row>
    <row r="166" spans="1:22" x14ac:dyDescent="0.2">
      <c r="A166" s="5">
        <v>78</v>
      </c>
      <c r="B166" s="1">
        <v>45928</v>
      </c>
      <c r="C166" s="17" t="s">
        <v>171</v>
      </c>
      <c r="D166" s="17" t="s">
        <v>673</v>
      </c>
      <c r="E166" s="17" t="s">
        <v>90</v>
      </c>
      <c r="F166" s="17" t="s">
        <v>72</v>
      </c>
      <c r="G166" s="17">
        <v>86</v>
      </c>
      <c r="H166" s="17">
        <v>70</v>
      </c>
      <c r="I166" s="16">
        <v>9</v>
      </c>
      <c r="J166" s="16" t="s">
        <v>1246</v>
      </c>
      <c r="K166" s="16" t="s">
        <v>1247</v>
      </c>
      <c r="M166" s="3">
        <v>12</v>
      </c>
      <c r="N166">
        <v>6</v>
      </c>
      <c r="O166">
        <v>3</v>
      </c>
      <c r="P166">
        <v>0</v>
      </c>
      <c r="Q166">
        <v>3</v>
      </c>
      <c r="R166">
        <v>0</v>
      </c>
      <c r="S166" s="3">
        <v>0</v>
      </c>
      <c r="T166" s="3">
        <v>2</v>
      </c>
      <c r="U166" s="9" t="s">
        <v>122</v>
      </c>
      <c r="V166" s="3">
        <f t="shared" si="1"/>
        <v>1</v>
      </c>
    </row>
    <row r="167" spans="1:22" x14ac:dyDescent="0.2">
      <c r="A167" s="5">
        <v>78</v>
      </c>
      <c r="B167" s="1">
        <v>45928</v>
      </c>
      <c r="C167" s="17" t="s">
        <v>171</v>
      </c>
      <c r="D167" s="17" t="s">
        <v>673</v>
      </c>
      <c r="E167" s="17" t="s">
        <v>90</v>
      </c>
      <c r="F167" s="17" t="s">
        <v>72</v>
      </c>
      <c r="G167" s="17">
        <v>86</v>
      </c>
      <c r="H167" s="17">
        <v>70</v>
      </c>
      <c r="I167" s="16">
        <v>10</v>
      </c>
      <c r="J167" s="16" t="s">
        <v>667</v>
      </c>
      <c r="K167" s="16" t="s">
        <v>652</v>
      </c>
      <c r="M167" s="3">
        <v>9</v>
      </c>
      <c r="N167">
        <v>5</v>
      </c>
      <c r="O167">
        <v>2</v>
      </c>
      <c r="P167">
        <v>1</v>
      </c>
      <c r="Q167">
        <v>1</v>
      </c>
      <c r="R167">
        <v>0</v>
      </c>
      <c r="S167" s="3">
        <v>0</v>
      </c>
      <c r="T167" s="3">
        <v>1</v>
      </c>
      <c r="U167" s="9" t="s">
        <v>122</v>
      </c>
      <c r="V167" s="3">
        <f t="shared" si="1"/>
        <v>1</v>
      </c>
    </row>
    <row r="168" spans="1:22" x14ac:dyDescent="0.2">
      <c r="A168" s="5">
        <v>78</v>
      </c>
      <c r="B168" s="1">
        <v>45928</v>
      </c>
      <c r="C168" s="17" t="s">
        <v>171</v>
      </c>
      <c r="D168" s="17" t="s">
        <v>673</v>
      </c>
      <c r="E168" s="17" t="s">
        <v>90</v>
      </c>
      <c r="F168" s="17" t="s">
        <v>72</v>
      </c>
      <c r="G168" s="17">
        <v>86</v>
      </c>
      <c r="H168" s="17">
        <v>70</v>
      </c>
      <c r="I168" s="16">
        <v>11</v>
      </c>
      <c r="J168" s="16" t="s">
        <v>672</v>
      </c>
      <c r="K168" s="16" t="s">
        <v>164</v>
      </c>
      <c r="L168">
        <v>1</v>
      </c>
      <c r="M168" s="3">
        <v>28</v>
      </c>
      <c r="N168">
        <v>8</v>
      </c>
      <c r="O168">
        <v>3</v>
      </c>
      <c r="P168">
        <v>0</v>
      </c>
      <c r="Q168">
        <v>3</v>
      </c>
      <c r="R168">
        <v>0</v>
      </c>
      <c r="S168" s="3">
        <v>2</v>
      </c>
      <c r="T168" s="3">
        <v>4</v>
      </c>
      <c r="U168" s="9" t="s">
        <v>122</v>
      </c>
      <c r="V168" s="3">
        <f t="shared" si="1"/>
        <v>1</v>
      </c>
    </row>
    <row r="169" spans="1:22" x14ac:dyDescent="0.2">
      <c r="A169" s="5">
        <v>78</v>
      </c>
      <c r="B169" s="1">
        <v>45928</v>
      </c>
      <c r="C169" s="17" t="s">
        <v>171</v>
      </c>
      <c r="D169" s="17" t="s">
        <v>673</v>
      </c>
      <c r="E169" s="17" t="s">
        <v>90</v>
      </c>
      <c r="F169" s="17" t="s">
        <v>72</v>
      </c>
      <c r="G169" s="17">
        <v>86</v>
      </c>
      <c r="H169" s="17">
        <v>70</v>
      </c>
      <c r="I169" s="16">
        <v>12</v>
      </c>
      <c r="J169" s="16" t="s">
        <v>1248</v>
      </c>
      <c r="K169" s="16" t="s">
        <v>6</v>
      </c>
      <c r="M169" s="3">
        <v>4</v>
      </c>
      <c r="N169">
        <v>0</v>
      </c>
      <c r="O169">
        <v>0</v>
      </c>
      <c r="P169">
        <v>0</v>
      </c>
      <c r="Q169">
        <v>0</v>
      </c>
      <c r="R169">
        <v>0</v>
      </c>
      <c r="S169" s="3">
        <v>0</v>
      </c>
      <c r="T169" s="3">
        <v>0</v>
      </c>
      <c r="U169" s="9" t="s">
        <v>122</v>
      </c>
      <c r="V169" s="3">
        <f t="shared" si="1"/>
        <v>1</v>
      </c>
    </row>
    <row r="170" spans="1:22" x14ac:dyDescent="0.2">
      <c r="A170" s="5">
        <v>78</v>
      </c>
      <c r="B170" s="1">
        <v>45928</v>
      </c>
      <c r="C170" s="17" t="s">
        <v>171</v>
      </c>
      <c r="D170" s="17" t="s">
        <v>673</v>
      </c>
      <c r="E170" s="17" t="s">
        <v>90</v>
      </c>
      <c r="F170" s="17" t="s">
        <v>72</v>
      </c>
      <c r="G170" s="17">
        <v>86</v>
      </c>
      <c r="H170" s="17">
        <v>70</v>
      </c>
      <c r="I170" s="16">
        <v>14</v>
      </c>
      <c r="J170" s="16" t="s">
        <v>668</v>
      </c>
      <c r="K170" s="16" t="s">
        <v>75</v>
      </c>
      <c r="L170">
        <v>1</v>
      </c>
      <c r="M170" s="3">
        <v>22</v>
      </c>
      <c r="N170">
        <v>28</v>
      </c>
      <c r="O170">
        <v>12</v>
      </c>
      <c r="P170">
        <v>2</v>
      </c>
      <c r="Q170">
        <v>9</v>
      </c>
      <c r="R170">
        <v>1</v>
      </c>
      <c r="S170" s="3">
        <v>2</v>
      </c>
      <c r="T170" s="3">
        <v>3</v>
      </c>
      <c r="U170" s="9" t="s">
        <v>122</v>
      </c>
      <c r="V170" s="3">
        <f t="shared" si="1"/>
        <v>1</v>
      </c>
    </row>
    <row r="171" spans="1:22" x14ac:dyDescent="0.2">
      <c r="A171" s="5">
        <v>78</v>
      </c>
      <c r="B171" s="1">
        <v>45928</v>
      </c>
      <c r="C171" s="17" t="s">
        <v>171</v>
      </c>
      <c r="D171" s="17" t="s">
        <v>673</v>
      </c>
      <c r="E171" s="17" t="s">
        <v>90</v>
      </c>
      <c r="F171" s="17" t="s">
        <v>72</v>
      </c>
      <c r="G171" s="17">
        <v>86</v>
      </c>
      <c r="H171" s="17">
        <v>70</v>
      </c>
      <c r="I171" s="16">
        <v>15</v>
      </c>
      <c r="J171" s="16" t="s">
        <v>1127</v>
      </c>
      <c r="K171" s="16" t="s">
        <v>1117</v>
      </c>
      <c r="M171" s="3">
        <v>11</v>
      </c>
      <c r="N171">
        <v>2</v>
      </c>
      <c r="O171">
        <v>0</v>
      </c>
      <c r="P171">
        <v>0</v>
      </c>
      <c r="Q171">
        <v>0</v>
      </c>
      <c r="R171">
        <v>0</v>
      </c>
      <c r="S171" s="3">
        <v>2</v>
      </c>
      <c r="T171" s="3">
        <v>0</v>
      </c>
      <c r="U171" s="9" t="s">
        <v>122</v>
      </c>
      <c r="V171" s="3">
        <f t="shared" si="1"/>
        <v>1</v>
      </c>
    </row>
    <row r="172" spans="1:22" x14ac:dyDescent="0.2">
      <c r="A172" s="5">
        <v>78</v>
      </c>
      <c r="B172" s="1">
        <v>45928</v>
      </c>
      <c r="C172" s="17" t="s">
        <v>171</v>
      </c>
      <c r="D172" s="17" t="s">
        <v>673</v>
      </c>
      <c r="E172" s="17" t="s">
        <v>90</v>
      </c>
      <c r="F172" s="17" t="s">
        <v>72</v>
      </c>
      <c r="G172" s="17">
        <v>86</v>
      </c>
      <c r="H172" s="17">
        <v>70</v>
      </c>
      <c r="I172" s="16">
        <v>17</v>
      </c>
      <c r="J172" s="16" t="s">
        <v>669</v>
      </c>
      <c r="K172" s="16" t="s">
        <v>22</v>
      </c>
      <c r="L172">
        <v>1</v>
      </c>
      <c r="M172" s="3">
        <v>19</v>
      </c>
      <c r="N172">
        <v>5</v>
      </c>
      <c r="O172">
        <v>2</v>
      </c>
      <c r="P172">
        <v>0</v>
      </c>
      <c r="Q172">
        <v>2</v>
      </c>
      <c r="R172">
        <v>0</v>
      </c>
      <c r="S172" s="3">
        <v>1</v>
      </c>
      <c r="T172" s="3">
        <v>1</v>
      </c>
      <c r="U172" s="9" t="s">
        <v>122</v>
      </c>
      <c r="V172" s="3">
        <f t="shared" si="1"/>
        <v>1</v>
      </c>
    </row>
    <row r="173" spans="1:22" x14ac:dyDescent="0.2">
      <c r="A173" s="5">
        <v>78</v>
      </c>
      <c r="B173" s="1">
        <v>45928</v>
      </c>
      <c r="C173" s="17" t="s">
        <v>171</v>
      </c>
      <c r="D173" s="17" t="s">
        <v>673</v>
      </c>
      <c r="E173" s="17" t="s">
        <v>90</v>
      </c>
      <c r="F173" s="17" t="s">
        <v>72</v>
      </c>
      <c r="G173" s="17">
        <v>86</v>
      </c>
      <c r="H173" s="17">
        <v>70</v>
      </c>
      <c r="I173" s="16">
        <v>20</v>
      </c>
      <c r="J173" s="16" t="s">
        <v>670</v>
      </c>
      <c r="K173" s="16" t="s">
        <v>653</v>
      </c>
      <c r="M173" s="3">
        <v>18</v>
      </c>
      <c r="N173">
        <v>7</v>
      </c>
      <c r="O173">
        <v>3</v>
      </c>
      <c r="P173">
        <v>1</v>
      </c>
      <c r="Q173">
        <v>2</v>
      </c>
      <c r="R173">
        <v>0</v>
      </c>
      <c r="S173" s="3">
        <v>0</v>
      </c>
      <c r="T173" s="3">
        <v>1</v>
      </c>
      <c r="U173" s="9" t="s">
        <v>122</v>
      </c>
      <c r="V173" s="3">
        <f t="shared" si="1"/>
        <v>1</v>
      </c>
    </row>
    <row r="174" spans="1:22" x14ac:dyDescent="0.2">
      <c r="A174" s="5">
        <v>78</v>
      </c>
      <c r="B174" s="1">
        <v>45928</v>
      </c>
      <c r="C174" s="17" t="s">
        <v>171</v>
      </c>
      <c r="D174" s="17" t="s">
        <v>673</v>
      </c>
      <c r="E174" s="17" t="s">
        <v>90</v>
      </c>
      <c r="F174" s="17" t="s">
        <v>72</v>
      </c>
      <c r="G174" s="17">
        <v>86</v>
      </c>
      <c r="H174" s="17">
        <v>70</v>
      </c>
      <c r="I174" s="16">
        <v>21</v>
      </c>
      <c r="J174" s="16" t="s">
        <v>671</v>
      </c>
      <c r="K174" s="16" t="s">
        <v>52</v>
      </c>
      <c r="L174">
        <v>1</v>
      </c>
      <c r="M174" s="3">
        <v>27</v>
      </c>
      <c r="N174">
        <v>6</v>
      </c>
      <c r="O174">
        <v>2</v>
      </c>
      <c r="P174">
        <v>0</v>
      </c>
      <c r="Q174">
        <v>2</v>
      </c>
      <c r="R174">
        <v>0</v>
      </c>
      <c r="S174" s="3">
        <v>2</v>
      </c>
      <c r="T174" s="3">
        <v>1</v>
      </c>
      <c r="U174" s="9" t="s">
        <v>122</v>
      </c>
      <c r="V174" s="3">
        <f t="shared" si="1"/>
        <v>1</v>
      </c>
    </row>
    <row r="175" spans="1:22" x14ac:dyDescent="0.2">
      <c r="A175" s="5">
        <v>78</v>
      </c>
      <c r="B175" s="1">
        <v>45928</v>
      </c>
      <c r="C175" s="17" t="s">
        <v>171</v>
      </c>
      <c r="D175" s="17" t="s">
        <v>673</v>
      </c>
      <c r="E175" s="17" t="s">
        <v>90</v>
      </c>
      <c r="F175" s="17" t="s">
        <v>72</v>
      </c>
      <c r="G175" s="17">
        <v>86</v>
      </c>
      <c r="H175" s="17">
        <v>70</v>
      </c>
      <c r="I175" s="16">
        <v>24</v>
      </c>
      <c r="J175" s="16" t="s">
        <v>643</v>
      </c>
      <c r="K175" s="16" t="s">
        <v>54</v>
      </c>
      <c r="M175" s="3">
        <v>12</v>
      </c>
      <c r="N175">
        <v>5</v>
      </c>
      <c r="O175">
        <v>2</v>
      </c>
      <c r="P175">
        <v>0</v>
      </c>
      <c r="Q175">
        <v>2</v>
      </c>
      <c r="R175">
        <v>0</v>
      </c>
      <c r="S175" s="3">
        <v>1</v>
      </c>
      <c r="T175" s="3">
        <v>2</v>
      </c>
      <c r="U175" s="9" t="s">
        <v>122</v>
      </c>
      <c r="V175" s="3">
        <f t="shared" si="1"/>
        <v>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2B41C-AE3F-B24E-939E-8C75EE699FC8}">
  <dimension ref="A1:AQ190"/>
  <sheetViews>
    <sheetView workbookViewId="0">
      <pane ySplit="1" topLeftCell="A176" activePane="bottomLeft" state="frozen"/>
      <selection activeCell="J145" sqref="J145"/>
      <selection pane="bottomLeft" activeCell="J2" sqref="J2:J190"/>
    </sheetView>
  </sheetViews>
  <sheetFormatPr baseColWidth="10" defaultRowHeight="16" x14ac:dyDescent="0.2"/>
  <cols>
    <col min="1" max="1" width="3.6640625" customWidth="1"/>
    <col min="2" max="2" width="10.5" bestFit="1" customWidth="1"/>
    <col min="3" max="4" width="13.33203125" bestFit="1" customWidth="1"/>
    <col min="5" max="6" width="5.6640625" customWidth="1"/>
    <col min="7" max="8" width="4.1640625" bestFit="1" customWidth="1"/>
    <col min="9" max="9" width="4.6640625" customWidth="1"/>
    <col min="10" max="10" width="28.1640625" bestFit="1" customWidth="1"/>
    <col min="11" max="11" width="9" customWidth="1"/>
    <col min="12" max="12" width="5.1640625" style="3" customWidth="1"/>
    <col min="13" max="13" width="5" style="3" customWidth="1"/>
    <col min="14" max="14" width="5.6640625" style="3" customWidth="1"/>
    <col min="15" max="15" width="4.6640625" style="3" customWidth="1"/>
    <col min="16" max="16" width="5.6640625" style="3" customWidth="1"/>
    <col min="17" max="17" width="6.1640625" style="3" customWidth="1"/>
    <col min="18" max="18" width="6.6640625" style="3" customWidth="1"/>
    <col min="19" max="19" width="5.6640625" style="3" customWidth="1"/>
    <col min="20" max="20" width="4.6640625" style="3" customWidth="1"/>
    <col min="21" max="21" width="8.1640625" customWidth="1"/>
    <col min="22" max="22" width="4.83203125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 x14ac:dyDescent="0.2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x14ac:dyDescent="0.2">
      <c r="A2">
        <v>19</v>
      </c>
      <c r="B2" s="14">
        <v>45914</v>
      </c>
      <c r="C2" s="17" t="s">
        <v>702</v>
      </c>
      <c r="D2" s="17" t="s">
        <v>703</v>
      </c>
      <c r="E2" s="5" t="s">
        <v>91</v>
      </c>
      <c r="F2" s="5" t="s">
        <v>72</v>
      </c>
      <c r="G2" s="5">
        <v>95</v>
      </c>
      <c r="H2" s="5">
        <v>91</v>
      </c>
      <c r="I2" s="3">
        <v>4</v>
      </c>
      <c r="J2" t="s">
        <v>715</v>
      </c>
      <c r="K2" t="s">
        <v>4</v>
      </c>
      <c r="M2" s="3">
        <v>16</v>
      </c>
      <c r="N2">
        <v>2</v>
      </c>
      <c r="O2">
        <v>1</v>
      </c>
      <c r="P2">
        <v>0</v>
      </c>
      <c r="Q2">
        <v>1</v>
      </c>
      <c r="R2" s="3">
        <v>0</v>
      </c>
      <c r="S2" s="3">
        <v>0</v>
      </c>
      <c r="T2" s="3">
        <v>1</v>
      </c>
      <c r="U2" t="s">
        <v>122</v>
      </c>
      <c r="V2" s="3">
        <f>IF(M2=0,0,1)</f>
        <v>1</v>
      </c>
    </row>
    <row r="3" spans="1:43" x14ac:dyDescent="0.2">
      <c r="A3">
        <v>19</v>
      </c>
      <c r="B3" s="14">
        <v>45914</v>
      </c>
      <c r="C3" s="17" t="s">
        <v>702</v>
      </c>
      <c r="D3" s="17" t="s">
        <v>703</v>
      </c>
      <c r="E3" s="5" t="s">
        <v>91</v>
      </c>
      <c r="F3" s="5" t="s">
        <v>72</v>
      </c>
      <c r="G3" s="5">
        <v>95</v>
      </c>
      <c r="H3" s="5">
        <v>91</v>
      </c>
      <c r="I3">
        <v>5</v>
      </c>
      <c r="J3" t="s">
        <v>716</v>
      </c>
      <c r="K3" t="s">
        <v>704</v>
      </c>
      <c r="L3" s="3">
        <v>1</v>
      </c>
      <c r="M3" s="3">
        <v>23</v>
      </c>
      <c r="N3">
        <v>14</v>
      </c>
      <c r="O3">
        <v>6</v>
      </c>
      <c r="P3">
        <v>0</v>
      </c>
      <c r="Q3">
        <v>5</v>
      </c>
      <c r="R3" s="3">
        <v>1</v>
      </c>
      <c r="S3" s="3">
        <v>2</v>
      </c>
      <c r="T3" s="3">
        <v>4</v>
      </c>
      <c r="U3" t="s">
        <v>122</v>
      </c>
      <c r="V3" s="3">
        <f t="shared" ref="V3:V66" si="0">IF(M3=0,0,1)</f>
        <v>1</v>
      </c>
    </row>
    <row r="4" spans="1:43" x14ac:dyDescent="0.2">
      <c r="A4">
        <v>19</v>
      </c>
      <c r="B4" s="14">
        <v>45914</v>
      </c>
      <c r="C4" s="17" t="s">
        <v>702</v>
      </c>
      <c r="D4" s="17" t="s">
        <v>703</v>
      </c>
      <c r="E4" s="5" t="s">
        <v>91</v>
      </c>
      <c r="F4" s="5" t="s">
        <v>72</v>
      </c>
      <c r="G4" s="5">
        <v>95</v>
      </c>
      <c r="H4" s="5">
        <v>91</v>
      </c>
      <c r="I4">
        <v>6</v>
      </c>
      <c r="J4" t="s">
        <v>717</v>
      </c>
      <c r="K4" t="s">
        <v>705</v>
      </c>
      <c r="M4" s="3">
        <v>10</v>
      </c>
      <c r="N4">
        <v>8</v>
      </c>
      <c r="O4">
        <v>3</v>
      </c>
      <c r="P4">
        <v>2</v>
      </c>
      <c r="Q4">
        <v>0</v>
      </c>
      <c r="R4" s="3">
        <v>1</v>
      </c>
      <c r="S4" s="3">
        <v>0</v>
      </c>
      <c r="T4" s="3">
        <v>0</v>
      </c>
      <c r="U4" t="s">
        <v>122</v>
      </c>
      <c r="V4" s="3">
        <f t="shared" si="0"/>
        <v>1</v>
      </c>
    </row>
    <row r="5" spans="1:43" x14ac:dyDescent="0.2">
      <c r="A5">
        <v>19</v>
      </c>
      <c r="B5" s="14">
        <v>45914</v>
      </c>
      <c r="C5" s="17" t="s">
        <v>702</v>
      </c>
      <c r="D5" s="17" t="s">
        <v>703</v>
      </c>
      <c r="E5" s="5" t="s">
        <v>91</v>
      </c>
      <c r="F5" s="5" t="s">
        <v>72</v>
      </c>
      <c r="G5" s="5">
        <v>95</v>
      </c>
      <c r="H5" s="5">
        <v>91</v>
      </c>
      <c r="I5">
        <v>7</v>
      </c>
      <c r="J5" t="s">
        <v>718</v>
      </c>
      <c r="K5" t="s">
        <v>11</v>
      </c>
      <c r="L5" s="3">
        <v>1</v>
      </c>
      <c r="M5" s="3">
        <v>27</v>
      </c>
      <c r="N5">
        <v>24</v>
      </c>
      <c r="O5">
        <v>8</v>
      </c>
      <c r="P5">
        <v>3</v>
      </c>
      <c r="Q5">
        <v>5</v>
      </c>
      <c r="R5" s="3">
        <v>0</v>
      </c>
      <c r="S5" s="3">
        <v>5</v>
      </c>
      <c r="T5" s="3">
        <v>2</v>
      </c>
      <c r="U5" t="s">
        <v>122</v>
      </c>
      <c r="V5" s="3">
        <f t="shared" si="0"/>
        <v>1</v>
      </c>
    </row>
    <row r="6" spans="1:43" x14ac:dyDescent="0.2">
      <c r="A6">
        <v>19</v>
      </c>
      <c r="B6" s="14">
        <v>45914</v>
      </c>
      <c r="C6" s="17" t="s">
        <v>702</v>
      </c>
      <c r="D6" s="17" t="s">
        <v>703</v>
      </c>
      <c r="E6" s="5" t="s">
        <v>91</v>
      </c>
      <c r="F6" s="5" t="s">
        <v>72</v>
      </c>
      <c r="G6" s="5">
        <v>95</v>
      </c>
      <c r="H6" s="5">
        <v>91</v>
      </c>
      <c r="I6">
        <v>8</v>
      </c>
      <c r="J6" t="s">
        <v>719</v>
      </c>
      <c r="K6" t="s">
        <v>706</v>
      </c>
      <c r="L6" s="3">
        <v>1</v>
      </c>
      <c r="M6" s="3">
        <v>34</v>
      </c>
      <c r="N6">
        <v>23</v>
      </c>
      <c r="O6">
        <v>8</v>
      </c>
      <c r="P6">
        <v>4</v>
      </c>
      <c r="Q6">
        <v>4</v>
      </c>
      <c r="R6" s="3">
        <v>0</v>
      </c>
      <c r="S6" s="3">
        <v>3</v>
      </c>
      <c r="T6" s="3">
        <v>4</v>
      </c>
      <c r="U6" t="s">
        <v>122</v>
      </c>
      <c r="V6" s="3">
        <f t="shared" si="0"/>
        <v>1</v>
      </c>
    </row>
    <row r="7" spans="1:43" x14ac:dyDescent="0.2">
      <c r="A7">
        <v>19</v>
      </c>
      <c r="B7" s="14">
        <v>45914</v>
      </c>
      <c r="C7" s="17" t="s">
        <v>702</v>
      </c>
      <c r="D7" s="17" t="s">
        <v>703</v>
      </c>
      <c r="E7" s="5" t="s">
        <v>91</v>
      </c>
      <c r="F7" s="5" t="s">
        <v>72</v>
      </c>
      <c r="G7" s="5">
        <v>95</v>
      </c>
      <c r="H7" s="5">
        <v>91</v>
      </c>
      <c r="I7">
        <v>9</v>
      </c>
      <c r="J7" t="s">
        <v>190</v>
      </c>
      <c r="K7" t="s">
        <v>41</v>
      </c>
      <c r="M7" s="3">
        <v>22</v>
      </c>
      <c r="N7">
        <v>9</v>
      </c>
      <c r="O7">
        <v>2</v>
      </c>
      <c r="P7">
        <v>2</v>
      </c>
      <c r="Q7">
        <v>0</v>
      </c>
      <c r="R7" s="3">
        <v>0</v>
      </c>
      <c r="S7" s="3">
        <v>3</v>
      </c>
      <c r="T7" s="3">
        <v>4</v>
      </c>
      <c r="U7" t="s">
        <v>122</v>
      </c>
      <c r="V7" s="3">
        <f t="shared" si="0"/>
        <v>1</v>
      </c>
    </row>
    <row r="8" spans="1:43" x14ac:dyDescent="0.2">
      <c r="A8">
        <v>19</v>
      </c>
      <c r="B8" s="14">
        <v>45914</v>
      </c>
      <c r="C8" s="17" t="s">
        <v>702</v>
      </c>
      <c r="D8" s="17" t="s">
        <v>703</v>
      </c>
      <c r="E8" s="5" t="s">
        <v>91</v>
      </c>
      <c r="F8" s="5" t="s">
        <v>72</v>
      </c>
      <c r="G8" s="5">
        <v>95</v>
      </c>
      <c r="H8" s="5">
        <v>91</v>
      </c>
      <c r="I8">
        <v>10</v>
      </c>
      <c r="J8" t="s">
        <v>720</v>
      </c>
      <c r="K8" t="s">
        <v>47</v>
      </c>
      <c r="M8" s="3">
        <v>21</v>
      </c>
      <c r="N8">
        <v>0</v>
      </c>
      <c r="O8">
        <v>0</v>
      </c>
      <c r="P8">
        <v>0</v>
      </c>
      <c r="Q8">
        <v>0</v>
      </c>
      <c r="R8" s="3">
        <v>0</v>
      </c>
      <c r="S8" s="3">
        <v>0</v>
      </c>
      <c r="T8" s="3">
        <v>1</v>
      </c>
      <c r="U8" t="s">
        <v>122</v>
      </c>
      <c r="V8" s="3">
        <f t="shared" si="0"/>
        <v>1</v>
      </c>
    </row>
    <row r="9" spans="1:43" x14ac:dyDescent="0.2">
      <c r="A9">
        <v>19</v>
      </c>
      <c r="B9" s="14">
        <v>45914</v>
      </c>
      <c r="C9" s="17" t="s">
        <v>702</v>
      </c>
      <c r="D9" s="17" t="s">
        <v>703</v>
      </c>
      <c r="E9" s="5" t="s">
        <v>91</v>
      </c>
      <c r="F9" s="5" t="s">
        <v>72</v>
      </c>
      <c r="G9" s="5">
        <v>95</v>
      </c>
      <c r="H9" s="5">
        <v>91</v>
      </c>
      <c r="I9">
        <v>11</v>
      </c>
      <c r="J9" t="s">
        <v>721</v>
      </c>
      <c r="K9" t="s">
        <v>27</v>
      </c>
      <c r="M9" s="3">
        <v>15</v>
      </c>
      <c r="N9">
        <v>0</v>
      </c>
      <c r="O9">
        <v>0</v>
      </c>
      <c r="P9">
        <v>0</v>
      </c>
      <c r="Q9">
        <v>0</v>
      </c>
      <c r="R9" s="3">
        <v>0</v>
      </c>
      <c r="S9" s="3">
        <v>0</v>
      </c>
      <c r="T9" s="3">
        <v>3</v>
      </c>
      <c r="U9" t="s">
        <v>122</v>
      </c>
      <c r="V9" s="3">
        <f t="shared" si="0"/>
        <v>1</v>
      </c>
    </row>
    <row r="10" spans="1:43" x14ac:dyDescent="0.2">
      <c r="A10">
        <v>19</v>
      </c>
      <c r="B10" s="14">
        <v>45914</v>
      </c>
      <c r="C10" s="17" t="s">
        <v>702</v>
      </c>
      <c r="D10" s="17" t="s">
        <v>703</v>
      </c>
      <c r="E10" s="5" t="s">
        <v>91</v>
      </c>
      <c r="F10" s="5" t="s">
        <v>72</v>
      </c>
      <c r="G10" s="5">
        <v>95</v>
      </c>
      <c r="H10" s="5">
        <v>91</v>
      </c>
      <c r="I10">
        <v>12</v>
      </c>
      <c r="J10" t="s">
        <v>519</v>
      </c>
      <c r="K10" t="s">
        <v>707</v>
      </c>
      <c r="L10" s="3">
        <v>1</v>
      </c>
      <c r="M10" s="3">
        <v>14</v>
      </c>
      <c r="N10">
        <v>13</v>
      </c>
      <c r="O10">
        <v>6</v>
      </c>
      <c r="P10">
        <v>0</v>
      </c>
      <c r="Q10">
        <v>6</v>
      </c>
      <c r="R10" s="3">
        <v>0</v>
      </c>
      <c r="S10" s="3">
        <v>1</v>
      </c>
      <c r="T10" s="3">
        <v>5</v>
      </c>
      <c r="U10" t="s">
        <v>122</v>
      </c>
      <c r="V10" s="3">
        <f t="shared" si="0"/>
        <v>1</v>
      </c>
    </row>
    <row r="11" spans="1:43" x14ac:dyDescent="0.2">
      <c r="A11">
        <v>19</v>
      </c>
      <c r="B11" s="14">
        <v>45914</v>
      </c>
      <c r="C11" s="17" t="s">
        <v>702</v>
      </c>
      <c r="D11" s="17" t="s">
        <v>703</v>
      </c>
      <c r="E11" s="5" t="s">
        <v>91</v>
      </c>
      <c r="F11" s="5" t="s">
        <v>72</v>
      </c>
      <c r="G11" s="5">
        <v>95</v>
      </c>
      <c r="H11" s="5">
        <v>91</v>
      </c>
      <c r="I11">
        <v>13</v>
      </c>
      <c r="J11" t="s">
        <v>722</v>
      </c>
      <c r="K11" t="s">
        <v>49</v>
      </c>
      <c r="L11" s="3">
        <v>1</v>
      </c>
      <c r="M11" s="3">
        <v>18</v>
      </c>
      <c r="N11">
        <v>2</v>
      </c>
      <c r="O11">
        <v>1</v>
      </c>
      <c r="P11">
        <v>0</v>
      </c>
      <c r="Q11">
        <v>1</v>
      </c>
      <c r="R11" s="3">
        <v>0</v>
      </c>
      <c r="S11" s="3">
        <v>0</v>
      </c>
      <c r="T11" s="3">
        <v>1</v>
      </c>
      <c r="U11" t="s">
        <v>122</v>
      </c>
      <c r="V11" s="3">
        <f t="shared" si="0"/>
        <v>1</v>
      </c>
    </row>
    <row r="12" spans="1:43" x14ac:dyDescent="0.2">
      <c r="A12">
        <v>19</v>
      </c>
      <c r="B12" s="14">
        <v>45914</v>
      </c>
      <c r="C12" s="17" t="s">
        <v>703</v>
      </c>
      <c r="D12" s="17" t="s">
        <v>702</v>
      </c>
      <c r="E12" s="5" t="s">
        <v>90</v>
      </c>
      <c r="F12" s="5" t="s">
        <v>73</v>
      </c>
      <c r="G12" s="5">
        <v>91</v>
      </c>
      <c r="H12" s="5">
        <v>95</v>
      </c>
      <c r="I12">
        <v>4</v>
      </c>
      <c r="J12" t="s">
        <v>609</v>
      </c>
      <c r="K12" t="s">
        <v>225</v>
      </c>
      <c r="L12" s="3">
        <v>1</v>
      </c>
      <c r="M12" s="3">
        <v>32</v>
      </c>
      <c r="N12">
        <v>16</v>
      </c>
      <c r="O12">
        <v>7</v>
      </c>
      <c r="P12">
        <v>1</v>
      </c>
      <c r="Q12">
        <v>6</v>
      </c>
      <c r="R12" s="3">
        <v>0</v>
      </c>
      <c r="S12" s="3">
        <v>1</v>
      </c>
      <c r="T12" s="3">
        <v>3</v>
      </c>
      <c r="U12" t="s">
        <v>122</v>
      </c>
      <c r="V12" s="3">
        <f t="shared" si="0"/>
        <v>1</v>
      </c>
    </row>
    <row r="13" spans="1:43" x14ac:dyDescent="0.2">
      <c r="A13">
        <v>19</v>
      </c>
      <c r="B13" s="14">
        <v>45914</v>
      </c>
      <c r="C13" s="17" t="s">
        <v>703</v>
      </c>
      <c r="D13" s="17" t="s">
        <v>702</v>
      </c>
      <c r="E13" s="5" t="s">
        <v>90</v>
      </c>
      <c r="F13" s="5" t="s">
        <v>73</v>
      </c>
      <c r="G13" s="5">
        <v>91</v>
      </c>
      <c r="H13" s="5">
        <v>95</v>
      </c>
      <c r="I13">
        <v>5</v>
      </c>
      <c r="J13" t="s">
        <v>723</v>
      </c>
      <c r="K13" t="s">
        <v>708</v>
      </c>
      <c r="M13" s="3">
        <v>25</v>
      </c>
      <c r="N13">
        <v>9</v>
      </c>
      <c r="O13">
        <v>2</v>
      </c>
      <c r="P13">
        <v>1</v>
      </c>
      <c r="Q13">
        <v>1</v>
      </c>
      <c r="R13" s="3">
        <v>0</v>
      </c>
      <c r="S13" s="3">
        <v>4</v>
      </c>
      <c r="T13" s="3">
        <v>1</v>
      </c>
      <c r="U13" t="s">
        <v>122</v>
      </c>
      <c r="V13" s="3">
        <f t="shared" si="0"/>
        <v>1</v>
      </c>
    </row>
    <row r="14" spans="1:43" x14ac:dyDescent="0.2">
      <c r="A14">
        <v>19</v>
      </c>
      <c r="B14" s="14">
        <v>45914</v>
      </c>
      <c r="C14" s="17" t="s">
        <v>703</v>
      </c>
      <c r="D14" s="17" t="s">
        <v>702</v>
      </c>
      <c r="E14" s="5" t="s">
        <v>90</v>
      </c>
      <c r="F14" s="5" t="s">
        <v>73</v>
      </c>
      <c r="G14" s="5">
        <v>91</v>
      </c>
      <c r="H14" s="5">
        <v>95</v>
      </c>
      <c r="I14">
        <v>6</v>
      </c>
      <c r="J14" t="s">
        <v>724</v>
      </c>
      <c r="K14" t="s">
        <v>709</v>
      </c>
      <c r="M14" s="3">
        <v>21</v>
      </c>
      <c r="N14">
        <v>8</v>
      </c>
      <c r="O14">
        <v>4</v>
      </c>
      <c r="P14">
        <v>0</v>
      </c>
      <c r="Q14">
        <v>4</v>
      </c>
      <c r="R14" s="3">
        <v>0</v>
      </c>
      <c r="S14" s="3">
        <v>0</v>
      </c>
      <c r="T14" s="3">
        <v>0</v>
      </c>
      <c r="U14" t="s">
        <v>122</v>
      </c>
      <c r="V14" s="3">
        <f t="shared" si="0"/>
        <v>1</v>
      </c>
    </row>
    <row r="15" spans="1:43" x14ac:dyDescent="0.2">
      <c r="A15">
        <v>19</v>
      </c>
      <c r="B15" s="14">
        <v>45914</v>
      </c>
      <c r="C15" s="17" t="s">
        <v>703</v>
      </c>
      <c r="D15" s="17" t="s">
        <v>702</v>
      </c>
      <c r="E15" s="5" t="s">
        <v>90</v>
      </c>
      <c r="F15" s="5" t="s">
        <v>73</v>
      </c>
      <c r="G15" s="5">
        <v>91</v>
      </c>
      <c r="H15" s="5">
        <v>95</v>
      </c>
      <c r="I15">
        <v>7</v>
      </c>
      <c r="J15" t="s">
        <v>725</v>
      </c>
      <c r="K15" t="s">
        <v>710</v>
      </c>
      <c r="M15" s="3">
        <v>21</v>
      </c>
      <c r="N15">
        <v>2</v>
      </c>
      <c r="O15">
        <v>1</v>
      </c>
      <c r="P15">
        <v>0</v>
      </c>
      <c r="Q15">
        <v>1</v>
      </c>
      <c r="R15" s="3">
        <v>0</v>
      </c>
      <c r="S15" s="3">
        <v>0</v>
      </c>
      <c r="T15" s="3">
        <v>1</v>
      </c>
      <c r="U15" t="s">
        <v>122</v>
      </c>
      <c r="V15" s="3">
        <f t="shared" si="0"/>
        <v>1</v>
      </c>
    </row>
    <row r="16" spans="1:43" x14ac:dyDescent="0.2">
      <c r="A16">
        <v>19</v>
      </c>
      <c r="B16" s="14">
        <v>45914</v>
      </c>
      <c r="C16" s="17" t="s">
        <v>703</v>
      </c>
      <c r="D16" s="17" t="s">
        <v>702</v>
      </c>
      <c r="E16" s="5" t="s">
        <v>90</v>
      </c>
      <c r="F16" s="5" t="s">
        <v>73</v>
      </c>
      <c r="G16" s="5">
        <v>91</v>
      </c>
      <c r="H16" s="5">
        <v>95</v>
      </c>
      <c r="I16">
        <v>8</v>
      </c>
      <c r="J16" t="s">
        <v>201</v>
      </c>
      <c r="K16" t="s">
        <v>121</v>
      </c>
      <c r="L16" s="3">
        <v>1</v>
      </c>
      <c r="M16" s="3">
        <v>5</v>
      </c>
      <c r="N16">
        <v>0</v>
      </c>
      <c r="O16">
        <v>0</v>
      </c>
      <c r="P16">
        <v>0</v>
      </c>
      <c r="Q16">
        <v>0</v>
      </c>
      <c r="R16" s="3">
        <v>0</v>
      </c>
      <c r="S16" s="3">
        <v>0</v>
      </c>
      <c r="T16" s="3">
        <v>2</v>
      </c>
      <c r="U16" t="s">
        <v>122</v>
      </c>
      <c r="V16" s="3">
        <f t="shared" si="0"/>
        <v>1</v>
      </c>
    </row>
    <row r="17" spans="1:22" x14ac:dyDescent="0.2">
      <c r="A17">
        <v>19</v>
      </c>
      <c r="B17" s="14">
        <v>45914</v>
      </c>
      <c r="C17" s="17" t="s">
        <v>703</v>
      </c>
      <c r="D17" s="17" t="s">
        <v>702</v>
      </c>
      <c r="E17" s="5" t="s">
        <v>90</v>
      </c>
      <c r="F17" s="5" t="s">
        <v>73</v>
      </c>
      <c r="G17" s="5">
        <v>91</v>
      </c>
      <c r="H17" s="5">
        <v>95</v>
      </c>
      <c r="I17">
        <v>10</v>
      </c>
      <c r="J17" t="s">
        <v>1255</v>
      </c>
      <c r="K17" t="s">
        <v>711</v>
      </c>
      <c r="M17" s="3">
        <v>14</v>
      </c>
      <c r="N17">
        <v>9</v>
      </c>
      <c r="O17">
        <v>3</v>
      </c>
      <c r="P17">
        <v>1</v>
      </c>
      <c r="Q17">
        <v>2</v>
      </c>
      <c r="R17" s="3">
        <v>0</v>
      </c>
      <c r="S17" s="3">
        <v>2</v>
      </c>
      <c r="T17" s="3">
        <v>5</v>
      </c>
      <c r="U17" t="s">
        <v>122</v>
      </c>
      <c r="V17" s="3">
        <f t="shared" si="0"/>
        <v>1</v>
      </c>
    </row>
    <row r="18" spans="1:22" x14ac:dyDescent="0.2">
      <c r="A18">
        <v>19</v>
      </c>
      <c r="B18" s="14">
        <v>45914</v>
      </c>
      <c r="C18" s="17" t="s">
        <v>703</v>
      </c>
      <c r="D18" s="17" t="s">
        <v>702</v>
      </c>
      <c r="E18" s="5" t="s">
        <v>90</v>
      </c>
      <c r="F18" s="5" t="s">
        <v>73</v>
      </c>
      <c r="G18" s="5">
        <v>91</v>
      </c>
      <c r="H18" s="5">
        <v>95</v>
      </c>
      <c r="I18">
        <v>11</v>
      </c>
      <c r="J18" t="s">
        <v>726</v>
      </c>
      <c r="K18" t="s">
        <v>31</v>
      </c>
      <c r="L18" s="3">
        <v>1</v>
      </c>
      <c r="M18" s="3">
        <v>8</v>
      </c>
      <c r="N18">
        <v>1</v>
      </c>
      <c r="O18">
        <v>0</v>
      </c>
      <c r="P18">
        <v>0</v>
      </c>
      <c r="Q18">
        <v>0</v>
      </c>
      <c r="R18" s="3">
        <v>0</v>
      </c>
      <c r="S18" s="3">
        <v>1</v>
      </c>
      <c r="T18" s="3">
        <v>0</v>
      </c>
      <c r="U18" t="s">
        <v>122</v>
      </c>
      <c r="V18" s="3">
        <f t="shared" si="0"/>
        <v>1</v>
      </c>
    </row>
    <row r="19" spans="1:22" x14ac:dyDescent="0.2">
      <c r="A19">
        <v>19</v>
      </c>
      <c r="B19" s="14">
        <v>45914</v>
      </c>
      <c r="C19" s="17" t="s">
        <v>703</v>
      </c>
      <c r="D19" s="17" t="s">
        <v>702</v>
      </c>
      <c r="E19" s="5" t="s">
        <v>90</v>
      </c>
      <c r="F19" s="5" t="s">
        <v>73</v>
      </c>
      <c r="G19" s="5">
        <v>91</v>
      </c>
      <c r="H19" s="5">
        <v>95</v>
      </c>
      <c r="I19">
        <v>12</v>
      </c>
      <c r="J19" t="s">
        <v>727</v>
      </c>
      <c r="K19" t="s">
        <v>712</v>
      </c>
      <c r="L19" s="3">
        <v>1</v>
      </c>
      <c r="M19" s="3">
        <v>27</v>
      </c>
      <c r="N19">
        <v>15</v>
      </c>
      <c r="O19">
        <v>7</v>
      </c>
      <c r="P19">
        <v>0</v>
      </c>
      <c r="Q19">
        <v>7</v>
      </c>
      <c r="R19" s="3">
        <v>0</v>
      </c>
      <c r="S19" s="3">
        <v>1</v>
      </c>
      <c r="T19" s="3">
        <v>5</v>
      </c>
      <c r="U19" t="s">
        <v>122</v>
      </c>
      <c r="V19" s="3">
        <f t="shared" si="0"/>
        <v>1</v>
      </c>
    </row>
    <row r="20" spans="1:22" x14ac:dyDescent="0.2">
      <c r="A20">
        <v>19</v>
      </c>
      <c r="B20" s="14">
        <v>45914</v>
      </c>
      <c r="C20" s="17" t="s">
        <v>703</v>
      </c>
      <c r="D20" s="17" t="s">
        <v>702</v>
      </c>
      <c r="E20" s="5" t="s">
        <v>90</v>
      </c>
      <c r="F20" s="5" t="s">
        <v>73</v>
      </c>
      <c r="G20" s="5">
        <v>91</v>
      </c>
      <c r="H20" s="5">
        <v>95</v>
      </c>
      <c r="I20">
        <v>13</v>
      </c>
      <c r="J20" t="s">
        <v>63</v>
      </c>
      <c r="K20" t="s">
        <v>713</v>
      </c>
      <c r="M20" s="3">
        <v>13</v>
      </c>
      <c r="N20">
        <v>4</v>
      </c>
      <c r="O20">
        <v>2</v>
      </c>
      <c r="P20">
        <v>0</v>
      </c>
      <c r="Q20">
        <v>2</v>
      </c>
      <c r="R20" s="3">
        <v>0</v>
      </c>
      <c r="S20" s="3">
        <v>0</v>
      </c>
      <c r="T20" s="3">
        <v>1</v>
      </c>
      <c r="U20" t="s">
        <v>122</v>
      </c>
      <c r="V20" s="3">
        <f t="shared" si="0"/>
        <v>1</v>
      </c>
    </row>
    <row r="21" spans="1:22" x14ac:dyDescent="0.2">
      <c r="A21">
        <v>19</v>
      </c>
      <c r="B21" s="14">
        <v>45914</v>
      </c>
      <c r="C21" s="17" t="s">
        <v>703</v>
      </c>
      <c r="D21" s="17" t="s">
        <v>702</v>
      </c>
      <c r="E21" s="5" t="s">
        <v>90</v>
      </c>
      <c r="F21" s="5" t="s">
        <v>73</v>
      </c>
      <c r="G21" s="5">
        <v>91</v>
      </c>
      <c r="H21" s="5">
        <v>95</v>
      </c>
      <c r="I21">
        <v>14</v>
      </c>
      <c r="J21" t="s">
        <v>728</v>
      </c>
      <c r="K21" t="s">
        <v>714</v>
      </c>
      <c r="L21" s="3">
        <v>1</v>
      </c>
      <c r="M21" s="3">
        <v>34</v>
      </c>
      <c r="N21">
        <v>27</v>
      </c>
      <c r="O21">
        <v>10</v>
      </c>
      <c r="P21">
        <v>0</v>
      </c>
      <c r="Q21">
        <v>10</v>
      </c>
      <c r="R21" s="3">
        <v>0</v>
      </c>
      <c r="S21" s="3">
        <v>7</v>
      </c>
      <c r="T21" s="3">
        <v>2</v>
      </c>
      <c r="U21" t="s">
        <v>122</v>
      </c>
      <c r="V21" s="3">
        <f t="shared" si="0"/>
        <v>1</v>
      </c>
    </row>
    <row r="22" spans="1:22" x14ac:dyDescent="0.2">
      <c r="A22">
        <v>20</v>
      </c>
      <c r="B22" s="14">
        <v>45914</v>
      </c>
      <c r="C22" s="17" t="s">
        <v>729</v>
      </c>
      <c r="D22" s="17" t="s">
        <v>193</v>
      </c>
      <c r="E22" s="5" t="s">
        <v>91</v>
      </c>
      <c r="F22" s="5" t="s">
        <v>73</v>
      </c>
      <c r="G22" s="5">
        <v>60</v>
      </c>
      <c r="H22" s="5">
        <v>101</v>
      </c>
      <c r="I22">
        <v>4</v>
      </c>
      <c r="J22" t="s">
        <v>740</v>
      </c>
      <c r="K22" t="s">
        <v>19</v>
      </c>
      <c r="M22" s="3">
        <v>5</v>
      </c>
      <c r="N22">
        <v>0</v>
      </c>
      <c r="O22">
        <v>0</v>
      </c>
      <c r="P22">
        <v>0</v>
      </c>
      <c r="Q22">
        <v>0</v>
      </c>
      <c r="R22" s="3">
        <v>0</v>
      </c>
      <c r="S22" s="3">
        <v>0</v>
      </c>
      <c r="T22" s="3">
        <v>0</v>
      </c>
      <c r="U22" t="s">
        <v>122</v>
      </c>
      <c r="V22" s="3">
        <f t="shared" si="0"/>
        <v>1</v>
      </c>
    </row>
    <row r="23" spans="1:22" x14ac:dyDescent="0.2">
      <c r="A23">
        <v>20</v>
      </c>
      <c r="B23" s="14">
        <v>45914</v>
      </c>
      <c r="C23" s="17" t="s">
        <v>729</v>
      </c>
      <c r="D23" s="17" t="s">
        <v>193</v>
      </c>
      <c r="E23" s="5" t="s">
        <v>91</v>
      </c>
      <c r="F23" s="5" t="s">
        <v>73</v>
      </c>
      <c r="G23" s="5">
        <v>60</v>
      </c>
      <c r="H23" s="5">
        <v>101</v>
      </c>
      <c r="I23">
        <v>5</v>
      </c>
      <c r="J23" t="s">
        <v>741</v>
      </c>
      <c r="K23" t="s">
        <v>15</v>
      </c>
      <c r="L23" s="3">
        <v>1</v>
      </c>
      <c r="M23" s="3">
        <v>24</v>
      </c>
      <c r="N23">
        <v>0</v>
      </c>
      <c r="O23">
        <v>0</v>
      </c>
      <c r="P23">
        <v>0</v>
      </c>
      <c r="Q23">
        <v>0</v>
      </c>
      <c r="R23" s="3">
        <v>0</v>
      </c>
      <c r="S23" s="3">
        <v>0</v>
      </c>
      <c r="T23" s="3">
        <v>2</v>
      </c>
      <c r="U23" t="s">
        <v>122</v>
      </c>
      <c r="V23" s="3">
        <f t="shared" si="0"/>
        <v>1</v>
      </c>
    </row>
    <row r="24" spans="1:22" x14ac:dyDescent="0.2">
      <c r="A24">
        <v>20</v>
      </c>
      <c r="B24" s="14">
        <v>45914</v>
      </c>
      <c r="C24" s="17" t="s">
        <v>729</v>
      </c>
      <c r="D24" s="17" t="s">
        <v>193</v>
      </c>
      <c r="E24" s="5" t="s">
        <v>91</v>
      </c>
      <c r="F24" s="5" t="s">
        <v>73</v>
      </c>
      <c r="G24" s="5">
        <v>60</v>
      </c>
      <c r="H24" s="5">
        <v>101</v>
      </c>
      <c r="I24">
        <v>6</v>
      </c>
      <c r="J24" t="s">
        <v>742</v>
      </c>
      <c r="K24" t="s">
        <v>730</v>
      </c>
      <c r="M24" s="3">
        <v>10</v>
      </c>
      <c r="N24">
        <v>5</v>
      </c>
      <c r="O24">
        <v>2</v>
      </c>
      <c r="P24">
        <v>1</v>
      </c>
      <c r="Q24">
        <v>1</v>
      </c>
      <c r="R24" s="3">
        <v>0</v>
      </c>
      <c r="S24" s="3">
        <v>0</v>
      </c>
      <c r="T24" s="3">
        <v>1</v>
      </c>
      <c r="U24" t="s">
        <v>122</v>
      </c>
      <c r="V24" s="3">
        <f t="shared" si="0"/>
        <v>1</v>
      </c>
    </row>
    <row r="25" spans="1:22" x14ac:dyDescent="0.2">
      <c r="A25">
        <v>20</v>
      </c>
      <c r="B25" s="14">
        <v>45914</v>
      </c>
      <c r="C25" s="17" t="s">
        <v>729</v>
      </c>
      <c r="D25" s="17" t="s">
        <v>193</v>
      </c>
      <c r="E25" s="5" t="s">
        <v>91</v>
      </c>
      <c r="F25" s="5" t="s">
        <v>73</v>
      </c>
      <c r="G25" s="5">
        <v>60</v>
      </c>
      <c r="H25" s="5">
        <v>101</v>
      </c>
      <c r="I25">
        <v>7</v>
      </c>
      <c r="J25" t="s">
        <v>743</v>
      </c>
      <c r="K25" t="s">
        <v>7</v>
      </c>
      <c r="M25" s="3">
        <v>7</v>
      </c>
      <c r="N25">
        <v>3</v>
      </c>
      <c r="O25">
        <v>1</v>
      </c>
      <c r="P25">
        <v>1</v>
      </c>
      <c r="Q25">
        <v>0</v>
      </c>
      <c r="R25" s="3">
        <v>0</v>
      </c>
      <c r="S25" s="3">
        <v>0</v>
      </c>
      <c r="T25" s="3">
        <v>0</v>
      </c>
      <c r="U25" t="s">
        <v>122</v>
      </c>
      <c r="V25" s="3">
        <f t="shared" si="0"/>
        <v>1</v>
      </c>
    </row>
    <row r="26" spans="1:22" x14ac:dyDescent="0.2">
      <c r="A26">
        <v>20</v>
      </c>
      <c r="B26" s="14">
        <v>45914</v>
      </c>
      <c r="C26" s="17" t="s">
        <v>729</v>
      </c>
      <c r="D26" s="17" t="s">
        <v>193</v>
      </c>
      <c r="E26" s="5" t="s">
        <v>91</v>
      </c>
      <c r="F26" s="5" t="s">
        <v>73</v>
      </c>
      <c r="G26" s="5">
        <v>60</v>
      </c>
      <c r="H26" s="5">
        <v>101</v>
      </c>
      <c r="I26">
        <v>8</v>
      </c>
      <c r="J26" t="s">
        <v>744</v>
      </c>
      <c r="K26" t="s">
        <v>731</v>
      </c>
      <c r="M26" s="3">
        <v>21</v>
      </c>
      <c r="N26">
        <v>9</v>
      </c>
      <c r="O26">
        <v>2</v>
      </c>
      <c r="P26">
        <v>1</v>
      </c>
      <c r="Q26">
        <v>1</v>
      </c>
      <c r="R26" s="3">
        <v>0</v>
      </c>
      <c r="S26" s="3">
        <v>4</v>
      </c>
      <c r="T26" s="3">
        <v>3</v>
      </c>
      <c r="U26" t="s">
        <v>122</v>
      </c>
      <c r="V26" s="3">
        <f t="shared" si="0"/>
        <v>1</v>
      </c>
    </row>
    <row r="27" spans="1:22" x14ac:dyDescent="0.2">
      <c r="A27">
        <v>20</v>
      </c>
      <c r="B27" s="14">
        <v>45914</v>
      </c>
      <c r="C27" s="17" t="s">
        <v>729</v>
      </c>
      <c r="D27" s="17" t="s">
        <v>193</v>
      </c>
      <c r="E27" s="5" t="s">
        <v>91</v>
      </c>
      <c r="F27" s="5" t="s">
        <v>73</v>
      </c>
      <c r="G27" s="5">
        <v>60</v>
      </c>
      <c r="H27" s="5">
        <v>101</v>
      </c>
      <c r="I27">
        <v>9</v>
      </c>
      <c r="J27" t="s">
        <v>745</v>
      </c>
      <c r="K27" t="s">
        <v>52</v>
      </c>
      <c r="L27" s="3">
        <v>1</v>
      </c>
      <c r="M27" s="3">
        <v>35</v>
      </c>
      <c r="N27">
        <v>10</v>
      </c>
      <c r="O27">
        <v>4</v>
      </c>
      <c r="P27">
        <v>2</v>
      </c>
      <c r="Q27">
        <v>2</v>
      </c>
      <c r="R27" s="3">
        <v>0</v>
      </c>
      <c r="S27" s="3">
        <v>0</v>
      </c>
      <c r="T27" s="3">
        <v>2</v>
      </c>
      <c r="U27" t="s">
        <v>122</v>
      </c>
      <c r="V27" s="3">
        <f t="shared" si="0"/>
        <v>1</v>
      </c>
    </row>
    <row r="28" spans="1:22" x14ac:dyDescent="0.2">
      <c r="A28">
        <v>20</v>
      </c>
      <c r="B28" s="14">
        <v>45914</v>
      </c>
      <c r="C28" s="17" t="s">
        <v>729</v>
      </c>
      <c r="D28" s="17" t="s">
        <v>193</v>
      </c>
      <c r="E28" s="5" t="s">
        <v>91</v>
      </c>
      <c r="F28" s="5" t="s">
        <v>73</v>
      </c>
      <c r="G28" s="5">
        <v>60</v>
      </c>
      <c r="H28" s="5">
        <v>101</v>
      </c>
      <c r="I28">
        <v>10</v>
      </c>
      <c r="J28" t="s">
        <v>746</v>
      </c>
      <c r="K28" t="s">
        <v>45</v>
      </c>
      <c r="M28" s="3">
        <v>19</v>
      </c>
      <c r="N28">
        <v>9</v>
      </c>
      <c r="O28">
        <v>3</v>
      </c>
      <c r="P28">
        <v>2</v>
      </c>
      <c r="Q28">
        <v>1</v>
      </c>
      <c r="R28" s="3">
        <v>0</v>
      </c>
      <c r="S28" s="3">
        <v>1</v>
      </c>
      <c r="T28" s="3">
        <v>2</v>
      </c>
      <c r="U28" t="s">
        <v>122</v>
      </c>
      <c r="V28" s="3">
        <f t="shared" si="0"/>
        <v>1</v>
      </c>
    </row>
    <row r="29" spans="1:22" x14ac:dyDescent="0.2">
      <c r="A29">
        <v>20</v>
      </c>
      <c r="B29" s="14">
        <v>45914</v>
      </c>
      <c r="C29" s="17" t="s">
        <v>729</v>
      </c>
      <c r="D29" s="17" t="s">
        <v>193</v>
      </c>
      <c r="E29" s="5" t="s">
        <v>91</v>
      </c>
      <c r="F29" s="5" t="s">
        <v>73</v>
      </c>
      <c r="G29" s="5">
        <v>60</v>
      </c>
      <c r="H29" s="5">
        <v>101</v>
      </c>
      <c r="I29">
        <v>11</v>
      </c>
      <c r="J29" t="s">
        <v>747</v>
      </c>
      <c r="K29" t="s">
        <v>40</v>
      </c>
      <c r="L29" s="3">
        <v>1</v>
      </c>
      <c r="M29" s="3">
        <v>21</v>
      </c>
      <c r="N29">
        <v>8</v>
      </c>
      <c r="O29">
        <v>3</v>
      </c>
      <c r="P29">
        <v>2</v>
      </c>
      <c r="Q29">
        <v>1</v>
      </c>
      <c r="R29" s="3">
        <v>0</v>
      </c>
      <c r="S29" s="3">
        <v>0</v>
      </c>
      <c r="T29" s="3">
        <v>3</v>
      </c>
      <c r="U29" t="s">
        <v>122</v>
      </c>
      <c r="V29" s="3">
        <f t="shared" si="0"/>
        <v>1</v>
      </c>
    </row>
    <row r="30" spans="1:22" x14ac:dyDescent="0.2">
      <c r="A30">
        <v>20</v>
      </c>
      <c r="B30" s="14">
        <v>45914</v>
      </c>
      <c r="C30" s="17" t="s">
        <v>729</v>
      </c>
      <c r="D30" s="17" t="s">
        <v>193</v>
      </c>
      <c r="E30" s="5" t="s">
        <v>91</v>
      </c>
      <c r="F30" s="5" t="s">
        <v>73</v>
      </c>
      <c r="G30" s="5">
        <v>60</v>
      </c>
      <c r="H30" s="5">
        <v>101</v>
      </c>
      <c r="I30">
        <v>12</v>
      </c>
      <c r="J30" t="s">
        <v>748</v>
      </c>
      <c r="K30" t="s">
        <v>732</v>
      </c>
      <c r="L30" s="3">
        <v>1</v>
      </c>
      <c r="M30" s="3">
        <v>23</v>
      </c>
      <c r="N30">
        <v>10</v>
      </c>
      <c r="O30">
        <v>4</v>
      </c>
      <c r="P30">
        <v>0</v>
      </c>
      <c r="Q30">
        <v>4</v>
      </c>
      <c r="R30" s="3">
        <v>0</v>
      </c>
      <c r="S30" s="3">
        <v>2</v>
      </c>
      <c r="T30" s="3">
        <v>2</v>
      </c>
      <c r="U30" t="s">
        <v>122</v>
      </c>
      <c r="V30" s="3">
        <f t="shared" si="0"/>
        <v>1</v>
      </c>
    </row>
    <row r="31" spans="1:22" x14ac:dyDescent="0.2">
      <c r="A31">
        <v>20</v>
      </c>
      <c r="B31" s="14">
        <v>45914</v>
      </c>
      <c r="C31" s="17" t="s">
        <v>729</v>
      </c>
      <c r="D31" s="17" t="s">
        <v>193</v>
      </c>
      <c r="E31" s="5" t="s">
        <v>91</v>
      </c>
      <c r="F31" s="5" t="s">
        <v>73</v>
      </c>
      <c r="G31" s="5">
        <v>60</v>
      </c>
      <c r="H31" s="5">
        <v>101</v>
      </c>
      <c r="I31">
        <v>13</v>
      </c>
      <c r="J31" t="s">
        <v>749</v>
      </c>
      <c r="K31" t="s">
        <v>129</v>
      </c>
      <c r="M31" s="3">
        <v>3</v>
      </c>
      <c r="N31">
        <v>0</v>
      </c>
      <c r="O31">
        <v>0</v>
      </c>
      <c r="P31">
        <v>0</v>
      </c>
      <c r="Q31">
        <v>0</v>
      </c>
      <c r="R31" s="3">
        <v>0</v>
      </c>
      <c r="S31" s="3">
        <v>0</v>
      </c>
      <c r="T31" s="3">
        <v>1</v>
      </c>
      <c r="U31" t="s">
        <v>122</v>
      </c>
      <c r="V31" s="3">
        <f t="shared" si="0"/>
        <v>1</v>
      </c>
    </row>
    <row r="32" spans="1:22" x14ac:dyDescent="0.2">
      <c r="A32">
        <v>20</v>
      </c>
      <c r="B32" s="14">
        <v>45914</v>
      </c>
      <c r="C32" s="17" t="s">
        <v>729</v>
      </c>
      <c r="D32" s="17" t="s">
        <v>193</v>
      </c>
      <c r="E32" s="5" t="s">
        <v>91</v>
      </c>
      <c r="F32" s="5" t="s">
        <v>73</v>
      </c>
      <c r="G32" s="5">
        <v>60</v>
      </c>
      <c r="H32" s="5">
        <v>101</v>
      </c>
      <c r="I32">
        <v>14</v>
      </c>
      <c r="J32" t="s">
        <v>136</v>
      </c>
      <c r="K32" t="s">
        <v>733</v>
      </c>
      <c r="L32" s="3">
        <v>1</v>
      </c>
      <c r="M32" s="3">
        <v>25</v>
      </c>
      <c r="N32">
        <v>6</v>
      </c>
      <c r="O32">
        <v>2</v>
      </c>
      <c r="P32">
        <v>0</v>
      </c>
      <c r="Q32">
        <v>2</v>
      </c>
      <c r="R32" s="3">
        <v>0</v>
      </c>
      <c r="S32" s="3">
        <v>2</v>
      </c>
      <c r="T32" s="3">
        <v>3</v>
      </c>
      <c r="U32" t="s">
        <v>122</v>
      </c>
      <c r="V32" s="3">
        <f t="shared" si="0"/>
        <v>1</v>
      </c>
    </row>
    <row r="33" spans="1:22" x14ac:dyDescent="0.2">
      <c r="A33">
        <v>20</v>
      </c>
      <c r="B33" s="14">
        <v>45914</v>
      </c>
      <c r="C33" s="17" t="s">
        <v>729</v>
      </c>
      <c r="D33" s="17" t="s">
        <v>193</v>
      </c>
      <c r="E33" s="5" t="s">
        <v>91</v>
      </c>
      <c r="F33" s="5" t="s">
        <v>73</v>
      </c>
      <c r="G33" s="5">
        <v>60</v>
      </c>
      <c r="H33" s="5">
        <v>101</v>
      </c>
      <c r="I33">
        <v>15</v>
      </c>
      <c r="J33" t="s">
        <v>750</v>
      </c>
      <c r="K33" t="s">
        <v>31</v>
      </c>
      <c r="M33" s="3">
        <v>7</v>
      </c>
      <c r="N33">
        <v>0</v>
      </c>
      <c r="O33">
        <v>0</v>
      </c>
      <c r="P33">
        <v>0</v>
      </c>
      <c r="Q33">
        <v>0</v>
      </c>
      <c r="R33" s="3">
        <v>0</v>
      </c>
      <c r="S33" s="3">
        <v>0</v>
      </c>
      <c r="T33" s="3">
        <v>0</v>
      </c>
      <c r="U33" t="s">
        <v>122</v>
      </c>
      <c r="V33" s="3">
        <f t="shared" si="0"/>
        <v>1</v>
      </c>
    </row>
    <row r="34" spans="1:22" x14ac:dyDescent="0.2">
      <c r="A34">
        <v>20</v>
      </c>
      <c r="B34" s="14">
        <v>45914</v>
      </c>
      <c r="C34" s="17" t="s">
        <v>193</v>
      </c>
      <c r="D34" s="17" t="s">
        <v>729</v>
      </c>
      <c r="E34" s="5" t="s">
        <v>90</v>
      </c>
      <c r="F34" s="5" t="s">
        <v>72</v>
      </c>
      <c r="G34" s="5">
        <v>101</v>
      </c>
      <c r="H34" s="5">
        <v>60</v>
      </c>
      <c r="I34">
        <v>5</v>
      </c>
      <c r="J34" t="s">
        <v>751</v>
      </c>
      <c r="K34" t="s">
        <v>734</v>
      </c>
      <c r="M34" s="3">
        <v>30</v>
      </c>
      <c r="N34">
        <v>10</v>
      </c>
      <c r="O34">
        <v>3</v>
      </c>
      <c r="P34">
        <v>1</v>
      </c>
      <c r="Q34">
        <v>0</v>
      </c>
      <c r="R34" s="3">
        <v>2</v>
      </c>
      <c r="S34" s="3">
        <v>3</v>
      </c>
      <c r="T34" s="3">
        <v>0</v>
      </c>
      <c r="U34" t="s">
        <v>122</v>
      </c>
      <c r="V34" s="3">
        <f t="shared" si="0"/>
        <v>1</v>
      </c>
    </row>
    <row r="35" spans="1:22" x14ac:dyDescent="0.2">
      <c r="A35">
        <v>20</v>
      </c>
      <c r="B35" s="14">
        <v>45914</v>
      </c>
      <c r="C35" s="17" t="s">
        <v>193</v>
      </c>
      <c r="D35" s="17" t="s">
        <v>729</v>
      </c>
      <c r="E35" s="5" t="s">
        <v>90</v>
      </c>
      <c r="F35" s="5" t="s">
        <v>72</v>
      </c>
      <c r="G35" s="5">
        <v>101</v>
      </c>
      <c r="H35" s="5">
        <v>60</v>
      </c>
      <c r="I35">
        <v>6</v>
      </c>
      <c r="J35" t="s">
        <v>67</v>
      </c>
      <c r="K35" t="s">
        <v>48</v>
      </c>
      <c r="L35" s="3">
        <v>1</v>
      </c>
      <c r="M35" s="3">
        <v>23</v>
      </c>
      <c r="N35">
        <v>10</v>
      </c>
      <c r="O35">
        <v>5</v>
      </c>
      <c r="P35">
        <v>0</v>
      </c>
      <c r="Q35">
        <v>4</v>
      </c>
      <c r="R35" s="3">
        <v>1</v>
      </c>
      <c r="S35" s="3">
        <v>0</v>
      </c>
      <c r="T35" s="3">
        <v>3</v>
      </c>
      <c r="U35" t="s">
        <v>122</v>
      </c>
      <c r="V35" s="3">
        <f t="shared" si="0"/>
        <v>1</v>
      </c>
    </row>
    <row r="36" spans="1:22" x14ac:dyDescent="0.2">
      <c r="A36">
        <v>20</v>
      </c>
      <c r="B36" s="14">
        <v>45914</v>
      </c>
      <c r="C36" s="17" t="s">
        <v>193</v>
      </c>
      <c r="D36" s="17" t="s">
        <v>729</v>
      </c>
      <c r="E36" s="5" t="s">
        <v>90</v>
      </c>
      <c r="F36" s="5" t="s">
        <v>72</v>
      </c>
      <c r="G36" s="5">
        <v>101</v>
      </c>
      <c r="H36" s="5">
        <v>60</v>
      </c>
      <c r="I36">
        <v>7</v>
      </c>
      <c r="J36" t="s">
        <v>752</v>
      </c>
      <c r="K36" t="s">
        <v>735</v>
      </c>
      <c r="M36" s="3">
        <v>3</v>
      </c>
      <c r="N36">
        <v>5</v>
      </c>
      <c r="O36">
        <v>2</v>
      </c>
      <c r="P36">
        <v>1</v>
      </c>
      <c r="Q36">
        <v>1</v>
      </c>
      <c r="R36" s="3">
        <v>0</v>
      </c>
      <c r="S36" s="3">
        <v>0</v>
      </c>
      <c r="T36" s="3">
        <v>0</v>
      </c>
      <c r="U36" t="s">
        <v>122</v>
      </c>
      <c r="V36" s="3">
        <f t="shared" si="0"/>
        <v>1</v>
      </c>
    </row>
    <row r="37" spans="1:22" x14ac:dyDescent="0.2">
      <c r="A37">
        <v>20</v>
      </c>
      <c r="B37" s="14">
        <v>45914</v>
      </c>
      <c r="C37" s="17" t="s">
        <v>193</v>
      </c>
      <c r="D37" s="17" t="s">
        <v>729</v>
      </c>
      <c r="E37" s="5" t="s">
        <v>90</v>
      </c>
      <c r="F37" s="5" t="s">
        <v>72</v>
      </c>
      <c r="G37" s="5">
        <v>101</v>
      </c>
      <c r="H37" s="5">
        <v>60</v>
      </c>
      <c r="I37">
        <v>8</v>
      </c>
      <c r="J37" t="s">
        <v>753</v>
      </c>
      <c r="K37" t="s">
        <v>14</v>
      </c>
      <c r="L37" s="3">
        <v>1</v>
      </c>
      <c r="M37" s="3">
        <v>25</v>
      </c>
      <c r="N37">
        <v>8</v>
      </c>
      <c r="O37">
        <v>4</v>
      </c>
      <c r="P37">
        <v>0</v>
      </c>
      <c r="Q37">
        <v>4</v>
      </c>
      <c r="R37" s="3">
        <v>0</v>
      </c>
      <c r="S37" s="3">
        <v>0</v>
      </c>
      <c r="T37" s="3">
        <v>2</v>
      </c>
      <c r="U37" t="s">
        <v>122</v>
      </c>
      <c r="V37" s="3">
        <f t="shared" si="0"/>
        <v>1</v>
      </c>
    </row>
    <row r="38" spans="1:22" x14ac:dyDescent="0.2">
      <c r="A38">
        <v>20</v>
      </c>
      <c r="B38" s="14">
        <v>45914</v>
      </c>
      <c r="C38" s="17" t="s">
        <v>193</v>
      </c>
      <c r="D38" s="17" t="s">
        <v>729</v>
      </c>
      <c r="E38" s="5" t="s">
        <v>90</v>
      </c>
      <c r="F38" s="5" t="s">
        <v>72</v>
      </c>
      <c r="G38" s="5">
        <v>101</v>
      </c>
      <c r="H38" s="5">
        <v>60</v>
      </c>
      <c r="I38">
        <v>9</v>
      </c>
      <c r="J38" t="s">
        <v>754</v>
      </c>
      <c r="K38" t="s">
        <v>736</v>
      </c>
      <c r="L38" s="3">
        <v>1</v>
      </c>
      <c r="M38" s="3">
        <v>28</v>
      </c>
      <c r="N38">
        <v>6</v>
      </c>
      <c r="O38">
        <v>2</v>
      </c>
      <c r="P38">
        <v>0</v>
      </c>
      <c r="Q38">
        <v>2</v>
      </c>
      <c r="R38" s="3">
        <v>0</v>
      </c>
      <c r="S38" s="3">
        <v>2</v>
      </c>
      <c r="T38" s="3">
        <v>1</v>
      </c>
      <c r="U38" t="s">
        <v>122</v>
      </c>
      <c r="V38" s="3">
        <f t="shared" si="0"/>
        <v>1</v>
      </c>
    </row>
    <row r="39" spans="1:22" x14ac:dyDescent="0.2">
      <c r="A39">
        <v>20</v>
      </c>
      <c r="B39" s="14">
        <v>45914</v>
      </c>
      <c r="C39" s="17" t="s">
        <v>193</v>
      </c>
      <c r="D39" s="17" t="s">
        <v>729</v>
      </c>
      <c r="E39" s="5" t="s">
        <v>90</v>
      </c>
      <c r="F39" s="5" t="s">
        <v>72</v>
      </c>
      <c r="G39" s="5">
        <v>101</v>
      </c>
      <c r="H39" s="5">
        <v>60</v>
      </c>
      <c r="I39">
        <v>10</v>
      </c>
      <c r="J39" t="s">
        <v>755</v>
      </c>
      <c r="K39" t="s">
        <v>737</v>
      </c>
      <c r="M39" s="3">
        <v>24</v>
      </c>
      <c r="N39">
        <v>19</v>
      </c>
      <c r="O39">
        <v>8</v>
      </c>
      <c r="P39">
        <v>2</v>
      </c>
      <c r="Q39">
        <v>6</v>
      </c>
      <c r="R39" s="3">
        <v>0</v>
      </c>
      <c r="S39" s="3">
        <v>1</v>
      </c>
      <c r="T39" s="3">
        <v>2</v>
      </c>
      <c r="U39" t="s">
        <v>122</v>
      </c>
      <c r="V39" s="3">
        <f t="shared" si="0"/>
        <v>1</v>
      </c>
    </row>
    <row r="40" spans="1:22" x14ac:dyDescent="0.2">
      <c r="A40">
        <v>20</v>
      </c>
      <c r="B40" s="14">
        <v>45914</v>
      </c>
      <c r="C40" s="17" t="s">
        <v>193</v>
      </c>
      <c r="D40" s="17" t="s">
        <v>729</v>
      </c>
      <c r="E40" s="5" t="s">
        <v>90</v>
      </c>
      <c r="F40" s="5" t="s">
        <v>72</v>
      </c>
      <c r="G40" s="5">
        <v>101</v>
      </c>
      <c r="H40" s="5">
        <v>60</v>
      </c>
      <c r="I40">
        <v>12</v>
      </c>
      <c r="J40" t="s">
        <v>191</v>
      </c>
      <c r="K40" t="s">
        <v>738</v>
      </c>
      <c r="L40" s="3">
        <v>1</v>
      </c>
      <c r="M40" s="3">
        <v>29</v>
      </c>
      <c r="N40">
        <v>18</v>
      </c>
      <c r="O40">
        <v>7</v>
      </c>
      <c r="P40">
        <v>3</v>
      </c>
      <c r="Q40">
        <v>4</v>
      </c>
      <c r="R40" s="3">
        <v>0</v>
      </c>
      <c r="S40" s="3">
        <v>1</v>
      </c>
      <c r="T40" s="3">
        <v>1</v>
      </c>
      <c r="U40" t="s">
        <v>122</v>
      </c>
      <c r="V40" s="3">
        <f t="shared" si="0"/>
        <v>1</v>
      </c>
    </row>
    <row r="41" spans="1:22" x14ac:dyDescent="0.2">
      <c r="A41">
        <v>20</v>
      </c>
      <c r="B41" s="14">
        <v>45914</v>
      </c>
      <c r="C41" s="17" t="s">
        <v>193</v>
      </c>
      <c r="D41" s="17" t="s">
        <v>729</v>
      </c>
      <c r="E41" s="5" t="s">
        <v>90</v>
      </c>
      <c r="F41" s="5" t="s">
        <v>72</v>
      </c>
      <c r="G41" s="5">
        <v>101</v>
      </c>
      <c r="H41" s="5">
        <v>60</v>
      </c>
      <c r="I41">
        <v>14</v>
      </c>
      <c r="J41" t="s">
        <v>756</v>
      </c>
      <c r="K41" t="s">
        <v>35</v>
      </c>
      <c r="M41" s="3">
        <v>11</v>
      </c>
      <c r="N41">
        <v>2</v>
      </c>
      <c r="O41">
        <v>1</v>
      </c>
      <c r="P41">
        <v>0</v>
      </c>
      <c r="Q41">
        <v>1</v>
      </c>
      <c r="R41" s="3">
        <v>0</v>
      </c>
      <c r="S41" s="3">
        <v>0</v>
      </c>
      <c r="T41" s="3">
        <v>5</v>
      </c>
      <c r="U41" t="s">
        <v>122</v>
      </c>
      <c r="V41" s="3">
        <f t="shared" si="0"/>
        <v>1</v>
      </c>
    </row>
    <row r="42" spans="1:22" x14ac:dyDescent="0.2">
      <c r="A42">
        <v>20</v>
      </c>
      <c r="B42" s="14">
        <v>45914</v>
      </c>
      <c r="C42" s="17" t="s">
        <v>193</v>
      </c>
      <c r="D42" s="17" t="s">
        <v>729</v>
      </c>
      <c r="E42" s="5" t="s">
        <v>90</v>
      </c>
      <c r="F42" s="5" t="s">
        <v>72</v>
      </c>
      <c r="G42" s="5">
        <v>101</v>
      </c>
      <c r="H42" s="5">
        <v>60</v>
      </c>
      <c r="I42">
        <v>15</v>
      </c>
      <c r="J42" t="s">
        <v>570</v>
      </c>
      <c r="K42" t="s">
        <v>739</v>
      </c>
      <c r="L42" s="3">
        <v>1</v>
      </c>
      <c r="M42" s="3">
        <v>27</v>
      </c>
      <c r="N42">
        <v>23</v>
      </c>
      <c r="O42">
        <v>11</v>
      </c>
      <c r="P42">
        <v>0</v>
      </c>
      <c r="Q42">
        <v>10</v>
      </c>
      <c r="R42" s="3">
        <v>1</v>
      </c>
      <c r="S42" s="3">
        <v>1</v>
      </c>
      <c r="T42" s="3">
        <v>2</v>
      </c>
      <c r="U42" t="s">
        <v>122</v>
      </c>
      <c r="V42" s="3">
        <f t="shared" si="0"/>
        <v>1</v>
      </c>
    </row>
    <row r="43" spans="1:22" x14ac:dyDescent="0.2">
      <c r="A43">
        <v>21</v>
      </c>
      <c r="B43" s="14">
        <v>45914</v>
      </c>
      <c r="C43" s="17" t="s">
        <v>194</v>
      </c>
      <c r="D43" s="17" t="s">
        <v>183</v>
      </c>
      <c r="E43" s="5" t="s">
        <v>91</v>
      </c>
      <c r="F43" s="5" t="s">
        <v>72</v>
      </c>
      <c r="G43" s="5">
        <v>89</v>
      </c>
      <c r="H43" s="5">
        <v>58</v>
      </c>
      <c r="I43">
        <v>5</v>
      </c>
      <c r="J43" t="s">
        <v>769</v>
      </c>
      <c r="K43" t="s">
        <v>759</v>
      </c>
      <c r="M43" s="3">
        <v>15</v>
      </c>
      <c r="N43">
        <v>3</v>
      </c>
      <c r="O43">
        <v>0</v>
      </c>
      <c r="P43">
        <v>0</v>
      </c>
      <c r="Q43">
        <v>0</v>
      </c>
      <c r="R43" s="3">
        <v>0</v>
      </c>
      <c r="S43" s="3">
        <v>3</v>
      </c>
      <c r="T43" s="3">
        <v>0</v>
      </c>
      <c r="U43" t="s">
        <v>122</v>
      </c>
      <c r="V43" s="3">
        <f t="shared" si="0"/>
        <v>1</v>
      </c>
    </row>
    <row r="44" spans="1:22" x14ac:dyDescent="0.2">
      <c r="A44">
        <v>21</v>
      </c>
      <c r="B44" s="14">
        <v>45914</v>
      </c>
      <c r="C44" s="17" t="s">
        <v>194</v>
      </c>
      <c r="D44" s="17" t="s">
        <v>183</v>
      </c>
      <c r="E44" s="5" t="s">
        <v>91</v>
      </c>
      <c r="F44" s="5" t="s">
        <v>72</v>
      </c>
      <c r="G44" s="5">
        <v>89</v>
      </c>
      <c r="H44" s="5">
        <v>58</v>
      </c>
      <c r="I44">
        <v>6</v>
      </c>
      <c r="J44" t="s">
        <v>770</v>
      </c>
      <c r="K44" t="s">
        <v>11</v>
      </c>
      <c r="M44" s="3">
        <v>19</v>
      </c>
      <c r="N44">
        <v>15</v>
      </c>
      <c r="O44">
        <v>6</v>
      </c>
      <c r="P44">
        <v>0</v>
      </c>
      <c r="Q44">
        <v>5</v>
      </c>
      <c r="R44" s="3">
        <v>1</v>
      </c>
      <c r="S44" s="3">
        <v>3</v>
      </c>
      <c r="T44" s="3">
        <v>2</v>
      </c>
      <c r="U44" t="s">
        <v>122</v>
      </c>
      <c r="V44" s="3">
        <f t="shared" si="0"/>
        <v>1</v>
      </c>
    </row>
    <row r="45" spans="1:22" x14ac:dyDescent="0.2">
      <c r="A45">
        <v>21</v>
      </c>
      <c r="B45" s="14">
        <v>45914</v>
      </c>
      <c r="C45" s="17" t="s">
        <v>194</v>
      </c>
      <c r="D45" s="17" t="s">
        <v>183</v>
      </c>
      <c r="E45" s="5" t="s">
        <v>91</v>
      </c>
      <c r="F45" s="5" t="s">
        <v>72</v>
      </c>
      <c r="G45" s="5">
        <v>89</v>
      </c>
      <c r="H45" s="5">
        <v>58</v>
      </c>
      <c r="I45">
        <v>7</v>
      </c>
      <c r="J45" t="s">
        <v>771</v>
      </c>
      <c r="K45" t="s">
        <v>40</v>
      </c>
      <c r="M45" s="3">
        <v>26</v>
      </c>
      <c r="N45">
        <v>4</v>
      </c>
      <c r="O45">
        <v>2</v>
      </c>
      <c r="P45">
        <v>0</v>
      </c>
      <c r="Q45">
        <v>1</v>
      </c>
      <c r="R45" s="3">
        <v>1</v>
      </c>
      <c r="S45" s="3">
        <v>0</v>
      </c>
      <c r="T45" s="3">
        <v>2</v>
      </c>
      <c r="U45" t="s">
        <v>122</v>
      </c>
      <c r="V45" s="3">
        <f t="shared" si="0"/>
        <v>1</v>
      </c>
    </row>
    <row r="46" spans="1:22" x14ac:dyDescent="0.2">
      <c r="A46">
        <v>21</v>
      </c>
      <c r="B46" s="14">
        <v>45914</v>
      </c>
      <c r="C46" s="17" t="s">
        <v>194</v>
      </c>
      <c r="D46" s="17" t="s">
        <v>183</v>
      </c>
      <c r="E46" s="5" t="s">
        <v>91</v>
      </c>
      <c r="F46" s="5" t="s">
        <v>72</v>
      </c>
      <c r="G46" s="5">
        <v>89</v>
      </c>
      <c r="H46" s="5">
        <v>58</v>
      </c>
      <c r="I46">
        <v>8</v>
      </c>
      <c r="J46" t="s">
        <v>772</v>
      </c>
      <c r="K46" t="s">
        <v>151</v>
      </c>
      <c r="L46" s="3">
        <v>1</v>
      </c>
      <c r="M46" s="3">
        <v>27</v>
      </c>
      <c r="N46">
        <v>21</v>
      </c>
      <c r="O46">
        <v>8</v>
      </c>
      <c r="P46">
        <v>0</v>
      </c>
      <c r="Q46">
        <v>5</v>
      </c>
      <c r="R46" s="3">
        <v>3</v>
      </c>
      <c r="S46" s="3">
        <v>5</v>
      </c>
      <c r="T46" s="3">
        <v>3</v>
      </c>
      <c r="U46" t="s">
        <v>122</v>
      </c>
      <c r="V46" s="3">
        <f t="shared" si="0"/>
        <v>1</v>
      </c>
    </row>
    <row r="47" spans="1:22" x14ac:dyDescent="0.2">
      <c r="A47">
        <v>21</v>
      </c>
      <c r="B47" s="14">
        <v>45914</v>
      </c>
      <c r="C47" s="17" t="s">
        <v>194</v>
      </c>
      <c r="D47" s="17" t="s">
        <v>183</v>
      </c>
      <c r="E47" s="5" t="s">
        <v>91</v>
      </c>
      <c r="F47" s="5" t="s">
        <v>72</v>
      </c>
      <c r="G47" s="5">
        <v>89</v>
      </c>
      <c r="H47" s="5">
        <v>58</v>
      </c>
      <c r="I47">
        <v>9</v>
      </c>
      <c r="J47" t="s">
        <v>773</v>
      </c>
      <c r="K47" t="s">
        <v>760</v>
      </c>
      <c r="L47" s="3">
        <v>1</v>
      </c>
      <c r="M47" s="3">
        <v>28</v>
      </c>
      <c r="N47">
        <v>10</v>
      </c>
      <c r="O47">
        <v>2</v>
      </c>
      <c r="P47">
        <v>0</v>
      </c>
      <c r="Q47">
        <v>1</v>
      </c>
      <c r="R47" s="3">
        <v>1</v>
      </c>
      <c r="S47" s="3">
        <v>6</v>
      </c>
      <c r="T47" s="3">
        <v>1</v>
      </c>
      <c r="U47" t="s">
        <v>122</v>
      </c>
      <c r="V47" s="3">
        <f t="shared" si="0"/>
        <v>1</v>
      </c>
    </row>
    <row r="48" spans="1:22" x14ac:dyDescent="0.2">
      <c r="A48">
        <v>21</v>
      </c>
      <c r="B48" s="14">
        <v>45914</v>
      </c>
      <c r="C48" s="17" t="s">
        <v>194</v>
      </c>
      <c r="D48" s="17" t="s">
        <v>183</v>
      </c>
      <c r="E48" s="5" t="s">
        <v>91</v>
      </c>
      <c r="F48" s="5" t="s">
        <v>72</v>
      </c>
      <c r="G48" s="5">
        <v>89</v>
      </c>
      <c r="H48" s="5">
        <v>58</v>
      </c>
      <c r="I48">
        <v>11</v>
      </c>
      <c r="J48" t="s">
        <v>774</v>
      </c>
      <c r="K48" t="s">
        <v>761</v>
      </c>
      <c r="L48" s="3">
        <v>1</v>
      </c>
      <c r="M48" s="3">
        <v>27</v>
      </c>
      <c r="N48">
        <v>17</v>
      </c>
      <c r="O48">
        <v>7</v>
      </c>
      <c r="P48">
        <v>1</v>
      </c>
      <c r="Q48">
        <v>4</v>
      </c>
      <c r="R48" s="3">
        <v>2</v>
      </c>
      <c r="S48" s="3">
        <v>2</v>
      </c>
      <c r="T48" s="3">
        <v>3</v>
      </c>
      <c r="U48" t="s">
        <v>122</v>
      </c>
      <c r="V48" s="3">
        <f t="shared" si="0"/>
        <v>1</v>
      </c>
    </row>
    <row r="49" spans="1:22" x14ac:dyDescent="0.2">
      <c r="A49">
        <v>21</v>
      </c>
      <c r="B49" s="14">
        <v>45914</v>
      </c>
      <c r="C49" s="17" t="s">
        <v>194</v>
      </c>
      <c r="D49" s="17" t="s">
        <v>183</v>
      </c>
      <c r="E49" s="5" t="s">
        <v>91</v>
      </c>
      <c r="F49" s="5" t="s">
        <v>72</v>
      </c>
      <c r="G49" s="5">
        <v>89</v>
      </c>
      <c r="H49" s="5">
        <v>58</v>
      </c>
      <c r="I49">
        <v>12</v>
      </c>
      <c r="J49" t="s">
        <v>775</v>
      </c>
      <c r="K49" t="s">
        <v>762</v>
      </c>
      <c r="L49" s="3">
        <v>1</v>
      </c>
      <c r="M49" s="3">
        <v>27</v>
      </c>
      <c r="N49">
        <v>12</v>
      </c>
      <c r="O49">
        <v>6</v>
      </c>
      <c r="P49">
        <v>0</v>
      </c>
      <c r="Q49">
        <v>2</v>
      </c>
      <c r="R49" s="3">
        <v>4</v>
      </c>
      <c r="S49" s="3">
        <v>0</v>
      </c>
      <c r="T49" s="3">
        <v>2</v>
      </c>
      <c r="U49" t="s">
        <v>122</v>
      </c>
      <c r="V49" s="3">
        <f t="shared" si="0"/>
        <v>1</v>
      </c>
    </row>
    <row r="50" spans="1:22" x14ac:dyDescent="0.2">
      <c r="A50">
        <v>21</v>
      </c>
      <c r="B50" s="14">
        <v>45914</v>
      </c>
      <c r="C50" s="17" t="s">
        <v>194</v>
      </c>
      <c r="D50" s="17" t="s">
        <v>183</v>
      </c>
      <c r="E50" s="5" t="s">
        <v>91</v>
      </c>
      <c r="F50" s="5" t="s">
        <v>72</v>
      </c>
      <c r="G50" s="5">
        <v>89</v>
      </c>
      <c r="H50" s="5">
        <v>58</v>
      </c>
      <c r="I50">
        <v>13</v>
      </c>
      <c r="J50" t="s">
        <v>223</v>
      </c>
      <c r="K50" t="s">
        <v>15</v>
      </c>
      <c r="L50" s="3">
        <v>1</v>
      </c>
      <c r="M50" s="3">
        <v>20</v>
      </c>
      <c r="N50">
        <v>5</v>
      </c>
      <c r="O50">
        <v>2</v>
      </c>
      <c r="P50">
        <v>1</v>
      </c>
      <c r="Q50">
        <v>0</v>
      </c>
      <c r="R50" s="3">
        <v>1</v>
      </c>
      <c r="S50" s="3">
        <v>0</v>
      </c>
      <c r="T50" s="3">
        <v>3</v>
      </c>
      <c r="U50" t="s">
        <v>122</v>
      </c>
      <c r="V50" s="3">
        <f t="shared" si="0"/>
        <v>1</v>
      </c>
    </row>
    <row r="51" spans="1:22" x14ac:dyDescent="0.2">
      <c r="A51">
        <v>21</v>
      </c>
      <c r="B51" s="14">
        <v>45914</v>
      </c>
      <c r="C51" s="17" t="s">
        <v>194</v>
      </c>
      <c r="D51" s="17" t="s">
        <v>183</v>
      </c>
      <c r="E51" s="5" t="s">
        <v>91</v>
      </c>
      <c r="F51" s="5" t="s">
        <v>72</v>
      </c>
      <c r="G51" s="5">
        <v>89</v>
      </c>
      <c r="H51" s="5">
        <v>58</v>
      </c>
      <c r="I51">
        <v>15</v>
      </c>
      <c r="J51" t="s">
        <v>776</v>
      </c>
      <c r="K51" t="s">
        <v>6</v>
      </c>
      <c r="M51" s="3">
        <v>11</v>
      </c>
      <c r="N51">
        <v>2</v>
      </c>
      <c r="O51">
        <v>1</v>
      </c>
      <c r="P51">
        <v>0</v>
      </c>
      <c r="Q51">
        <v>0</v>
      </c>
      <c r="R51" s="3">
        <v>1</v>
      </c>
      <c r="S51" s="3">
        <v>0</v>
      </c>
      <c r="T51" s="3">
        <v>2</v>
      </c>
      <c r="U51" t="s">
        <v>122</v>
      </c>
      <c r="V51" s="3">
        <f t="shared" si="0"/>
        <v>1</v>
      </c>
    </row>
    <row r="52" spans="1:22" x14ac:dyDescent="0.2">
      <c r="A52">
        <v>21</v>
      </c>
      <c r="B52" s="14">
        <v>45914</v>
      </c>
      <c r="C52" s="17" t="s">
        <v>183</v>
      </c>
      <c r="D52" s="17" t="s">
        <v>194</v>
      </c>
      <c r="E52" s="5" t="s">
        <v>90</v>
      </c>
      <c r="F52" s="5" t="s">
        <v>73</v>
      </c>
      <c r="G52" s="5">
        <v>58</v>
      </c>
      <c r="H52" s="5">
        <v>89</v>
      </c>
      <c r="I52">
        <v>4</v>
      </c>
      <c r="J52" t="s">
        <v>404</v>
      </c>
      <c r="K52" t="s">
        <v>763</v>
      </c>
      <c r="M52" s="3">
        <v>28</v>
      </c>
      <c r="N52">
        <v>5</v>
      </c>
      <c r="O52">
        <v>2</v>
      </c>
      <c r="P52">
        <v>0</v>
      </c>
      <c r="Q52">
        <v>1</v>
      </c>
      <c r="R52" s="3">
        <v>1</v>
      </c>
      <c r="S52" s="3">
        <v>1</v>
      </c>
      <c r="T52" s="3">
        <v>3</v>
      </c>
      <c r="U52" t="s">
        <v>122</v>
      </c>
      <c r="V52" s="3">
        <f t="shared" si="0"/>
        <v>1</v>
      </c>
    </row>
    <row r="53" spans="1:22" x14ac:dyDescent="0.2">
      <c r="A53">
        <v>21</v>
      </c>
      <c r="B53" s="14">
        <v>45914</v>
      </c>
      <c r="C53" s="17" t="s">
        <v>183</v>
      </c>
      <c r="D53" s="17" t="s">
        <v>194</v>
      </c>
      <c r="E53" s="5" t="s">
        <v>90</v>
      </c>
      <c r="F53" s="5" t="s">
        <v>73</v>
      </c>
      <c r="G53" s="5">
        <v>58</v>
      </c>
      <c r="H53" s="5">
        <v>89</v>
      </c>
      <c r="I53">
        <v>5</v>
      </c>
      <c r="J53" t="s">
        <v>777</v>
      </c>
      <c r="K53" t="s">
        <v>764</v>
      </c>
      <c r="L53" s="3">
        <v>1</v>
      </c>
      <c r="M53" s="3">
        <v>27</v>
      </c>
      <c r="N53">
        <v>8</v>
      </c>
      <c r="O53">
        <v>4</v>
      </c>
      <c r="P53">
        <v>0</v>
      </c>
      <c r="Q53">
        <v>3</v>
      </c>
      <c r="R53" s="3">
        <v>1</v>
      </c>
      <c r="S53" s="3">
        <v>0</v>
      </c>
      <c r="T53" s="3">
        <v>1</v>
      </c>
      <c r="U53" t="s">
        <v>122</v>
      </c>
      <c r="V53" s="3">
        <f t="shared" si="0"/>
        <v>1</v>
      </c>
    </row>
    <row r="54" spans="1:22" x14ac:dyDescent="0.2">
      <c r="A54">
        <v>21</v>
      </c>
      <c r="B54" s="14">
        <v>45914</v>
      </c>
      <c r="C54" s="17" t="s">
        <v>183</v>
      </c>
      <c r="D54" s="17" t="s">
        <v>194</v>
      </c>
      <c r="E54" s="5" t="s">
        <v>90</v>
      </c>
      <c r="F54" s="5" t="s">
        <v>73</v>
      </c>
      <c r="G54" s="5">
        <v>58</v>
      </c>
      <c r="H54" s="5">
        <v>89</v>
      </c>
      <c r="I54">
        <v>6</v>
      </c>
      <c r="J54" t="s">
        <v>778</v>
      </c>
      <c r="K54" t="s">
        <v>14</v>
      </c>
      <c r="M54" s="3">
        <v>15</v>
      </c>
      <c r="N54">
        <v>11</v>
      </c>
      <c r="O54">
        <v>4</v>
      </c>
      <c r="P54">
        <v>3</v>
      </c>
      <c r="Q54">
        <v>1</v>
      </c>
      <c r="R54" s="3">
        <v>0</v>
      </c>
      <c r="S54" s="3">
        <v>0</v>
      </c>
      <c r="T54" s="3">
        <v>2</v>
      </c>
      <c r="U54" t="s">
        <v>122</v>
      </c>
      <c r="V54" s="3">
        <f t="shared" si="0"/>
        <v>1</v>
      </c>
    </row>
    <row r="55" spans="1:22" x14ac:dyDescent="0.2">
      <c r="A55">
        <v>21</v>
      </c>
      <c r="B55" s="14">
        <v>45914</v>
      </c>
      <c r="C55" s="17" t="s">
        <v>183</v>
      </c>
      <c r="D55" s="17" t="s">
        <v>194</v>
      </c>
      <c r="E55" s="5" t="s">
        <v>90</v>
      </c>
      <c r="F55" s="5" t="s">
        <v>73</v>
      </c>
      <c r="G55" s="5">
        <v>58</v>
      </c>
      <c r="H55" s="5">
        <v>89</v>
      </c>
      <c r="I55">
        <v>7</v>
      </c>
      <c r="J55" t="s">
        <v>174</v>
      </c>
      <c r="K55" t="s">
        <v>146</v>
      </c>
      <c r="M55" s="3">
        <v>16</v>
      </c>
      <c r="N55">
        <v>2</v>
      </c>
      <c r="O55">
        <v>1</v>
      </c>
      <c r="P55">
        <v>0</v>
      </c>
      <c r="Q55">
        <v>0</v>
      </c>
      <c r="R55" s="3">
        <v>1</v>
      </c>
      <c r="S55" s="3">
        <v>0</v>
      </c>
      <c r="T55" s="3">
        <v>2</v>
      </c>
      <c r="U55" t="s">
        <v>122</v>
      </c>
      <c r="V55" s="3">
        <f t="shared" si="0"/>
        <v>1</v>
      </c>
    </row>
    <row r="56" spans="1:22" x14ac:dyDescent="0.2">
      <c r="A56">
        <v>21</v>
      </c>
      <c r="B56" s="14">
        <v>45914</v>
      </c>
      <c r="C56" s="17" t="s">
        <v>183</v>
      </c>
      <c r="D56" s="17" t="s">
        <v>194</v>
      </c>
      <c r="E56" s="5" t="s">
        <v>90</v>
      </c>
      <c r="F56" s="5" t="s">
        <v>73</v>
      </c>
      <c r="G56" s="5">
        <v>58</v>
      </c>
      <c r="H56" s="5">
        <v>89</v>
      </c>
      <c r="I56">
        <v>9</v>
      </c>
      <c r="J56" t="s">
        <v>779</v>
      </c>
      <c r="K56" t="s">
        <v>765</v>
      </c>
      <c r="L56" s="3">
        <v>1</v>
      </c>
      <c r="M56" s="3">
        <v>22</v>
      </c>
      <c r="N56">
        <v>3</v>
      </c>
      <c r="O56">
        <v>1</v>
      </c>
      <c r="P56">
        <v>0</v>
      </c>
      <c r="Q56">
        <v>1</v>
      </c>
      <c r="R56" s="3">
        <v>0</v>
      </c>
      <c r="S56" s="3">
        <v>1</v>
      </c>
      <c r="T56" s="3">
        <v>4</v>
      </c>
      <c r="U56" t="s">
        <v>122</v>
      </c>
      <c r="V56" s="3">
        <f t="shared" si="0"/>
        <v>1</v>
      </c>
    </row>
    <row r="57" spans="1:22" x14ac:dyDescent="0.2">
      <c r="A57">
        <v>21</v>
      </c>
      <c r="B57" s="14">
        <v>45914</v>
      </c>
      <c r="C57" s="17" t="s">
        <v>183</v>
      </c>
      <c r="D57" s="17" t="s">
        <v>194</v>
      </c>
      <c r="E57" s="5" t="s">
        <v>90</v>
      </c>
      <c r="F57" s="5" t="s">
        <v>73</v>
      </c>
      <c r="G57" s="5">
        <v>58</v>
      </c>
      <c r="H57" s="5">
        <v>89</v>
      </c>
      <c r="I57">
        <v>10</v>
      </c>
      <c r="J57" t="s">
        <v>780</v>
      </c>
      <c r="K57" t="s">
        <v>766</v>
      </c>
      <c r="L57" s="3">
        <v>1</v>
      </c>
      <c r="M57" s="3">
        <v>26</v>
      </c>
      <c r="N57">
        <v>8</v>
      </c>
      <c r="O57">
        <v>4</v>
      </c>
      <c r="P57">
        <v>0</v>
      </c>
      <c r="Q57">
        <v>2</v>
      </c>
      <c r="R57" s="3">
        <v>2</v>
      </c>
      <c r="S57" s="3">
        <v>0</v>
      </c>
      <c r="T57" s="3">
        <v>2</v>
      </c>
      <c r="U57" t="s">
        <v>122</v>
      </c>
      <c r="V57" s="3">
        <f t="shared" si="0"/>
        <v>1</v>
      </c>
    </row>
    <row r="58" spans="1:22" x14ac:dyDescent="0.2">
      <c r="A58">
        <v>21</v>
      </c>
      <c r="B58" s="14">
        <v>45914</v>
      </c>
      <c r="C58" s="17" t="s">
        <v>183</v>
      </c>
      <c r="D58" s="17" t="s">
        <v>194</v>
      </c>
      <c r="E58" s="5" t="s">
        <v>90</v>
      </c>
      <c r="F58" s="5" t="s">
        <v>73</v>
      </c>
      <c r="G58" s="5">
        <v>58</v>
      </c>
      <c r="H58" s="5">
        <v>89</v>
      </c>
      <c r="I58">
        <v>11</v>
      </c>
      <c r="J58" t="s">
        <v>781</v>
      </c>
      <c r="K58" t="s">
        <v>52</v>
      </c>
      <c r="M58" s="3">
        <v>17</v>
      </c>
      <c r="N58">
        <v>8</v>
      </c>
      <c r="O58">
        <v>3</v>
      </c>
      <c r="P58">
        <v>1</v>
      </c>
      <c r="Q58">
        <v>1</v>
      </c>
      <c r="R58" s="3">
        <v>1</v>
      </c>
      <c r="S58" s="3">
        <v>1</v>
      </c>
      <c r="T58" s="3">
        <v>3</v>
      </c>
      <c r="U58" t="s">
        <v>122</v>
      </c>
      <c r="V58" s="3">
        <f t="shared" si="0"/>
        <v>1</v>
      </c>
    </row>
    <row r="59" spans="1:22" x14ac:dyDescent="0.2">
      <c r="A59">
        <v>21</v>
      </c>
      <c r="B59" s="14">
        <v>45914</v>
      </c>
      <c r="C59" s="17" t="s">
        <v>183</v>
      </c>
      <c r="D59" s="17" t="s">
        <v>194</v>
      </c>
      <c r="E59" s="5" t="s">
        <v>90</v>
      </c>
      <c r="F59" s="5" t="s">
        <v>73</v>
      </c>
      <c r="G59" s="5">
        <v>58</v>
      </c>
      <c r="H59" s="5">
        <v>89</v>
      </c>
      <c r="I59">
        <v>12</v>
      </c>
      <c r="J59" t="s">
        <v>196</v>
      </c>
      <c r="K59" t="s">
        <v>767</v>
      </c>
      <c r="L59" s="3">
        <v>1</v>
      </c>
      <c r="M59" s="3">
        <v>18</v>
      </c>
      <c r="N59">
        <v>11</v>
      </c>
      <c r="O59">
        <v>4</v>
      </c>
      <c r="P59">
        <v>3</v>
      </c>
      <c r="Q59">
        <v>1</v>
      </c>
      <c r="R59" s="3">
        <v>0</v>
      </c>
      <c r="S59" s="3">
        <v>0</v>
      </c>
      <c r="T59" s="3">
        <v>1</v>
      </c>
      <c r="U59" t="s">
        <v>122</v>
      </c>
      <c r="V59" s="3">
        <f t="shared" si="0"/>
        <v>1</v>
      </c>
    </row>
    <row r="60" spans="1:22" x14ac:dyDescent="0.2">
      <c r="A60">
        <v>21</v>
      </c>
      <c r="B60" s="14">
        <v>45914</v>
      </c>
      <c r="C60" s="17" t="s">
        <v>183</v>
      </c>
      <c r="D60" s="17" t="s">
        <v>194</v>
      </c>
      <c r="E60" s="5" t="s">
        <v>90</v>
      </c>
      <c r="F60" s="5" t="s">
        <v>73</v>
      </c>
      <c r="G60" s="5">
        <v>58</v>
      </c>
      <c r="H60" s="5">
        <v>89</v>
      </c>
      <c r="I60">
        <v>13</v>
      </c>
      <c r="J60" t="s">
        <v>782</v>
      </c>
      <c r="K60" t="s">
        <v>768</v>
      </c>
      <c r="L60" s="3">
        <v>1</v>
      </c>
      <c r="M60" s="3">
        <v>25</v>
      </c>
      <c r="N60">
        <v>2</v>
      </c>
      <c r="O60">
        <v>1</v>
      </c>
      <c r="P60">
        <v>0</v>
      </c>
      <c r="Q60">
        <v>1</v>
      </c>
      <c r="R60" s="3">
        <v>0</v>
      </c>
      <c r="S60" s="3">
        <v>0</v>
      </c>
      <c r="T60" s="3">
        <v>4</v>
      </c>
      <c r="U60" t="s">
        <v>122</v>
      </c>
      <c r="V60" s="3">
        <f t="shared" si="0"/>
        <v>1</v>
      </c>
    </row>
    <row r="61" spans="1:22" x14ac:dyDescent="0.2">
      <c r="A61">
        <v>21</v>
      </c>
      <c r="B61" s="14">
        <v>45914</v>
      </c>
      <c r="C61" s="17" t="s">
        <v>183</v>
      </c>
      <c r="D61" s="17" t="s">
        <v>194</v>
      </c>
      <c r="E61" s="5" t="s">
        <v>90</v>
      </c>
      <c r="F61" s="5" t="s">
        <v>73</v>
      </c>
      <c r="G61" s="5">
        <v>58</v>
      </c>
      <c r="H61" s="5">
        <v>89</v>
      </c>
      <c r="I61">
        <v>15</v>
      </c>
      <c r="J61" t="s">
        <v>757</v>
      </c>
      <c r="K61" t="s">
        <v>758</v>
      </c>
      <c r="M61" s="3">
        <v>6</v>
      </c>
      <c r="N61">
        <v>0</v>
      </c>
      <c r="O61">
        <v>0</v>
      </c>
      <c r="P61">
        <v>0</v>
      </c>
      <c r="Q61">
        <v>0</v>
      </c>
      <c r="R61" s="3">
        <v>0</v>
      </c>
      <c r="S61" s="3">
        <v>0</v>
      </c>
      <c r="T61" s="3">
        <v>1</v>
      </c>
      <c r="U61" t="s">
        <v>122</v>
      </c>
      <c r="V61" s="3">
        <f t="shared" si="0"/>
        <v>1</v>
      </c>
    </row>
    <row r="62" spans="1:22" x14ac:dyDescent="0.2">
      <c r="A62">
        <v>49</v>
      </c>
      <c r="B62" s="14">
        <v>45921</v>
      </c>
      <c r="C62" s="17" t="s">
        <v>193</v>
      </c>
      <c r="D62" s="17" t="s">
        <v>702</v>
      </c>
      <c r="E62" s="5" t="s">
        <v>91</v>
      </c>
      <c r="F62" s="5" t="s">
        <v>72</v>
      </c>
      <c r="G62" s="5">
        <v>103</v>
      </c>
      <c r="H62" s="5">
        <v>75</v>
      </c>
      <c r="I62">
        <v>5</v>
      </c>
      <c r="J62" t="s">
        <v>751</v>
      </c>
      <c r="K62" t="s">
        <v>734</v>
      </c>
      <c r="M62" s="3">
        <v>33</v>
      </c>
      <c r="N62">
        <v>12</v>
      </c>
      <c r="O62">
        <v>5</v>
      </c>
      <c r="P62">
        <v>0</v>
      </c>
      <c r="Q62">
        <v>4</v>
      </c>
      <c r="R62" s="3">
        <v>1</v>
      </c>
      <c r="S62" s="3">
        <v>2</v>
      </c>
      <c r="T62" s="3">
        <v>1</v>
      </c>
      <c r="U62" t="s">
        <v>122</v>
      </c>
      <c r="V62" s="3">
        <f t="shared" si="0"/>
        <v>1</v>
      </c>
    </row>
    <row r="63" spans="1:22" x14ac:dyDescent="0.2">
      <c r="A63">
        <v>49</v>
      </c>
      <c r="B63" s="14">
        <v>45921</v>
      </c>
      <c r="C63" s="17" t="s">
        <v>193</v>
      </c>
      <c r="D63" s="17" t="s">
        <v>702</v>
      </c>
      <c r="E63" s="5" t="s">
        <v>91</v>
      </c>
      <c r="F63" s="5" t="s">
        <v>72</v>
      </c>
      <c r="G63" s="5">
        <v>103</v>
      </c>
      <c r="H63" s="5">
        <v>75</v>
      </c>
      <c r="I63">
        <v>6</v>
      </c>
      <c r="J63" t="s">
        <v>67</v>
      </c>
      <c r="K63" t="s">
        <v>48</v>
      </c>
      <c r="L63" s="3">
        <v>1</v>
      </c>
      <c r="M63" s="3">
        <v>13</v>
      </c>
      <c r="N63">
        <v>6</v>
      </c>
      <c r="O63">
        <v>2</v>
      </c>
      <c r="P63">
        <v>0</v>
      </c>
      <c r="Q63">
        <v>2</v>
      </c>
      <c r="R63" s="3">
        <v>0</v>
      </c>
      <c r="S63" s="3">
        <v>2</v>
      </c>
      <c r="T63" s="3">
        <v>4</v>
      </c>
      <c r="U63" t="s">
        <v>122</v>
      </c>
      <c r="V63" s="3">
        <f t="shared" si="0"/>
        <v>1</v>
      </c>
    </row>
    <row r="64" spans="1:22" x14ac:dyDescent="0.2">
      <c r="A64">
        <v>49</v>
      </c>
      <c r="B64" s="14">
        <v>45921</v>
      </c>
      <c r="C64" s="17" t="s">
        <v>193</v>
      </c>
      <c r="D64" s="17" t="s">
        <v>702</v>
      </c>
      <c r="E64" s="5" t="s">
        <v>91</v>
      </c>
      <c r="F64" s="5" t="s">
        <v>72</v>
      </c>
      <c r="G64" s="5">
        <v>103</v>
      </c>
      <c r="H64" s="5">
        <v>75</v>
      </c>
      <c r="I64">
        <v>7</v>
      </c>
      <c r="J64" t="s">
        <v>752</v>
      </c>
      <c r="K64" t="s">
        <v>735</v>
      </c>
      <c r="M64" s="3">
        <v>8</v>
      </c>
      <c r="N64">
        <v>2</v>
      </c>
      <c r="O64">
        <v>1</v>
      </c>
      <c r="P64">
        <v>0</v>
      </c>
      <c r="Q64">
        <v>1</v>
      </c>
      <c r="R64" s="3">
        <v>0</v>
      </c>
      <c r="S64" s="3">
        <v>0</v>
      </c>
      <c r="T64" s="3">
        <v>1</v>
      </c>
      <c r="U64" t="s">
        <v>122</v>
      </c>
      <c r="V64" s="3">
        <f t="shared" si="0"/>
        <v>1</v>
      </c>
    </row>
    <row r="65" spans="1:22" x14ac:dyDescent="0.2">
      <c r="A65">
        <v>49</v>
      </c>
      <c r="B65" s="14">
        <v>45921</v>
      </c>
      <c r="C65" s="17" t="s">
        <v>193</v>
      </c>
      <c r="D65" s="17" t="s">
        <v>702</v>
      </c>
      <c r="E65" s="5" t="s">
        <v>91</v>
      </c>
      <c r="F65" s="5" t="s">
        <v>72</v>
      </c>
      <c r="G65" s="5">
        <v>103</v>
      </c>
      <c r="H65" s="5">
        <v>75</v>
      </c>
      <c r="I65">
        <v>8</v>
      </c>
      <c r="J65" t="s">
        <v>753</v>
      </c>
      <c r="K65" t="s">
        <v>14</v>
      </c>
      <c r="L65" s="3">
        <v>1</v>
      </c>
      <c r="M65" s="3">
        <v>27</v>
      </c>
      <c r="N65">
        <v>16</v>
      </c>
      <c r="O65">
        <v>6</v>
      </c>
      <c r="P65">
        <v>0</v>
      </c>
      <c r="Q65">
        <v>6</v>
      </c>
      <c r="R65" s="3">
        <v>0</v>
      </c>
      <c r="S65" s="3">
        <v>4</v>
      </c>
      <c r="T65" s="3">
        <v>4</v>
      </c>
      <c r="U65" t="s">
        <v>122</v>
      </c>
      <c r="V65" s="3">
        <f t="shared" si="0"/>
        <v>1</v>
      </c>
    </row>
    <row r="66" spans="1:22" x14ac:dyDescent="0.2">
      <c r="A66">
        <v>49</v>
      </c>
      <c r="B66" s="14">
        <v>45921</v>
      </c>
      <c r="C66" s="17" t="s">
        <v>193</v>
      </c>
      <c r="D66" s="17" t="s">
        <v>702</v>
      </c>
      <c r="E66" s="5" t="s">
        <v>91</v>
      </c>
      <c r="F66" s="5" t="s">
        <v>72</v>
      </c>
      <c r="G66" s="5">
        <v>103</v>
      </c>
      <c r="H66" s="5">
        <v>75</v>
      </c>
      <c r="I66">
        <v>9</v>
      </c>
      <c r="J66" t="s">
        <v>754</v>
      </c>
      <c r="K66" t="s">
        <v>736</v>
      </c>
      <c r="M66" s="3">
        <v>23</v>
      </c>
      <c r="N66">
        <v>8</v>
      </c>
      <c r="O66">
        <v>3</v>
      </c>
      <c r="P66">
        <v>1</v>
      </c>
      <c r="Q66">
        <v>2</v>
      </c>
      <c r="R66" s="3">
        <v>0</v>
      </c>
      <c r="S66" s="3">
        <v>1</v>
      </c>
      <c r="T66" s="3">
        <v>2</v>
      </c>
      <c r="U66" t="s">
        <v>122</v>
      </c>
      <c r="V66" s="3">
        <f t="shared" si="0"/>
        <v>1</v>
      </c>
    </row>
    <row r="67" spans="1:22" x14ac:dyDescent="0.2">
      <c r="A67">
        <v>49</v>
      </c>
      <c r="B67" s="14">
        <v>45921</v>
      </c>
      <c r="C67" s="17" t="s">
        <v>193</v>
      </c>
      <c r="D67" s="17" t="s">
        <v>702</v>
      </c>
      <c r="E67" s="5" t="s">
        <v>91</v>
      </c>
      <c r="F67" s="5" t="s">
        <v>72</v>
      </c>
      <c r="G67" s="5">
        <v>103</v>
      </c>
      <c r="H67" s="5">
        <v>75</v>
      </c>
      <c r="I67">
        <v>10</v>
      </c>
      <c r="J67" t="s">
        <v>755</v>
      </c>
      <c r="K67" t="s">
        <v>737</v>
      </c>
      <c r="L67" s="3">
        <v>1</v>
      </c>
      <c r="M67" s="3">
        <v>18</v>
      </c>
      <c r="N67">
        <v>20</v>
      </c>
      <c r="O67">
        <v>8</v>
      </c>
      <c r="P67">
        <v>2</v>
      </c>
      <c r="Q67">
        <v>6</v>
      </c>
      <c r="R67" s="3">
        <v>0</v>
      </c>
      <c r="S67" s="3">
        <v>2</v>
      </c>
      <c r="T67" s="3">
        <v>3</v>
      </c>
      <c r="U67" t="s">
        <v>122</v>
      </c>
      <c r="V67" s="3">
        <f t="shared" ref="V67:V169" si="1">IF(M67=0,0,1)</f>
        <v>1</v>
      </c>
    </row>
    <row r="68" spans="1:22" x14ac:dyDescent="0.2">
      <c r="A68">
        <v>49</v>
      </c>
      <c r="B68" s="14">
        <v>45921</v>
      </c>
      <c r="C68" s="17" t="s">
        <v>193</v>
      </c>
      <c r="D68" s="17" t="s">
        <v>702</v>
      </c>
      <c r="E68" s="5" t="s">
        <v>91</v>
      </c>
      <c r="F68" s="5" t="s">
        <v>72</v>
      </c>
      <c r="G68" s="5">
        <v>103</v>
      </c>
      <c r="H68" s="5">
        <v>75</v>
      </c>
      <c r="I68">
        <v>12</v>
      </c>
      <c r="J68" t="s">
        <v>191</v>
      </c>
      <c r="K68" t="s">
        <v>738</v>
      </c>
      <c r="L68" s="3">
        <v>1</v>
      </c>
      <c r="M68" s="3">
        <v>32</v>
      </c>
      <c r="N68">
        <v>16</v>
      </c>
      <c r="O68">
        <v>5</v>
      </c>
      <c r="P68">
        <v>1</v>
      </c>
      <c r="Q68">
        <v>3</v>
      </c>
      <c r="R68" s="3">
        <v>1</v>
      </c>
      <c r="S68" s="3">
        <v>5</v>
      </c>
      <c r="T68" s="3">
        <v>1</v>
      </c>
      <c r="U68" t="s">
        <v>122</v>
      </c>
      <c r="V68" s="3">
        <f t="shared" si="1"/>
        <v>1</v>
      </c>
    </row>
    <row r="69" spans="1:22" x14ac:dyDescent="0.2">
      <c r="A69">
        <v>49</v>
      </c>
      <c r="B69" s="14">
        <v>45921</v>
      </c>
      <c r="C69" s="17" t="s">
        <v>193</v>
      </c>
      <c r="D69" s="17" t="s">
        <v>702</v>
      </c>
      <c r="E69" s="5" t="s">
        <v>91</v>
      </c>
      <c r="F69" s="5" t="s">
        <v>72</v>
      </c>
      <c r="G69" s="5">
        <v>103</v>
      </c>
      <c r="H69" s="5">
        <v>75</v>
      </c>
      <c r="I69">
        <v>14</v>
      </c>
      <c r="J69" t="s">
        <v>756</v>
      </c>
      <c r="K69" t="s">
        <v>35</v>
      </c>
      <c r="M69" s="3">
        <v>28</v>
      </c>
      <c r="N69">
        <v>12</v>
      </c>
      <c r="O69">
        <v>6</v>
      </c>
      <c r="P69">
        <v>0</v>
      </c>
      <c r="Q69">
        <v>6</v>
      </c>
      <c r="R69" s="3">
        <v>0</v>
      </c>
      <c r="S69" s="3">
        <v>0</v>
      </c>
      <c r="T69" s="3">
        <v>5</v>
      </c>
      <c r="U69" t="s">
        <v>122</v>
      </c>
      <c r="V69" s="3">
        <f t="shared" si="1"/>
        <v>1</v>
      </c>
    </row>
    <row r="70" spans="1:22" x14ac:dyDescent="0.2">
      <c r="A70">
        <v>49</v>
      </c>
      <c r="B70" s="14">
        <v>45921</v>
      </c>
      <c r="C70" s="17" t="s">
        <v>193</v>
      </c>
      <c r="D70" s="17" t="s">
        <v>702</v>
      </c>
      <c r="E70" s="5" t="s">
        <v>91</v>
      </c>
      <c r="F70" s="5" t="s">
        <v>72</v>
      </c>
      <c r="G70" s="5">
        <v>103</v>
      </c>
      <c r="H70" s="5">
        <v>75</v>
      </c>
      <c r="I70">
        <v>15</v>
      </c>
      <c r="J70" t="s">
        <v>570</v>
      </c>
      <c r="K70" t="s">
        <v>739</v>
      </c>
      <c r="L70" s="3">
        <v>1</v>
      </c>
      <c r="M70" s="3">
        <v>18</v>
      </c>
      <c r="N70">
        <v>11</v>
      </c>
      <c r="O70">
        <v>3</v>
      </c>
      <c r="P70">
        <v>1</v>
      </c>
      <c r="Q70">
        <v>2</v>
      </c>
      <c r="R70" s="3">
        <v>0</v>
      </c>
      <c r="S70" s="3">
        <v>4</v>
      </c>
      <c r="T70" s="3">
        <v>2</v>
      </c>
      <c r="U70" t="s">
        <v>122</v>
      </c>
      <c r="V70" s="3">
        <f t="shared" si="1"/>
        <v>1</v>
      </c>
    </row>
    <row r="71" spans="1:22" x14ac:dyDescent="0.2">
      <c r="A71">
        <v>49</v>
      </c>
      <c r="B71" s="14">
        <v>45921</v>
      </c>
      <c r="C71" s="17" t="s">
        <v>702</v>
      </c>
      <c r="D71" s="17" t="s">
        <v>193</v>
      </c>
      <c r="E71" s="5" t="s">
        <v>90</v>
      </c>
      <c r="F71" s="5" t="s">
        <v>73</v>
      </c>
      <c r="G71" s="5">
        <v>75</v>
      </c>
      <c r="H71" s="5">
        <v>103</v>
      </c>
      <c r="I71">
        <v>0</v>
      </c>
      <c r="J71" t="s">
        <v>717</v>
      </c>
      <c r="K71" t="s">
        <v>705</v>
      </c>
      <c r="M71" s="3">
        <v>19</v>
      </c>
      <c r="N71">
        <v>4</v>
      </c>
      <c r="O71">
        <v>2</v>
      </c>
      <c r="P71">
        <v>0</v>
      </c>
      <c r="Q71">
        <v>1</v>
      </c>
      <c r="R71" s="3">
        <v>1</v>
      </c>
      <c r="S71" s="3">
        <v>0</v>
      </c>
      <c r="T71" s="3">
        <v>2</v>
      </c>
      <c r="U71" t="s">
        <v>122</v>
      </c>
      <c r="V71" s="3">
        <f t="shared" si="1"/>
        <v>1</v>
      </c>
    </row>
    <row r="72" spans="1:22" x14ac:dyDescent="0.2">
      <c r="A72">
        <v>49</v>
      </c>
      <c r="B72" s="14">
        <v>45921</v>
      </c>
      <c r="C72" s="17" t="s">
        <v>702</v>
      </c>
      <c r="D72" s="17" t="s">
        <v>193</v>
      </c>
      <c r="E72" s="5" t="s">
        <v>90</v>
      </c>
      <c r="F72" s="5" t="s">
        <v>73</v>
      </c>
      <c r="G72" s="5">
        <v>75</v>
      </c>
      <c r="H72" s="5">
        <v>103</v>
      </c>
      <c r="I72">
        <v>1</v>
      </c>
      <c r="J72" t="s">
        <v>716</v>
      </c>
      <c r="K72" t="s">
        <v>704</v>
      </c>
      <c r="M72" s="3">
        <v>27</v>
      </c>
      <c r="N72">
        <v>18</v>
      </c>
      <c r="O72">
        <v>6</v>
      </c>
      <c r="P72">
        <v>2</v>
      </c>
      <c r="Q72">
        <v>3</v>
      </c>
      <c r="R72" s="3">
        <v>1</v>
      </c>
      <c r="S72" s="3">
        <v>4</v>
      </c>
      <c r="T72" s="3">
        <v>1</v>
      </c>
      <c r="U72" t="s">
        <v>122</v>
      </c>
      <c r="V72" s="3">
        <f t="shared" si="1"/>
        <v>1</v>
      </c>
    </row>
    <row r="73" spans="1:22" x14ac:dyDescent="0.2">
      <c r="A73">
        <v>49</v>
      </c>
      <c r="B73" s="14">
        <v>45921</v>
      </c>
      <c r="C73" s="17" t="s">
        <v>702</v>
      </c>
      <c r="D73" s="17" t="s">
        <v>193</v>
      </c>
      <c r="E73" s="5" t="s">
        <v>90</v>
      </c>
      <c r="F73" s="5" t="s">
        <v>73</v>
      </c>
      <c r="G73" s="5">
        <v>75</v>
      </c>
      <c r="H73" s="5">
        <v>103</v>
      </c>
      <c r="I73">
        <v>5</v>
      </c>
      <c r="J73" t="s">
        <v>719</v>
      </c>
      <c r="K73" t="s">
        <v>706</v>
      </c>
      <c r="L73" s="3">
        <v>1</v>
      </c>
      <c r="M73" s="3">
        <v>26</v>
      </c>
      <c r="N73">
        <v>13</v>
      </c>
      <c r="O73">
        <v>5</v>
      </c>
      <c r="P73">
        <v>1</v>
      </c>
      <c r="Q73">
        <v>4</v>
      </c>
      <c r="R73" s="3">
        <v>0</v>
      </c>
      <c r="S73" s="3">
        <v>2</v>
      </c>
      <c r="T73" s="3">
        <v>4</v>
      </c>
      <c r="U73" t="s">
        <v>122</v>
      </c>
      <c r="V73" s="3">
        <f t="shared" si="1"/>
        <v>1</v>
      </c>
    </row>
    <row r="74" spans="1:22" x14ac:dyDescent="0.2">
      <c r="A74">
        <v>49</v>
      </c>
      <c r="B74" s="14">
        <v>45921</v>
      </c>
      <c r="C74" s="17" t="s">
        <v>702</v>
      </c>
      <c r="D74" s="17" t="s">
        <v>193</v>
      </c>
      <c r="E74" s="5" t="s">
        <v>90</v>
      </c>
      <c r="F74" s="5" t="s">
        <v>73</v>
      </c>
      <c r="G74" s="5">
        <v>75</v>
      </c>
      <c r="H74" s="5">
        <v>103</v>
      </c>
      <c r="I74">
        <v>7</v>
      </c>
      <c r="J74" t="s">
        <v>1156</v>
      </c>
      <c r="K74" t="s">
        <v>42</v>
      </c>
      <c r="M74" s="3">
        <v>24</v>
      </c>
      <c r="N74">
        <v>3</v>
      </c>
      <c r="O74">
        <v>1</v>
      </c>
      <c r="P74">
        <v>0</v>
      </c>
      <c r="Q74">
        <v>1</v>
      </c>
      <c r="R74" s="3">
        <v>0</v>
      </c>
      <c r="S74" s="3">
        <v>1</v>
      </c>
      <c r="T74" s="3">
        <v>4</v>
      </c>
      <c r="U74" t="s">
        <v>122</v>
      </c>
      <c r="V74" s="3">
        <f t="shared" si="1"/>
        <v>1</v>
      </c>
    </row>
    <row r="75" spans="1:22" x14ac:dyDescent="0.2">
      <c r="A75">
        <v>49</v>
      </c>
      <c r="B75" s="14">
        <v>45921</v>
      </c>
      <c r="C75" s="17" t="s">
        <v>702</v>
      </c>
      <c r="D75" s="17" t="s">
        <v>193</v>
      </c>
      <c r="E75" s="5" t="s">
        <v>90</v>
      </c>
      <c r="F75" s="5" t="s">
        <v>73</v>
      </c>
      <c r="G75" s="5">
        <v>75</v>
      </c>
      <c r="H75" s="5">
        <v>103</v>
      </c>
      <c r="I75">
        <v>9</v>
      </c>
      <c r="J75" t="s">
        <v>720</v>
      </c>
      <c r="K75" t="s">
        <v>47</v>
      </c>
      <c r="L75" s="3">
        <v>1</v>
      </c>
      <c r="M75" s="3">
        <v>11</v>
      </c>
      <c r="N75">
        <v>3</v>
      </c>
      <c r="O75">
        <v>1</v>
      </c>
      <c r="P75">
        <v>1</v>
      </c>
      <c r="Q75">
        <v>0</v>
      </c>
      <c r="R75" s="3">
        <v>0</v>
      </c>
      <c r="S75" s="3">
        <v>0</v>
      </c>
      <c r="T75" s="3">
        <v>1</v>
      </c>
      <c r="U75" t="s">
        <v>122</v>
      </c>
      <c r="V75" s="3">
        <f t="shared" si="1"/>
        <v>1</v>
      </c>
    </row>
    <row r="76" spans="1:22" x14ac:dyDescent="0.2">
      <c r="A76">
        <v>49</v>
      </c>
      <c r="B76" s="14">
        <v>45921</v>
      </c>
      <c r="C76" s="17" t="s">
        <v>702</v>
      </c>
      <c r="D76" s="17" t="s">
        <v>193</v>
      </c>
      <c r="E76" s="5" t="s">
        <v>90</v>
      </c>
      <c r="F76" s="5" t="s">
        <v>73</v>
      </c>
      <c r="G76" s="5">
        <v>75</v>
      </c>
      <c r="H76" s="5">
        <v>103</v>
      </c>
      <c r="I76">
        <v>12</v>
      </c>
      <c r="J76" t="s">
        <v>519</v>
      </c>
      <c r="K76" t="s">
        <v>707</v>
      </c>
      <c r="L76" s="3">
        <v>1</v>
      </c>
      <c r="M76" s="3">
        <v>21</v>
      </c>
      <c r="N76">
        <v>9</v>
      </c>
      <c r="O76">
        <v>3</v>
      </c>
      <c r="P76">
        <v>0</v>
      </c>
      <c r="Q76">
        <v>3</v>
      </c>
      <c r="R76" s="3">
        <v>0</v>
      </c>
      <c r="S76" s="3">
        <v>3</v>
      </c>
      <c r="T76" s="3">
        <v>3</v>
      </c>
      <c r="U76" t="s">
        <v>122</v>
      </c>
      <c r="V76" s="3">
        <f t="shared" si="1"/>
        <v>1</v>
      </c>
    </row>
    <row r="77" spans="1:22" x14ac:dyDescent="0.2">
      <c r="A77">
        <v>49</v>
      </c>
      <c r="B77" s="14">
        <v>45921</v>
      </c>
      <c r="C77" s="17" t="s">
        <v>702</v>
      </c>
      <c r="D77" s="17" t="s">
        <v>193</v>
      </c>
      <c r="E77" s="5" t="s">
        <v>90</v>
      </c>
      <c r="F77" s="5" t="s">
        <v>73</v>
      </c>
      <c r="G77" s="5">
        <v>75</v>
      </c>
      <c r="H77" s="5">
        <v>103</v>
      </c>
      <c r="I77">
        <v>13</v>
      </c>
      <c r="J77" t="s">
        <v>1157</v>
      </c>
      <c r="K77" t="s">
        <v>1155</v>
      </c>
      <c r="M77" s="3">
        <v>1</v>
      </c>
      <c r="N77">
        <v>0</v>
      </c>
      <c r="O77">
        <v>0</v>
      </c>
      <c r="P77">
        <v>0</v>
      </c>
      <c r="Q77">
        <v>0</v>
      </c>
      <c r="R77" s="3">
        <v>0</v>
      </c>
      <c r="S77" s="3">
        <v>0</v>
      </c>
      <c r="T77" s="3">
        <v>1</v>
      </c>
      <c r="U77" t="s">
        <v>122</v>
      </c>
      <c r="V77" s="3">
        <f t="shared" si="1"/>
        <v>1</v>
      </c>
    </row>
    <row r="78" spans="1:22" x14ac:dyDescent="0.2">
      <c r="A78">
        <v>49</v>
      </c>
      <c r="B78" s="14">
        <v>45921</v>
      </c>
      <c r="C78" s="17" t="s">
        <v>702</v>
      </c>
      <c r="D78" s="17" t="s">
        <v>193</v>
      </c>
      <c r="E78" s="5" t="s">
        <v>90</v>
      </c>
      <c r="F78" s="5" t="s">
        <v>73</v>
      </c>
      <c r="G78" s="5">
        <v>75</v>
      </c>
      <c r="H78" s="5">
        <v>103</v>
      </c>
      <c r="I78">
        <v>29</v>
      </c>
      <c r="J78" t="s">
        <v>715</v>
      </c>
      <c r="K78" t="s">
        <v>4</v>
      </c>
      <c r="M78" s="3">
        <v>20</v>
      </c>
      <c r="N78">
        <v>11</v>
      </c>
      <c r="O78">
        <v>4</v>
      </c>
      <c r="P78">
        <v>2</v>
      </c>
      <c r="Q78">
        <v>2</v>
      </c>
      <c r="R78" s="3">
        <v>0</v>
      </c>
      <c r="S78" s="3">
        <v>1</v>
      </c>
      <c r="T78" s="3">
        <v>3</v>
      </c>
      <c r="U78" t="s">
        <v>122</v>
      </c>
      <c r="V78" s="3">
        <f t="shared" si="1"/>
        <v>1</v>
      </c>
    </row>
    <row r="79" spans="1:22" x14ac:dyDescent="0.2">
      <c r="A79">
        <v>49</v>
      </c>
      <c r="B79" s="14">
        <v>45921</v>
      </c>
      <c r="C79" s="17" t="s">
        <v>702</v>
      </c>
      <c r="D79" s="17" t="s">
        <v>193</v>
      </c>
      <c r="E79" s="5" t="s">
        <v>90</v>
      </c>
      <c r="F79" s="5" t="s">
        <v>73</v>
      </c>
      <c r="G79" s="5">
        <v>75</v>
      </c>
      <c r="H79" s="5">
        <v>103</v>
      </c>
      <c r="I79">
        <v>33</v>
      </c>
      <c r="J79" t="s">
        <v>721</v>
      </c>
      <c r="K79" t="s">
        <v>27</v>
      </c>
      <c r="L79" s="3">
        <v>1</v>
      </c>
      <c r="M79" s="3">
        <v>24</v>
      </c>
      <c r="N79">
        <v>9</v>
      </c>
      <c r="O79">
        <v>4</v>
      </c>
      <c r="P79">
        <v>0</v>
      </c>
      <c r="Q79">
        <v>4</v>
      </c>
      <c r="R79" s="3">
        <v>0</v>
      </c>
      <c r="S79" s="3">
        <v>1</v>
      </c>
      <c r="T79" s="3">
        <v>5</v>
      </c>
      <c r="U79" t="s">
        <v>122</v>
      </c>
      <c r="V79" s="3">
        <f t="shared" si="1"/>
        <v>1</v>
      </c>
    </row>
    <row r="80" spans="1:22" x14ac:dyDescent="0.2">
      <c r="A80">
        <v>49</v>
      </c>
      <c r="B80" s="14">
        <v>45921</v>
      </c>
      <c r="C80" s="17" t="s">
        <v>702</v>
      </c>
      <c r="D80" s="17" t="s">
        <v>193</v>
      </c>
      <c r="E80" s="5" t="s">
        <v>90</v>
      </c>
      <c r="F80" s="5" t="s">
        <v>73</v>
      </c>
      <c r="G80" s="5">
        <v>75</v>
      </c>
      <c r="H80" s="5">
        <v>103</v>
      </c>
      <c r="I80">
        <v>47</v>
      </c>
      <c r="J80" t="s">
        <v>718</v>
      </c>
      <c r="K80" t="s">
        <v>11</v>
      </c>
      <c r="L80" s="3">
        <v>1</v>
      </c>
      <c r="M80" s="3">
        <v>27</v>
      </c>
      <c r="N80">
        <v>5</v>
      </c>
      <c r="O80">
        <v>0</v>
      </c>
      <c r="P80">
        <v>0</v>
      </c>
      <c r="Q80">
        <v>0</v>
      </c>
      <c r="R80" s="3">
        <v>0</v>
      </c>
      <c r="S80" s="3">
        <v>5</v>
      </c>
      <c r="T80" s="3">
        <v>1</v>
      </c>
      <c r="U80" t="s">
        <v>122</v>
      </c>
      <c r="V80" s="3">
        <f t="shared" si="1"/>
        <v>1</v>
      </c>
    </row>
    <row r="81" spans="1:22" x14ac:dyDescent="0.2">
      <c r="A81">
        <v>50</v>
      </c>
      <c r="B81" s="1">
        <v>45921</v>
      </c>
      <c r="C81" s="17" t="s">
        <v>703</v>
      </c>
      <c r="D81" s="17" t="s">
        <v>194</v>
      </c>
      <c r="E81" s="5" t="s">
        <v>91</v>
      </c>
      <c r="F81" s="5" t="s">
        <v>73</v>
      </c>
      <c r="G81" s="5">
        <v>58</v>
      </c>
      <c r="H81" s="5">
        <v>84</v>
      </c>
      <c r="I81">
        <v>4</v>
      </c>
      <c r="J81" t="s">
        <v>1162</v>
      </c>
      <c r="K81" t="s">
        <v>1158</v>
      </c>
      <c r="M81" s="3" t="s">
        <v>71</v>
      </c>
      <c r="N81">
        <v>0</v>
      </c>
      <c r="O81">
        <v>0</v>
      </c>
      <c r="P81">
        <v>0</v>
      </c>
      <c r="Q81">
        <v>0</v>
      </c>
      <c r="R81" s="3">
        <v>0</v>
      </c>
      <c r="S81" s="3">
        <v>0</v>
      </c>
      <c r="T81" s="3">
        <v>0</v>
      </c>
      <c r="U81" t="s">
        <v>122</v>
      </c>
      <c r="V81" s="3">
        <f t="shared" si="1"/>
        <v>1</v>
      </c>
    </row>
    <row r="82" spans="1:22" x14ac:dyDescent="0.2">
      <c r="A82">
        <v>50</v>
      </c>
      <c r="B82" s="1">
        <v>45921</v>
      </c>
      <c r="C82" s="17" t="s">
        <v>703</v>
      </c>
      <c r="D82" s="17" t="s">
        <v>194</v>
      </c>
      <c r="E82" s="5" t="s">
        <v>91</v>
      </c>
      <c r="F82" s="5" t="s">
        <v>73</v>
      </c>
      <c r="G82" s="5">
        <v>58</v>
      </c>
      <c r="H82" s="5">
        <v>84</v>
      </c>
      <c r="I82">
        <v>5</v>
      </c>
      <c r="J82" t="s">
        <v>723</v>
      </c>
      <c r="K82" t="s">
        <v>708</v>
      </c>
      <c r="L82" s="3">
        <v>1</v>
      </c>
      <c r="M82" s="3" t="s">
        <v>71</v>
      </c>
      <c r="N82">
        <v>5</v>
      </c>
      <c r="O82">
        <v>2</v>
      </c>
      <c r="P82">
        <v>1</v>
      </c>
      <c r="Q82">
        <v>1</v>
      </c>
      <c r="R82" s="3">
        <v>0</v>
      </c>
      <c r="S82" s="3">
        <v>0</v>
      </c>
      <c r="T82" s="3">
        <v>4</v>
      </c>
      <c r="U82" t="s">
        <v>122</v>
      </c>
      <c r="V82" s="3">
        <f t="shared" si="1"/>
        <v>1</v>
      </c>
    </row>
    <row r="83" spans="1:22" x14ac:dyDescent="0.2">
      <c r="A83">
        <v>50</v>
      </c>
      <c r="B83" s="1">
        <v>45921</v>
      </c>
      <c r="C83" s="17" t="s">
        <v>703</v>
      </c>
      <c r="D83" s="17" t="s">
        <v>194</v>
      </c>
      <c r="E83" s="5" t="s">
        <v>91</v>
      </c>
      <c r="F83" s="5" t="s">
        <v>73</v>
      </c>
      <c r="G83" s="5">
        <v>58</v>
      </c>
      <c r="H83" s="5">
        <v>84</v>
      </c>
      <c r="I83">
        <v>6</v>
      </c>
      <c r="J83" t="s">
        <v>724</v>
      </c>
      <c r="K83" t="s">
        <v>709</v>
      </c>
      <c r="L83" s="3">
        <v>1</v>
      </c>
      <c r="M83" s="3" t="s">
        <v>71</v>
      </c>
      <c r="N83">
        <v>5</v>
      </c>
      <c r="O83">
        <v>2</v>
      </c>
      <c r="P83">
        <v>0</v>
      </c>
      <c r="Q83">
        <v>2</v>
      </c>
      <c r="R83" s="3">
        <v>0</v>
      </c>
      <c r="S83" s="3">
        <v>1</v>
      </c>
      <c r="T83" s="3">
        <v>5</v>
      </c>
      <c r="U83" t="s">
        <v>122</v>
      </c>
      <c r="V83" s="3">
        <f t="shared" si="1"/>
        <v>1</v>
      </c>
    </row>
    <row r="84" spans="1:22" x14ac:dyDescent="0.2">
      <c r="A84">
        <v>50</v>
      </c>
      <c r="B84" s="1">
        <v>45921</v>
      </c>
      <c r="C84" s="17" t="s">
        <v>703</v>
      </c>
      <c r="D84" s="17" t="s">
        <v>194</v>
      </c>
      <c r="E84" s="5" t="s">
        <v>91</v>
      </c>
      <c r="F84" s="5" t="s">
        <v>73</v>
      </c>
      <c r="G84" s="5">
        <v>58</v>
      </c>
      <c r="H84" s="5">
        <v>84</v>
      </c>
      <c r="I84">
        <v>7</v>
      </c>
      <c r="J84" t="s">
        <v>725</v>
      </c>
      <c r="K84" t="s">
        <v>710</v>
      </c>
      <c r="M84" s="3" t="s">
        <v>71</v>
      </c>
      <c r="N84">
        <v>8</v>
      </c>
      <c r="O84">
        <v>3</v>
      </c>
      <c r="P84">
        <v>0</v>
      </c>
      <c r="Q84">
        <v>3</v>
      </c>
      <c r="R84" s="3">
        <v>0</v>
      </c>
      <c r="S84" s="3">
        <v>2</v>
      </c>
      <c r="T84" s="3">
        <v>0</v>
      </c>
      <c r="U84" t="s">
        <v>122</v>
      </c>
      <c r="V84" s="3">
        <f t="shared" si="1"/>
        <v>1</v>
      </c>
    </row>
    <row r="85" spans="1:22" x14ac:dyDescent="0.2">
      <c r="A85">
        <v>50</v>
      </c>
      <c r="B85" s="1">
        <v>45921</v>
      </c>
      <c r="C85" s="17" t="s">
        <v>703</v>
      </c>
      <c r="D85" s="17" t="s">
        <v>194</v>
      </c>
      <c r="E85" s="5" t="s">
        <v>91</v>
      </c>
      <c r="F85" s="5" t="s">
        <v>73</v>
      </c>
      <c r="G85" s="5">
        <v>58</v>
      </c>
      <c r="H85" s="5">
        <v>84</v>
      </c>
      <c r="I85">
        <v>8</v>
      </c>
      <c r="J85" t="s">
        <v>1163</v>
      </c>
      <c r="K85" t="s">
        <v>1159</v>
      </c>
      <c r="M85" s="3" t="s">
        <v>71</v>
      </c>
      <c r="N85">
        <v>0</v>
      </c>
      <c r="O85">
        <v>0</v>
      </c>
      <c r="P85">
        <v>0</v>
      </c>
      <c r="Q85">
        <v>0</v>
      </c>
      <c r="R85" s="3">
        <v>0</v>
      </c>
      <c r="S85" s="3">
        <v>0</v>
      </c>
      <c r="T85" s="3">
        <v>0</v>
      </c>
      <c r="U85" t="s">
        <v>122</v>
      </c>
      <c r="V85" s="3">
        <f t="shared" si="1"/>
        <v>1</v>
      </c>
    </row>
    <row r="86" spans="1:22" x14ac:dyDescent="0.2">
      <c r="A86">
        <v>50</v>
      </c>
      <c r="B86" s="1">
        <v>45921</v>
      </c>
      <c r="C86" s="17" t="s">
        <v>703</v>
      </c>
      <c r="D86" s="17" t="s">
        <v>194</v>
      </c>
      <c r="E86" s="5" t="s">
        <v>91</v>
      </c>
      <c r="F86" s="5" t="s">
        <v>73</v>
      </c>
      <c r="G86" s="5">
        <v>58</v>
      </c>
      <c r="H86" s="5">
        <v>84</v>
      </c>
      <c r="I86">
        <v>10</v>
      </c>
      <c r="J86" t="s">
        <v>1255</v>
      </c>
      <c r="K86" t="s">
        <v>711</v>
      </c>
      <c r="L86" s="3">
        <v>1</v>
      </c>
      <c r="M86" s="3" t="s">
        <v>71</v>
      </c>
      <c r="N86">
        <v>13</v>
      </c>
      <c r="O86">
        <v>4</v>
      </c>
      <c r="P86">
        <v>0</v>
      </c>
      <c r="Q86">
        <v>4</v>
      </c>
      <c r="R86" s="3">
        <v>0</v>
      </c>
      <c r="S86" s="3">
        <v>5</v>
      </c>
      <c r="T86" s="3">
        <v>3</v>
      </c>
      <c r="U86" t="s">
        <v>122</v>
      </c>
      <c r="V86" s="3">
        <f t="shared" si="1"/>
        <v>1</v>
      </c>
    </row>
    <row r="87" spans="1:22" x14ac:dyDescent="0.2">
      <c r="A87">
        <v>50</v>
      </c>
      <c r="B87" s="1">
        <v>45921</v>
      </c>
      <c r="C87" s="17" t="s">
        <v>703</v>
      </c>
      <c r="D87" s="17" t="s">
        <v>194</v>
      </c>
      <c r="E87" s="5" t="s">
        <v>91</v>
      </c>
      <c r="F87" s="5" t="s">
        <v>73</v>
      </c>
      <c r="G87" s="5">
        <v>58</v>
      </c>
      <c r="H87" s="5">
        <v>84</v>
      </c>
      <c r="I87">
        <v>11</v>
      </c>
      <c r="J87" t="s">
        <v>1164</v>
      </c>
      <c r="K87" t="s">
        <v>11</v>
      </c>
      <c r="M87" s="3" t="s">
        <v>71</v>
      </c>
      <c r="N87">
        <v>3</v>
      </c>
      <c r="O87">
        <v>1</v>
      </c>
      <c r="P87">
        <v>0</v>
      </c>
      <c r="Q87">
        <v>1</v>
      </c>
      <c r="R87" s="3">
        <v>0</v>
      </c>
      <c r="S87" s="3">
        <v>1</v>
      </c>
      <c r="T87" s="3">
        <v>0</v>
      </c>
      <c r="U87" t="s">
        <v>122</v>
      </c>
      <c r="V87" s="3">
        <f t="shared" si="1"/>
        <v>1</v>
      </c>
    </row>
    <row r="88" spans="1:22" x14ac:dyDescent="0.2">
      <c r="A88">
        <v>50</v>
      </c>
      <c r="B88" s="1">
        <v>45921</v>
      </c>
      <c r="C88" s="17" t="s">
        <v>703</v>
      </c>
      <c r="D88" s="17" t="s">
        <v>194</v>
      </c>
      <c r="E88" s="5" t="s">
        <v>91</v>
      </c>
      <c r="F88" s="5" t="s">
        <v>73</v>
      </c>
      <c r="G88" s="5">
        <v>58</v>
      </c>
      <c r="H88" s="5">
        <v>84</v>
      </c>
      <c r="I88">
        <v>12</v>
      </c>
      <c r="J88" t="s">
        <v>201</v>
      </c>
      <c r="K88" t="s">
        <v>121</v>
      </c>
      <c r="M88" s="3" t="s">
        <v>71</v>
      </c>
      <c r="N88">
        <v>0</v>
      </c>
      <c r="O88">
        <v>0</v>
      </c>
      <c r="P88">
        <v>0</v>
      </c>
      <c r="Q88">
        <v>0</v>
      </c>
      <c r="R88" s="3">
        <v>0</v>
      </c>
      <c r="S88" s="3">
        <v>0</v>
      </c>
      <c r="T88" s="3">
        <v>5</v>
      </c>
      <c r="U88" t="s">
        <v>122</v>
      </c>
      <c r="V88" s="3">
        <f t="shared" si="1"/>
        <v>1</v>
      </c>
    </row>
    <row r="89" spans="1:22" x14ac:dyDescent="0.2">
      <c r="A89">
        <v>50</v>
      </c>
      <c r="B89" s="1">
        <v>45921</v>
      </c>
      <c r="C89" s="17" t="s">
        <v>703</v>
      </c>
      <c r="D89" s="17" t="s">
        <v>194</v>
      </c>
      <c r="E89" s="5" t="s">
        <v>91</v>
      </c>
      <c r="F89" s="5" t="s">
        <v>73</v>
      </c>
      <c r="G89" s="5">
        <v>58</v>
      </c>
      <c r="H89" s="5">
        <v>84</v>
      </c>
      <c r="I89">
        <v>13</v>
      </c>
      <c r="J89" t="s">
        <v>63</v>
      </c>
      <c r="K89" t="s">
        <v>713</v>
      </c>
      <c r="L89" s="3">
        <v>1</v>
      </c>
      <c r="M89" s="3" t="s">
        <v>71</v>
      </c>
      <c r="N89">
        <v>0</v>
      </c>
      <c r="O89">
        <v>0</v>
      </c>
      <c r="P89">
        <v>0</v>
      </c>
      <c r="Q89">
        <v>0</v>
      </c>
      <c r="R89" s="3">
        <v>0</v>
      </c>
      <c r="S89" s="3">
        <v>0</v>
      </c>
      <c r="T89" s="3">
        <v>4</v>
      </c>
      <c r="U89" t="s">
        <v>122</v>
      </c>
      <c r="V89" s="3">
        <f t="shared" si="1"/>
        <v>1</v>
      </c>
    </row>
    <row r="90" spans="1:22" x14ac:dyDescent="0.2">
      <c r="A90">
        <v>50</v>
      </c>
      <c r="B90" s="1">
        <v>45921</v>
      </c>
      <c r="C90" s="17" t="s">
        <v>703</v>
      </c>
      <c r="D90" s="17" t="s">
        <v>194</v>
      </c>
      <c r="E90" s="5" t="s">
        <v>91</v>
      </c>
      <c r="F90" s="5" t="s">
        <v>73</v>
      </c>
      <c r="G90" s="5">
        <v>58</v>
      </c>
      <c r="H90" s="5">
        <v>84</v>
      </c>
      <c r="I90">
        <v>14</v>
      </c>
      <c r="J90" t="s">
        <v>728</v>
      </c>
      <c r="K90" t="s">
        <v>714</v>
      </c>
      <c r="L90" s="3">
        <v>1</v>
      </c>
      <c r="M90" s="3" t="s">
        <v>71</v>
      </c>
      <c r="N90">
        <v>24</v>
      </c>
      <c r="O90">
        <v>10</v>
      </c>
      <c r="P90">
        <v>0</v>
      </c>
      <c r="Q90">
        <v>10</v>
      </c>
      <c r="R90" s="3">
        <v>0</v>
      </c>
      <c r="S90" s="3">
        <v>4</v>
      </c>
      <c r="T90" s="3">
        <v>0</v>
      </c>
      <c r="U90" t="s">
        <v>122</v>
      </c>
      <c r="V90" s="3">
        <f t="shared" si="1"/>
        <v>1</v>
      </c>
    </row>
    <row r="91" spans="1:22" x14ac:dyDescent="0.2">
      <c r="A91">
        <v>50</v>
      </c>
      <c r="B91" s="1">
        <v>45921</v>
      </c>
      <c r="C91" s="17" t="s">
        <v>194</v>
      </c>
      <c r="D91" s="17" t="s">
        <v>703</v>
      </c>
      <c r="E91" s="5" t="s">
        <v>90</v>
      </c>
      <c r="F91" s="5" t="s">
        <v>72</v>
      </c>
      <c r="G91" s="5">
        <v>84</v>
      </c>
      <c r="H91" s="5">
        <v>58</v>
      </c>
      <c r="I91">
        <v>4</v>
      </c>
      <c r="J91" t="s">
        <v>1165</v>
      </c>
      <c r="K91" t="s">
        <v>1160</v>
      </c>
      <c r="M91" s="3">
        <v>0</v>
      </c>
      <c r="N91">
        <v>0</v>
      </c>
      <c r="O91">
        <v>0</v>
      </c>
      <c r="P91">
        <v>0</v>
      </c>
      <c r="Q91">
        <v>0</v>
      </c>
      <c r="R91" s="3">
        <v>0</v>
      </c>
      <c r="S91" s="3">
        <v>0</v>
      </c>
      <c r="T91" s="3">
        <v>0</v>
      </c>
      <c r="U91" t="s">
        <v>122</v>
      </c>
      <c r="V91" s="3">
        <f t="shared" si="1"/>
        <v>0</v>
      </c>
    </row>
    <row r="92" spans="1:22" x14ac:dyDescent="0.2">
      <c r="A92">
        <v>50</v>
      </c>
      <c r="B92" s="1">
        <v>45921</v>
      </c>
      <c r="C92" s="17" t="s">
        <v>194</v>
      </c>
      <c r="D92" s="17" t="s">
        <v>703</v>
      </c>
      <c r="E92" s="5" t="s">
        <v>90</v>
      </c>
      <c r="F92" s="5" t="s">
        <v>72</v>
      </c>
      <c r="G92" s="5">
        <v>84</v>
      </c>
      <c r="H92" s="5">
        <v>58</v>
      </c>
      <c r="I92">
        <v>5</v>
      </c>
      <c r="J92" t="s">
        <v>769</v>
      </c>
      <c r="K92" t="s">
        <v>759</v>
      </c>
      <c r="M92" s="3" t="s">
        <v>71</v>
      </c>
      <c r="N92">
        <v>8</v>
      </c>
      <c r="O92">
        <v>3</v>
      </c>
      <c r="P92">
        <v>0</v>
      </c>
      <c r="Q92">
        <v>3</v>
      </c>
      <c r="R92" s="3">
        <v>0</v>
      </c>
      <c r="S92" s="3">
        <v>2</v>
      </c>
      <c r="T92" s="3">
        <v>2</v>
      </c>
      <c r="U92" t="s">
        <v>122</v>
      </c>
      <c r="V92" s="3">
        <f t="shared" si="1"/>
        <v>1</v>
      </c>
    </row>
    <row r="93" spans="1:22" x14ac:dyDescent="0.2">
      <c r="A93">
        <v>50</v>
      </c>
      <c r="B93" s="1">
        <v>45921</v>
      </c>
      <c r="C93" s="17" t="s">
        <v>194</v>
      </c>
      <c r="D93" s="17" t="s">
        <v>703</v>
      </c>
      <c r="E93" s="5" t="s">
        <v>90</v>
      </c>
      <c r="F93" s="5" t="s">
        <v>72</v>
      </c>
      <c r="G93" s="5">
        <v>84</v>
      </c>
      <c r="H93" s="5">
        <v>58</v>
      </c>
      <c r="I93">
        <v>6</v>
      </c>
      <c r="J93" t="s">
        <v>770</v>
      </c>
      <c r="K93" t="s">
        <v>11</v>
      </c>
      <c r="M93" s="3" t="s">
        <v>71</v>
      </c>
      <c r="N93">
        <v>12</v>
      </c>
      <c r="O93">
        <v>4</v>
      </c>
      <c r="P93">
        <v>1</v>
      </c>
      <c r="Q93">
        <v>3</v>
      </c>
      <c r="R93" s="3">
        <v>0</v>
      </c>
      <c r="S93" s="3">
        <v>3</v>
      </c>
      <c r="T93" s="3">
        <v>3</v>
      </c>
      <c r="U93" t="s">
        <v>122</v>
      </c>
      <c r="V93" s="3">
        <f t="shared" si="1"/>
        <v>1</v>
      </c>
    </row>
    <row r="94" spans="1:22" x14ac:dyDescent="0.2">
      <c r="A94">
        <v>50</v>
      </c>
      <c r="B94" s="1">
        <v>45921</v>
      </c>
      <c r="C94" s="17" t="s">
        <v>194</v>
      </c>
      <c r="D94" s="17" t="s">
        <v>703</v>
      </c>
      <c r="E94" s="5" t="s">
        <v>90</v>
      </c>
      <c r="F94" s="5" t="s">
        <v>72</v>
      </c>
      <c r="G94" s="5">
        <v>84</v>
      </c>
      <c r="H94" s="5">
        <v>58</v>
      </c>
      <c r="I94">
        <v>7</v>
      </c>
      <c r="J94" t="s">
        <v>771</v>
      </c>
      <c r="K94" t="s">
        <v>40</v>
      </c>
      <c r="M94" s="3" t="s">
        <v>71</v>
      </c>
      <c r="N94">
        <v>3</v>
      </c>
      <c r="O94">
        <v>1</v>
      </c>
      <c r="P94">
        <v>1</v>
      </c>
      <c r="Q94">
        <v>0</v>
      </c>
      <c r="R94" s="3">
        <v>0</v>
      </c>
      <c r="S94" s="3">
        <v>0</v>
      </c>
      <c r="T94" s="3">
        <v>3</v>
      </c>
      <c r="U94" t="s">
        <v>122</v>
      </c>
      <c r="V94" s="3">
        <f t="shared" si="1"/>
        <v>1</v>
      </c>
    </row>
    <row r="95" spans="1:22" x14ac:dyDescent="0.2">
      <c r="A95">
        <v>50</v>
      </c>
      <c r="B95" s="1">
        <v>45921</v>
      </c>
      <c r="C95" s="17" t="s">
        <v>194</v>
      </c>
      <c r="D95" s="17" t="s">
        <v>703</v>
      </c>
      <c r="E95" s="5" t="s">
        <v>90</v>
      </c>
      <c r="F95" s="5" t="s">
        <v>72</v>
      </c>
      <c r="G95" s="5">
        <v>84</v>
      </c>
      <c r="H95" s="5">
        <v>58</v>
      </c>
      <c r="I95">
        <v>8</v>
      </c>
      <c r="J95" t="s">
        <v>772</v>
      </c>
      <c r="K95" t="s">
        <v>151</v>
      </c>
      <c r="L95" s="3">
        <v>1</v>
      </c>
      <c r="M95" s="3" t="s">
        <v>71</v>
      </c>
      <c r="N95">
        <v>15</v>
      </c>
      <c r="O95">
        <v>5</v>
      </c>
      <c r="P95">
        <v>1</v>
      </c>
      <c r="Q95">
        <v>4</v>
      </c>
      <c r="R95" s="3">
        <v>0</v>
      </c>
      <c r="S95" s="3">
        <v>4</v>
      </c>
      <c r="T95" s="3">
        <v>4</v>
      </c>
      <c r="U95" t="s">
        <v>122</v>
      </c>
      <c r="V95" s="3">
        <f t="shared" si="1"/>
        <v>1</v>
      </c>
    </row>
    <row r="96" spans="1:22" x14ac:dyDescent="0.2">
      <c r="A96">
        <v>50</v>
      </c>
      <c r="B96" s="1">
        <v>45921</v>
      </c>
      <c r="C96" s="17" t="s">
        <v>194</v>
      </c>
      <c r="D96" s="17" t="s">
        <v>703</v>
      </c>
      <c r="E96" s="5" t="s">
        <v>90</v>
      </c>
      <c r="F96" s="5" t="s">
        <v>72</v>
      </c>
      <c r="G96" s="5">
        <v>84</v>
      </c>
      <c r="H96" s="5">
        <v>58</v>
      </c>
      <c r="I96">
        <v>9</v>
      </c>
      <c r="J96" t="s">
        <v>773</v>
      </c>
      <c r="K96" t="s">
        <v>760</v>
      </c>
      <c r="L96" s="3">
        <v>1</v>
      </c>
      <c r="M96" s="3" t="s">
        <v>71</v>
      </c>
      <c r="N96">
        <v>5</v>
      </c>
      <c r="O96">
        <v>1</v>
      </c>
      <c r="P96">
        <v>1</v>
      </c>
      <c r="Q96">
        <v>0</v>
      </c>
      <c r="R96" s="3">
        <v>0</v>
      </c>
      <c r="S96" s="3">
        <v>2</v>
      </c>
      <c r="T96" s="3">
        <v>0</v>
      </c>
      <c r="U96" t="s">
        <v>122</v>
      </c>
      <c r="V96" s="3">
        <f t="shared" si="1"/>
        <v>1</v>
      </c>
    </row>
    <row r="97" spans="1:22" x14ac:dyDescent="0.2">
      <c r="A97">
        <v>50</v>
      </c>
      <c r="B97" s="1">
        <v>45921</v>
      </c>
      <c r="C97" s="17" t="s">
        <v>194</v>
      </c>
      <c r="D97" s="17" t="s">
        <v>703</v>
      </c>
      <c r="E97" s="5" t="s">
        <v>90</v>
      </c>
      <c r="F97" s="5" t="s">
        <v>72</v>
      </c>
      <c r="G97" s="5">
        <v>84</v>
      </c>
      <c r="H97" s="5">
        <v>58</v>
      </c>
      <c r="I97">
        <v>10</v>
      </c>
      <c r="J97" t="s">
        <v>607</v>
      </c>
      <c r="K97" t="s">
        <v>1249</v>
      </c>
      <c r="M97" s="3">
        <v>0</v>
      </c>
      <c r="N97">
        <v>0</v>
      </c>
      <c r="O97">
        <v>0</v>
      </c>
      <c r="P97">
        <v>0</v>
      </c>
      <c r="Q97">
        <v>0</v>
      </c>
      <c r="R97" s="3">
        <v>0</v>
      </c>
      <c r="S97" s="3">
        <v>0</v>
      </c>
      <c r="T97" s="3">
        <v>0</v>
      </c>
      <c r="U97" t="s">
        <v>122</v>
      </c>
      <c r="V97" s="3">
        <f t="shared" si="1"/>
        <v>0</v>
      </c>
    </row>
    <row r="98" spans="1:22" x14ac:dyDescent="0.2">
      <c r="A98">
        <v>50</v>
      </c>
      <c r="B98" s="1">
        <v>45921</v>
      </c>
      <c r="C98" s="17" t="s">
        <v>194</v>
      </c>
      <c r="D98" s="17" t="s">
        <v>703</v>
      </c>
      <c r="E98" s="5" t="s">
        <v>90</v>
      </c>
      <c r="F98" s="5" t="s">
        <v>72</v>
      </c>
      <c r="G98" s="5">
        <v>84</v>
      </c>
      <c r="H98" s="5">
        <v>58</v>
      </c>
      <c r="I98">
        <v>11</v>
      </c>
      <c r="J98" t="s">
        <v>774</v>
      </c>
      <c r="K98" t="s">
        <v>761</v>
      </c>
      <c r="L98" s="3">
        <v>1</v>
      </c>
      <c r="M98" s="3" t="s">
        <v>71</v>
      </c>
      <c r="N98">
        <v>25</v>
      </c>
      <c r="O98">
        <v>9</v>
      </c>
      <c r="P98">
        <v>2</v>
      </c>
      <c r="Q98">
        <v>7</v>
      </c>
      <c r="R98" s="3">
        <v>0</v>
      </c>
      <c r="S98" s="3">
        <v>5</v>
      </c>
      <c r="T98" s="3">
        <v>3</v>
      </c>
      <c r="U98" t="s">
        <v>122</v>
      </c>
      <c r="V98" s="3">
        <f t="shared" si="1"/>
        <v>1</v>
      </c>
    </row>
    <row r="99" spans="1:22" x14ac:dyDescent="0.2">
      <c r="A99">
        <v>50</v>
      </c>
      <c r="B99" s="1">
        <v>45921</v>
      </c>
      <c r="C99" s="17" t="s">
        <v>194</v>
      </c>
      <c r="D99" s="17" t="s">
        <v>703</v>
      </c>
      <c r="E99" s="5" t="s">
        <v>90</v>
      </c>
      <c r="F99" s="5" t="s">
        <v>72</v>
      </c>
      <c r="G99" s="5">
        <v>84</v>
      </c>
      <c r="H99" s="5">
        <v>58</v>
      </c>
      <c r="I99">
        <v>12</v>
      </c>
      <c r="J99" t="s">
        <v>775</v>
      </c>
      <c r="K99" t="s">
        <v>762</v>
      </c>
      <c r="L99" s="3">
        <v>1</v>
      </c>
      <c r="M99" s="3" t="s">
        <v>71</v>
      </c>
      <c r="N99">
        <v>13</v>
      </c>
      <c r="O99">
        <v>6</v>
      </c>
      <c r="P99">
        <v>0</v>
      </c>
      <c r="Q99">
        <v>6</v>
      </c>
      <c r="R99" s="3">
        <v>0</v>
      </c>
      <c r="S99" s="3">
        <v>1</v>
      </c>
      <c r="T99" s="3">
        <v>3</v>
      </c>
      <c r="U99" t="s">
        <v>122</v>
      </c>
      <c r="V99" s="3">
        <f t="shared" si="1"/>
        <v>1</v>
      </c>
    </row>
    <row r="100" spans="1:22" x14ac:dyDescent="0.2">
      <c r="A100">
        <v>50</v>
      </c>
      <c r="B100" s="1">
        <v>45921</v>
      </c>
      <c r="C100" s="17" t="s">
        <v>194</v>
      </c>
      <c r="D100" s="17" t="s">
        <v>703</v>
      </c>
      <c r="E100" s="5" t="s">
        <v>90</v>
      </c>
      <c r="F100" s="5" t="s">
        <v>72</v>
      </c>
      <c r="G100" s="5">
        <v>84</v>
      </c>
      <c r="H100" s="5">
        <v>58</v>
      </c>
      <c r="I100">
        <v>13</v>
      </c>
      <c r="J100" t="s">
        <v>223</v>
      </c>
      <c r="K100" t="s">
        <v>15</v>
      </c>
      <c r="L100" s="3">
        <v>1</v>
      </c>
      <c r="M100" s="3" t="s">
        <v>71</v>
      </c>
      <c r="N100">
        <v>3</v>
      </c>
      <c r="O100">
        <v>1</v>
      </c>
      <c r="P100">
        <v>1</v>
      </c>
      <c r="Q100">
        <v>0</v>
      </c>
      <c r="R100" s="3">
        <v>0</v>
      </c>
      <c r="S100" s="3">
        <v>0</v>
      </c>
      <c r="T100" s="3">
        <v>1</v>
      </c>
      <c r="U100" t="s">
        <v>122</v>
      </c>
      <c r="V100" s="3">
        <f t="shared" si="1"/>
        <v>1</v>
      </c>
    </row>
    <row r="101" spans="1:22" x14ac:dyDescent="0.2">
      <c r="A101">
        <v>50</v>
      </c>
      <c r="B101" s="1">
        <v>45921</v>
      </c>
      <c r="C101" s="17" t="s">
        <v>194</v>
      </c>
      <c r="D101" s="17" t="s">
        <v>703</v>
      </c>
      <c r="E101" s="5" t="s">
        <v>90</v>
      </c>
      <c r="F101" s="5" t="s">
        <v>72</v>
      </c>
      <c r="G101" s="5">
        <v>84</v>
      </c>
      <c r="H101" s="5">
        <v>58</v>
      </c>
      <c r="I101">
        <v>14</v>
      </c>
      <c r="J101" t="s">
        <v>1166</v>
      </c>
      <c r="K101" t="s">
        <v>1161</v>
      </c>
      <c r="M101" s="3">
        <v>0</v>
      </c>
      <c r="N101">
        <v>0</v>
      </c>
      <c r="O101">
        <v>0</v>
      </c>
      <c r="P101">
        <v>0</v>
      </c>
      <c r="Q101">
        <v>0</v>
      </c>
      <c r="R101" s="3">
        <v>0</v>
      </c>
      <c r="S101" s="3">
        <v>0</v>
      </c>
      <c r="T101" s="3">
        <v>0</v>
      </c>
      <c r="U101" t="s">
        <v>122</v>
      </c>
      <c r="V101" s="3">
        <f t="shared" si="1"/>
        <v>0</v>
      </c>
    </row>
    <row r="102" spans="1:22" x14ac:dyDescent="0.2">
      <c r="A102">
        <v>50</v>
      </c>
      <c r="B102" s="1">
        <v>45921</v>
      </c>
      <c r="C102" s="17" t="s">
        <v>194</v>
      </c>
      <c r="D102" s="17" t="s">
        <v>703</v>
      </c>
      <c r="E102" s="5" t="s">
        <v>90</v>
      </c>
      <c r="F102" s="5" t="s">
        <v>72</v>
      </c>
      <c r="G102" s="5">
        <v>84</v>
      </c>
      <c r="H102" s="5">
        <v>58</v>
      </c>
      <c r="I102">
        <v>15</v>
      </c>
      <c r="J102" t="s">
        <v>776</v>
      </c>
      <c r="K102" t="s">
        <v>6</v>
      </c>
      <c r="M102" s="3" t="s">
        <v>71</v>
      </c>
      <c r="N102">
        <v>0</v>
      </c>
      <c r="O102">
        <v>0</v>
      </c>
      <c r="P102">
        <v>0</v>
      </c>
      <c r="Q102">
        <v>0</v>
      </c>
      <c r="R102" s="3">
        <v>0</v>
      </c>
      <c r="S102" s="3">
        <v>0</v>
      </c>
      <c r="T102" s="3">
        <v>4</v>
      </c>
      <c r="U102" t="s">
        <v>122</v>
      </c>
      <c r="V102" s="3">
        <f t="shared" si="1"/>
        <v>1</v>
      </c>
    </row>
    <row r="103" spans="1:22" x14ac:dyDescent="0.2">
      <c r="A103">
        <v>51</v>
      </c>
      <c r="B103" s="1">
        <v>45921</v>
      </c>
      <c r="C103" s="17" t="s">
        <v>183</v>
      </c>
      <c r="D103" s="17" t="s">
        <v>729</v>
      </c>
      <c r="E103" s="5" t="s">
        <v>91</v>
      </c>
      <c r="F103" s="5" t="s">
        <v>72</v>
      </c>
      <c r="G103" s="5">
        <v>115</v>
      </c>
      <c r="H103" s="5">
        <v>50</v>
      </c>
      <c r="I103">
        <v>4</v>
      </c>
      <c r="J103" t="s">
        <v>404</v>
      </c>
      <c r="K103" t="s">
        <v>763</v>
      </c>
      <c r="L103" s="3">
        <v>1</v>
      </c>
      <c r="M103" s="3">
        <v>27</v>
      </c>
      <c r="N103">
        <v>13</v>
      </c>
      <c r="O103">
        <v>6</v>
      </c>
      <c r="P103">
        <v>0</v>
      </c>
      <c r="Q103">
        <v>6</v>
      </c>
      <c r="R103" s="3">
        <v>0</v>
      </c>
      <c r="S103" s="3">
        <v>1</v>
      </c>
      <c r="T103" s="3">
        <v>0</v>
      </c>
      <c r="U103" t="s">
        <v>122</v>
      </c>
      <c r="V103" s="3">
        <f t="shared" si="1"/>
        <v>1</v>
      </c>
    </row>
    <row r="104" spans="1:22" x14ac:dyDescent="0.2">
      <c r="A104">
        <v>51</v>
      </c>
      <c r="B104" s="1">
        <v>45921</v>
      </c>
      <c r="C104" s="17" t="s">
        <v>183</v>
      </c>
      <c r="D104" s="17" t="s">
        <v>729</v>
      </c>
      <c r="E104" s="5" t="s">
        <v>91</v>
      </c>
      <c r="F104" s="5" t="s">
        <v>72</v>
      </c>
      <c r="G104" s="5">
        <v>115</v>
      </c>
      <c r="H104" s="5">
        <v>50</v>
      </c>
      <c r="I104">
        <v>5</v>
      </c>
      <c r="J104" t="s">
        <v>777</v>
      </c>
      <c r="K104" t="s">
        <v>764</v>
      </c>
      <c r="L104" s="3">
        <v>1</v>
      </c>
      <c r="M104" s="3">
        <v>23</v>
      </c>
      <c r="N104">
        <v>7</v>
      </c>
      <c r="O104">
        <v>3</v>
      </c>
      <c r="P104">
        <v>0</v>
      </c>
      <c r="Q104">
        <v>3</v>
      </c>
      <c r="R104" s="3">
        <v>0</v>
      </c>
      <c r="S104" s="3">
        <v>1</v>
      </c>
      <c r="T104" s="3">
        <v>2</v>
      </c>
      <c r="U104" t="s">
        <v>122</v>
      </c>
      <c r="V104" s="3">
        <f t="shared" si="1"/>
        <v>1</v>
      </c>
    </row>
    <row r="105" spans="1:22" x14ac:dyDescent="0.2">
      <c r="A105">
        <v>51</v>
      </c>
      <c r="B105" s="1">
        <v>45921</v>
      </c>
      <c r="C105" s="17" t="s">
        <v>183</v>
      </c>
      <c r="D105" s="17" t="s">
        <v>729</v>
      </c>
      <c r="E105" s="5" t="s">
        <v>91</v>
      </c>
      <c r="F105" s="5" t="s">
        <v>72</v>
      </c>
      <c r="G105" s="5">
        <v>115</v>
      </c>
      <c r="H105" s="5">
        <v>50</v>
      </c>
      <c r="I105">
        <v>6</v>
      </c>
      <c r="J105" t="s">
        <v>778</v>
      </c>
      <c r="K105" t="s">
        <v>14</v>
      </c>
      <c r="M105" s="3">
        <v>12</v>
      </c>
      <c r="N105">
        <v>8</v>
      </c>
      <c r="O105">
        <v>3</v>
      </c>
      <c r="P105">
        <v>0</v>
      </c>
      <c r="Q105">
        <v>3</v>
      </c>
      <c r="R105" s="3">
        <v>0</v>
      </c>
      <c r="S105" s="3">
        <v>2</v>
      </c>
      <c r="T105" s="3">
        <v>0</v>
      </c>
      <c r="U105" t="s">
        <v>122</v>
      </c>
      <c r="V105" s="3">
        <f t="shared" si="1"/>
        <v>1</v>
      </c>
    </row>
    <row r="106" spans="1:22" x14ac:dyDescent="0.2">
      <c r="A106">
        <v>51</v>
      </c>
      <c r="B106" s="1">
        <v>45921</v>
      </c>
      <c r="C106" s="17" t="s">
        <v>183</v>
      </c>
      <c r="D106" s="17" t="s">
        <v>729</v>
      </c>
      <c r="E106" s="5" t="s">
        <v>91</v>
      </c>
      <c r="F106" s="5" t="s">
        <v>72</v>
      </c>
      <c r="G106" s="5">
        <v>115</v>
      </c>
      <c r="H106" s="5">
        <v>50</v>
      </c>
      <c r="I106">
        <v>7</v>
      </c>
      <c r="J106" t="s">
        <v>174</v>
      </c>
      <c r="K106" t="s">
        <v>146</v>
      </c>
      <c r="M106" s="3">
        <v>22</v>
      </c>
      <c r="N106">
        <v>11</v>
      </c>
      <c r="O106">
        <v>4</v>
      </c>
      <c r="P106">
        <v>3</v>
      </c>
      <c r="Q106">
        <v>1</v>
      </c>
      <c r="R106" s="3">
        <v>0</v>
      </c>
      <c r="S106" s="3">
        <v>0</v>
      </c>
      <c r="T106" s="3">
        <v>0</v>
      </c>
      <c r="U106" t="s">
        <v>122</v>
      </c>
      <c r="V106" s="3">
        <f t="shared" si="1"/>
        <v>1</v>
      </c>
    </row>
    <row r="107" spans="1:22" x14ac:dyDescent="0.2">
      <c r="A107">
        <v>51</v>
      </c>
      <c r="B107" s="1">
        <v>45921</v>
      </c>
      <c r="C107" s="17" t="s">
        <v>183</v>
      </c>
      <c r="D107" s="17" t="s">
        <v>729</v>
      </c>
      <c r="E107" s="5" t="s">
        <v>91</v>
      </c>
      <c r="F107" s="5" t="s">
        <v>72</v>
      </c>
      <c r="G107" s="5">
        <v>115</v>
      </c>
      <c r="H107" s="5">
        <v>50</v>
      </c>
      <c r="I107">
        <v>8</v>
      </c>
      <c r="J107" t="s">
        <v>1168</v>
      </c>
      <c r="K107" t="s">
        <v>16</v>
      </c>
      <c r="M107" s="3">
        <v>7</v>
      </c>
      <c r="N107">
        <v>1</v>
      </c>
      <c r="O107">
        <v>0</v>
      </c>
      <c r="P107">
        <v>0</v>
      </c>
      <c r="Q107">
        <v>0</v>
      </c>
      <c r="R107" s="3">
        <v>0</v>
      </c>
      <c r="S107" s="3">
        <v>1</v>
      </c>
      <c r="T107" s="3">
        <v>0</v>
      </c>
      <c r="U107" t="s">
        <v>122</v>
      </c>
      <c r="V107" s="3">
        <f t="shared" si="1"/>
        <v>1</v>
      </c>
    </row>
    <row r="108" spans="1:22" x14ac:dyDescent="0.2">
      <c r="A108">
        <v>51</v>
      </c>
      <c r="B108" s="1">
        <v>45921</v>
      </c>
      <c r="C108" s="17" t="s">
        <v>183</v>
      </c>
      <c r="D108" s="17" t="s">
        <v>729</v>
      </c>
      <c r="E108" s="5" t="s">
        <v>91</v>
      </c>
      <c r="F108" s="5" t="s">
        <v>72</v>
      </c>
      <c r="G108" s="5">
        <v>115</v>
      </c>
      <c r="H108" s="5">
        <v>50</v>
      </c>
      <c r="I108">
        <v>9</v>
      </c>
      <c r="J108" t="s">
        <v>779</v>
      </c>
      <c r="K108" t="s">
        <v>765</v>
      </c>
      <c r="M108" s="3">
        <v>24</v>
      </c>
      <c r="N108">
        <v>10</v>
      </c>
      <c r="O108">
        <v>4</v>
      </c>
      <c r="P108">
        <v>1</v>
      </c>
      <c r="Q108">
        <v>3</v>
      </c>
      <c r="R108" s="3">
        <v>0</v>
      </c>
      <c r="S108" s="3">
        <v>1</v>
      </c>
      <c r="T108" s="3">
        <v>2</v>
      </c>
      <c r="U108" t="s">
        <v>122</v>
      </c>
      <c r="V108" s="3">
        <f t="shared" si="1"/>
        <v>1</v>
      </c>
    </row>
    <row r="109" spans="1:22" x14ac:dyDescent="0.2">
      <c r="A109">
        <v>51</v>
      </c>
      <c r="B109" s="1">
        <v>45921</v>
      </c>
      <c r="C109" s="17" t="s">
        <v>183</v>
      </c>
      <c r="D109" s="17" t="s">
        <v>729</v>
      </c>
      <c r="E109" s="5" t="s">
        <v>91</v>
      </c>
      <c r="F109" s="5" t="s">
        <v>72</v>
      </c>
      <c r="G109" s="5">
        <v>115</v>
      </c>
      <c r="H109" s="5">
        <v>50</v>
      </c>
      <c r="I109" t="s">
        <v>104</v>
      </c>
      <c r="J109" t="s">
        <v>780</v>
      </c>
      <c r="K109" t="s">
        <v>766</v>
      </c>
      <c r="L109" s="3">
        <v>1</v>
      </c>
      <c r="M109" s="3">
        <v>24</v>
      </c>
      <c r="N109">
        <v>16</v>
      </c>
      <c r="O109">
        <v>7</v>
      </c>
      <c r="P109">
        <v>0</v>
      </c>
      <c r="Q109">
        <v>7</v>
      </c>
      <c r="R109" s="3">
        <v>0</v>
      </c>
      <c r="S109" s="3">
        <v>2</v>
      </c>
      <c r="T109" s="3">
        <v>3</v>
      </c>
      <c r="U109" t="s">
        <v>122</v>
      </c>
      <c r="V109" s="3">
        <f t="shared" si="1"/>
        <v>1</v>
      </c>
    </row>
    <row r="110" spans="1:22" x14ac:dyDescent="0.2">
      <c r="A110">
        <v>51</v>
      </c>
      <c r="B110" s="1">
        <v>45921</v>
      </c>
      <c r="C110" s="17" t="s">
        <v>183</v>
      </c>
      <c r="D110" s="17" t="s">
        <v>729</v>
      </c>
      <c r="E110" s="5" t="s">
        <v>91</v>
      </c>
      <c r="F110" s="5" t="s">
        <v>72</v>
      </c>
      <c r="G110" s="5">
        <v>115</v>
      </c>
      <c r="H110" s="5">
        <v>50</v>
      </c>
      <c r="I110">
        <v>11</v>
      </c>
      <c r="J110" t="s">
        <v>781</v>
      </c>
      <c r="K110" t="s">
        <v>52</v>
      </c>
      <c r="M110" s="3">
        <v>14</v>
      </c>
      <c r="N110">
        <v>11</v>
      </c>
      <c r="O110">
        <v>4</v>
      </c>
      <c r="P110">
        <v>1</v>
      </c>
      <c r="Q110">
        <v>2</v>
      </c>
      <c r="R110" s="3">
        <v>1</v>
      </c>
      <c r="S110" s="3">
        <v>2</v>
      </c>
      <c r="T110" s="3">
        <v>2</v>
      </c>
      <c r="U110" t="s">
        <v>122</v>
      </c>
      <c r="V110" s="3">
        <f t="shared" si="1"/>
        <v>1</v>
      </c>
    </row>
    <row r="111" spans="1:22" x14ac:dyDescent="0.2">
      <c r="A111">
        <v>51</v>
      </c>
      <c r="B111" s="1">
        <v>45921</v>
      </c>
      <c r="C111" s="17" t="s">
        <v>183</v>
      </c>
      <c r="D111" s="17" t="s">
        <v>729</v>
      </c>
      <c r="E111" s="5" t="s">
        <v>91</v>
      </c>
      <c r="F111" s="5" t="s">
        <v>72</v>
      </c>
      <c r="G111" s="5">
        <v>115</v>
      </c>
      <c r="H111" s="5">
        <v>50</v>
      </c>
      <c r="I111">
        <v>12</v>
      </c>
      <c r="J111" t="s">
        <v>196</v>
      </c>
      <c r="K111" t="s">
        <v>767</v>
      </c>
      <c r="L111" s="3">
        <v>1</v>
      </c>
      <c r="M111" s="3">
        <v>19</v>
      </c>
      <c r="N111">
        <v>28</v>
      </c>
      <c r="O111">
        <v>13</v>
      </c>
      <c r="P111">
        <v>2</v>
      </c>
      <c r="Q111">
        <v>9</v>
      </c>
      <c r="R111" s="3">
        <v>2</v>
      </c>
      <c r="S111" s="3">
        <v>0</v>
      </c>
      <c r="T111" s="3">
        <v>3</v>
      </c>
      <c r="U111" t="s">
        <v>122</v>
      </c>
      <c r="V111" s="3">
        <f t="shared" si="1"/>
        <v>1</v>
      </c>
    </row>
    <row r="112" spans="1:22" x14ac:dyDescent="0.2">
      <c r="A112">
        <v>51</v>
      </c>
      <c r="B112" s="1">
        <v>45921</v>
      </c>
      <c r="C112" s="17" t="s">
        <v>183</v>
      </c>
      <c r="D112" s="17" t="s">
        <v>729</v>
      </c>
      <c r="E112" s="5" t="s">
        <v>91</v>
      </c>
      <c r="F112" s="5" t="s">
        <v>72</v>
      </c>
      <c r="G112" s="5">
        <v>115</v>
      </c>
      <c r="H112" s="5">
        <v>50</v>
      </c>
      <c r="I112">
        <v>13</v>
      </c>
      <c r="J112" t="s">
        <v>782</v>
      </c>
      <c r="K112" t="s">
        <v>768</v>
      </c>
      <c r="L112" s="3">
        <v>1</v>
      </c>
      <c r="M112" s="3">
        <v>19</v>
      </c>
      <c r="N112">
        <v>10</v>
      </c>
      <c r="O112">
        <v>5</v>
      </c>
      <c r="P112">
        <v>0</v>
      </c>
      <c r="Q112">
        <v>5</v>
      </c>
      <c r="R112" s="3">
        <v>0</v>
      </c>
      <c r="S112" s="3">
        <v>0</v>
      </c>
      <c r="T112" s="3">
        <v>1</v>
      </c>
      <c r="U112" t="s">
        <v>122</v>
      </c>
      <c r="V112" s="3">
        <f t="shared" si="1"/>
        <v>1</v>
      </c>
    </row>
    <row r="113" spans="1:22" x14ac:dyDescent="0.2">
      <c r="A113">
        <v>51</v>
      </c>
      <c r="B113" s="1">
        <v>45921</v>
      </c>
      <c r="C113" s="17" t="s">
        <v>183</v>
      </c>
      <c r="D113" s="17" t="s">
        <v>729</v>
      </c>
      <c r="E113" s="5" t="s">
        <v>91</v>
      </c>
      <c r="F113" s="5" t="s">
        <v>72</v>
      </c>
      <c r="G113" s="5">
        <v>115</v>
      </c>
      <c r="H113" s="5">
        <v>50</v>
      </c>
      <c r="I113">
        <v>14</v>
      </c>
      <c r="J113" t="s">
        <v>1167</v>
      </c>
      <c r="K113" t="s">
        <v>6</v>
      </c>
      <c r="M113" s="3">
        <v>2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0</v>
      </c>
      <c r="U113" t="s">
        <v>122</v>
      </c>
      <c r="V113" s="3">
        <f t="shared" si="1"/>
        <v>1</v>
      </c>
    </row>
    <row r="114" spans="1:22" x14ac:dyDescent="0.2">
      <c r="A114">
        <v>51</v>
      </c>
      <c r="B114" s="1">
        <v>45921</v>
      </c>
      <c r="C114" s="17" t="s">
        <v>183</v>
      </c>
      <c r="D114" s="17" t="s">
        <v>729</v>
      </c>
      <c r="E114" s="5" t="s">
        <v>91</v>
      </c>
      <c r="F114" s="5" t="s">
        <v>72</v>
      </c>
      <c r="G114" s="5">
        <v>115</v>
      </c>
      <c r="H114" s="5">
        <v>50</v>
      </c>
      <c r="I114">
        <v>15</v>
      </c>
      <c r="J114" t="s">
        <v>757</v>
      </c>
      <c r="K114" t="s">
        <v>758</v>
      </c>
      <c r="M114" s="3">
        <v>7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1</v>
      </c>
      <c r="U114" t="s">
        <v>122</v>
      </c>
      <c r="V114" s="3">
        <f t="shared" si="1"/>
        <v>1</v>
      </c>
    </row>
    <row r="115" spans="1:22" x14ac:dyDescent="0.2">
      <c r="A115">
        <v>51</v>
      </c>
      <c r="B115" s="1">
        <v>45921</v>
      </c>
      <c r="C115" s="17" t="s">
        <v>729</v>
      </c>
      <c r="D115" s="17" t="s">
        <v>183</v>
      </c>
      <c r="E115" s="5" t="s">
        <v>90</v>
      </c>
      <c r="F115" s="5" t="s">
        <v>73</v>
      </c>
      <c r="G115" s="5">
        <v>50</v>
      </c>
      <c r="H115" s="5">
        <v>115</v>
      </c>
      <c r="I115">
        <v>4</v>
      </c>
      <c r="J115" t="s">
        <v>740</v>
      </c>
      <c r="K115" t="s">
        <v>19</v>
      </c>
      <c r="M115" s="3">
        <v>7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1</v>
      </c>
      <c r="U115" t="s">
        <v>122</v>
      </c>
      <c r="V115" s="3">
        <f t="shared" si="1"/>
        <v>1</v>
      </c>
    </row>
    <row r="116" spans="1:22" x14ac:dyDescent="0.2">
      <c r="A116">
        <v>51</v>
      </c>
      <c r="B116" s="1">
        <v>45921</v>
      </c>
      <c r="C116" s="17" t="s">
        <v>729</v>
      </c>
      <c r="D116" s="17" t="s">
        <v>183</v>
      </c>
      <c r="E116" s="5" t="s">
        <v>90</v>
      </c>
      <c r="F116" s="5" t="s">
        <v>73</v>
      </c>
      <c r="G116" s="5">
        <v>50</v>
      </c>
      <c r="H116" s="5">
        <v>115</v>
      </c>
      <c r="I116">
        <v>5</v>
      </c>
      <c r="J116" t="s">
        <v>741</v>
      </c>
      <c r="K116" t="s">
        <v>15</v>
      </c>
      <c r="L116" s="3">
        <v>1</v>
      </c>
      <c r="M116" s="3">
        <v>16</v>
      </c>
      <c r="N116">
        <v>5</v>
      </c>
      <c r="O116">
        <v>2</v>
      </c>
      <c r="P116">
        <v>1</v>
      </c>
      <c r="Q116">
        <v>1</v>
      </c>
      <c r="R116" s="3">
        <v>0</v>
      </c>
      <c r="S116" s="3">
        <v>0</v>
      </c>
      <c r="T116" s="3">
        <v>2</v>
      </c>
      <c r="U116" t="s">
        <v>122</v>
      </c>
      <c r="V116" s="3">
        <f t="shared" si="1"/>
        <v>1</v>
      </c>
    </row>
    <row r="117" spans="1:22" x14ac:dyDescent="0.2">
      <c r="A117">
        <v>51</v>
      </c>
      <c r="B117" s="1">
        <v>45921</v>
      </c>
      <c r="C117" s="17" t="s">
        <v>729</v>
      </c>
      <c r="D117" s="17" t="s">
        <v>183</v>
      </c>
      <c r="E117" s="5" t="s">
        <v>90</v>
      </c>
      <c r="F117" s="5" t="s">
        <v>73</v>
      </c>
      <c r="G117" s="5">
        <v>50</v>
      </c>
      <c r="H117" s="5">
        <v>115</v>
      </c>
      <c r="I117">
        <v>6</v>
      </c>
      <c r="J117" t="s">
        <v>742</v>
      </c>
      <c r="K117" t="s">
        <v>730</v>
      </c>
      <c r="M117" s="3">
        <v>12</v>
      </c>
      <c r="N117">
        <v>0</v>
      </c>
      <c r="O117">
        <v>0</v>
      </c>
      <c r="P117">
        <v>0</v>
      </c>
      <c r="Q117">
        <v>0</v>
      </c>
      <c r="R117" s="3">
        <v>0</v>
      </c>
      <c r="S117" s="3">
        <v>0</v>
      </c>
      <c r="T117" s="3">
        <v>0</v>
      </c>
      <c r="U117" t="s">
        <v>122</v>
      </c>
      <c r="V117" s="3">
        <f t="shared" si="1"/>
        <v>1</v>
      </c>
    </row>
    <row r="118" spans="1:22" x14ac:dyDescent="0.2">
      <c r="A118">
        <v>51</v>
      </c>
      <c r="B118" s="1">
        <v>45921</v>
      </c>
      <c r="C118" s="17" t="s">
        <v>729</v>
      </c>
      <c r="D118" s="17" t="s">
        <v>183</v>
      </c>
      <c r="E118" s="5" t="s">
        <v>90</v>
      </c>
      <c r="F118" s="5" t="s">
        <v>73</v>
      </c>
      <c r="G118" s="5">
        <v>50</v>
      </c>
      <c r="H118" s="5">
        <v>115</v>
      </c>
      <c r="I118">
        <v>7</v>
      </c>
      <c r="J118" t="s">
        <v>743</v>
      </c>
      <c r="K118" t="s">
        <v>7</v>
      </c>
      <c r="M118" s="3">
        <v>11</v>
      </c>
      <c r="N118">
        <v>2</v>
      </c>
      <c r="O118">
        <v>1</v>
      </c>
      <c r="P118">
        <v>0</v>
      </c>
      <c r="Q118">
        <v>1</v>
      </c>
      <c r="R118" s="3">
        <v>0</v>
      </c>
      <c r="S118" s="3">
        <v>0</v>
      </c>
      <c r="T118" s="3">
        <v>2</v>
      </c>
      <c r="U118" t="s">
        <v>122</v>
      </c>
      <c r="V118" s="3">
        <f t="shared" si="1"/>
        <v>1</v>
      </c>
    </row>
    <row r="119" spans="1:22" x14ac:dyDescent="0.2">
      <c r="A119">
        <v>51</v>
      </c>
      <c r="B119" s="1">
        <v>45921</v>
      </c>
      <c r="C119" s="17" t="s">
        <v>729</v>
      </c>
      <c r="D119" s="17" t="s">
        <v>183</v>
      </c>
      <c r="E119" s="5" t="s">
        <v>90</v>
      </c>
      <c r="F119" s="5" t="s">
        <v>73</v>
      </c>
      <c r="G119" s="5">
        <v>50</v>
      </c>
      <c r="H119" s="5">
        <v>115</v>
      </c>
      <c r="I119">
        <v>8</v>
      </c>
      <c r="J119" t="s">
        <v>744</v>
      </c>
      <c r="K119" t="s">
        <v>731</v>
      </c>
      <c r="M119" s="3">
        <v>16</v>
      </c>
      <c r="N119">
        <v>10</v>
      </c>
      <c r="O119">
        <v>4</v>
      </c>
      <c r="P119">
        <v>0</v>
      </c>
      <c r="Q119">
        <v>3</v>
      </c>
      <c r="R119" s="3">
        <v>1</v>
      </c>
      <c r="S119" s="3">
        <v>2</v>
      </c>
      <c r="T119" s="3">
        <v>1</v>
      </c>
      <c r="U119" t="s">
        <v>122</v>
      </c>
      <c r="V119" s="3">
        <f t="shared" si="1"/>
        <v>1</v>
      </c>
    </row>
    <row r="120" spans="1:22" x14ac:dyDescent="0.2">
      <c r="A120">
        <v>51</v>
      </c>
      <c r="B120" s="1">
        <v>45921</v>
      </c>
      <c r="C120" s="17" t="s">
        <v>729</v>
      </c>
      <c r="D120" s="17" t="s">
        <v>183</v>
      </c>
      <c r="E120" s="5" t="s">
        <v>90</v>
      </c>
      <c r="F120" s="5" t="s">
        <v>73</v>
      </c>
      <c r="G120" s="5">
        <v>50</v>
      </c>
      <c r="H120" s="5">
        <v>115</v>
      </c>
      <c r="I120">
        <v>9</v>
      </c>
      <c r="J120" t="s">
        <v>745</v>
      </c>
      <c r="K120" t="s">
        <v>52</v>
      </c>
      <c r="L120" s="3">
        <v>1</v>
      </c>
      <c r="M120" s="3">
        <v>29</v>
      </c>
      <c r="N120">
        <v>10</v>
      </c>
      <c r="O120">
        <v>4</v>
      </c>
      <c r="P120">
        <v>1</v>
      </c>
      <c r="Q120">
        <v>3</v>
      </c>
      <c r="R120" s="3">
        <v>0</v>
      </c>
      <c r="S120" s="3">
        <v>1</v>
      </c>
      <c r="T120" s="3">
        <v>1</v>
      </c>
      <c r="U120" t="s">
        <v>122</v>
      </c>
      <c r="V120" s="3">
        <f t="shared" si="1"/>
        <v>1</v>
      </c>
    </row>
    <row r="121" spans="1:22" x14ac:dyDescent="0.2">
      <c r="A121">
        <v>51</v>
      </c>
      <c r="B121" s="1">
        <v>45921</v>
      </c>
      <c r="C121" s="17" t="s">
        <v>729</v>
      </c>
      <c r="D121" s="17" t="s">
        <v>183</v>
      </c>
      <c r="E121" s="5" t="s">
        <v>90</v>
      </c>
      <c r="F121" s="5" t="s">
        <v>73</v>
      </c>
      <c r="G121" s="5">
        <v>50</v>
      </c>
      <c r="H121" s="5">
        <v>115</v>
      </c>
      <c r="I121">
        <v>10</v>
      </c>
      <c r="J121" t="s">
        <v>746</v>
      </c>
      <c r="K121" t="s">
        <v>45</v>
      </c>
      <c r="M121" s="3">
        <v>14</v>
      </c>
      <c r="N121">
        <v>0</v>
      </c>
      <c r="O121">
        <v>0</v>
      </c>
      <c r="P121">
        <v>0</v>
      </c>
      <c r="Q121">
        <v>0</v>
      </c>
      <c r="R121" s="3">
        <v>0</v>
      </c>
      <c r="S121" s="3">
        <v>0</v>
      </c>
      <c r="T121" s="3">
        <v>0</v>
      </c>
      <c r="U121" t="s">
        <v>122</v>
      </c>
      <c r="V121" s="3">
        <f t="shared" si="1"/>
        <v>1</v>
      </c>
    </row>
    <row r="122" spans="1:22" x14ac:dyDescent="0.2">
      <c r="A122">
        <v>51</v>
      </c>
      <c r="B122" s="1">
        <v>45921</v>
      </c>
      <c r="C122" s="17" t="s">
        <v>729</v>
      </c>
      <c r="D122" s="17" t="s">
        <v>183</v>
      </c>
      <c r="E122" s="5" t="s">
        <v>90</v>
      </c>
      <c r="F122" s="5" t="s">
        <v>73</v>
      </c>
      <c r="G122" s="5">
        <v>50</v>
      </c>
      <c r="H122" s="5">
        <v>115</v>
      </c>
      <c r="I122">
        <v>11</v>
      </c>
      <c r="J122" t="s">
        <v>747</v>
      </c>
      <c r="K122" t="s">
        <v>40</v>
      </c>
      <c r="L122" s="3">
        <v>1</v>
      </c>
      <c r="M122" s="3">
        <v>21</v>
      </c>
      <c r="N122">
        <v>6</v>
      </c>
      <c r="O122">
        <v>2</v>
      </c>
      <c r="P122">
        <v>1</v>
      </c>
      <c r="Q122">
        <v>0</v>
      </c>
      <c r="R122" s="3">
        <v>1</v>
      </c>
      <c r="S122" s="3">
        <v>1</v>
      </c>
      <c r="T122" s="3">
        <v>4</v>
      </c>
      <c r="U122" t="s">
        <v>122</v>
      </c>
      <c r="V122" s="3">
        <f t="shared" si="1"/>
        <v>1</v>
      </c>
    </row>
    <row r="123" spans="1:22" x14ac:dyDescent="0.2">
      <c r="A123">
        <v>51</v>
      </c>
      <c r="B123" s="1">
        <v>45921</v>
      </c>
      <c r="C123" s="17" t="s">
        <v>729</v>
      </c>
      <c r="D123" s="17" t="s">
        <v>183</v>
      </c>
      <c r="E123" s="5" t="s">
        <v>90</v>
      </c>
      <c r="F123" s="5" t="s">
        <v>73</v>
      </c>
      <c r="G123" s="5">
        <v>50</v>
      </c>
      <c r="H123" s="5">
        <v>115</v>
      </c>
      <c r="I123">
        <v>12</v>
      </c>
      <c r="J123" t="s">
        <v>748</v>
      </c>
      <c r="K123" t="s">
        <v>732</v>
      </c>
      <c r="L123" s="3">
        <v>1</v>
      </c>
      <c r="M123" s="3">
        <v>24</v>
      </c>
      <c r="N123">
        <v>9</v>
      </c>
      <c r="O123">
        <v>4</v>
      </c>
      <c r="P123">
        <v>0</v>
      </c>
      <c r="Q123">
        <v>4</v>
      </c>
      <c r="R123" s="3">
        <v>0</v>
      </c>
      <c r="S123" s="3">
        <v>1</v>
      </c>
      <c r="T123" s="3">
        <v>1</v>
      </c>
      <c r="U123" t="s">
        <v>122</v>
      </c>
      <c r="V123" s="3">
        <f t="shared" si="1"/>
        <v>1</v>
      </c>
    </row>
    <row r="124" spans="1:22" x14ac:dyDescent="0.2">
      <c r="A124">
        <v>51</v>
      </c>
      <c r="B124" s="1">
        <v>45921</v>
      </c>
      <c r="C124" s="17" t="s">
        <v>729</v>
      </c>
      <c r="D124" s="17" t="s">
        <v>183</v>
      </c>
      <c r="E124" s="5" t="s">
        <v>90</v>
      </c>
      <c r="F124" s="5" t="s">
        <v>73</v>
      </c>
      <c r="G124" s="5">
        <v>50</v>
      </c>
      <c r="H124" s="5">
        <v>115</v>
      </c>
      <c r="I124">
        <v>13</v>
      </c>
      <c r="J124" t="s">
        <v>749</v>
      </c>
      <c r="K124" t="s">
        <v>129</v>
      </c>
      <c r="M124" s="3">
        <v>11</v>
      </c>
      <c r="N124">
        <v>0</v>
      </c>
      <c r="O124">
        <v>0</v>
      </c>
      <c r="P124">
        <v>0</v>
      </c>
      <c r="Q124">
        <v>0</v>
      </c>
      <c r="R124" s="3">
        <v>0</v>
      </c>
      <c r="S124" s="3">
        <v>0</v>
      </c>
      <c r="T124" s="3">
        <v>1</v>
      </c>
      <c r="U124" t="s">
        <v>122</v>
      </c>
      <c r="V124" s="3">
        <f t="shared" si="1"/>
        <v>1</v>
      </c>
    </row>
    <row r="125" spans="1:22" x14ac:dyDescent="0.2">
      <c r="A125">
        <v>51</v>
      </c>
      <c r="B125" s="1">
        <v>45921</v>
      </c>
      <c r="C125" s="17" t="s">
        <v>729</v>
      </c>
      <c r="D125" s="17" t="s">
        <v>183</v>
      </c>
      <c r="E125" s="5" t="s">
        <v>90</v>
      </c>
      <c r="F125" s="5" t="s">
        <v>73</v>
      </c>
      <c r="G125" s="5">
        <v>50</v>
      </c>
      <c r="H125" s="5">
        <v>115</v>
      </c>
      <c r="I125">
        <v>14</v>
      </c>
      <c r="J125" t="s">
        <v>136</v>
      </c>
      <c r="K125" t="s">
        <v>733</v>
      </c>
      <c r="L125" s="3">
        <v>1</v>
      </c>
      <c r="M125" s="3">
        <v>26</v>
      </c>
      <c r="N125">
        <v>8</v>
      </c>
      <c r="O125">
        <v>3</v>
      </c>
      <c r="P125">
        <v>0</v>
      </c>
      <c r="Q125">
        <v>3</v>
      </c>
      <c r="R125" s="3">
        <v>0</v>
      </c>
      <c r="S125" s="3">
        <v>2</v>
      </c>
      <c r="T125" s="3">
        <v>4</v>
      </c>
      <c r="U125" t="s">
        <v>122</v>
      </c>
      <c r="V125" s="3">
        <f t="shared" si="1"/>
        <v>1</v>
      </c>
    </row>
    <row r="126" spans="1:22" x14ac:dyDescent="0.2">
      <c r="A126">
        <v>51</v>
      </c>
      <c r="B126" s="1">
        <v>45921</v>
      </c>
      <c r="C126" s="17" t="s">
        <v>729</v>
      </c>
      <c r="D126" s="17" t="s">
        <v>183</v>
      </c>
      <c r="E126" s="5" t="s">
        <v>90</v>
      </c>
      <c r="F126" s="5" t="s">
        <v>73</v>
      </c>
      <c r="G126" s="5">
        <v>50</v>
      </c>
      <c r="H126" s="5">
        <v>115</v>
      </c>
      <c r="I126">
        <v>15</v>
      </c>
      <c r="J126" t="s">
        <v>750</v>
      </c>
      <c r="K126" t="s">
        <v>31</v>
      </c>
      <c r="M126" s="3">
        <v>13</v>
      </c>
      <c r="N126">
        <v>0</v>
      </c>
      <c r="O126">
        <v>0</v>
      </c>
      <c r="P126">
        <v>0</v>
      </c>
      <c r="Q126">
        <v>0</v>
      </c>
      <c r="R126" s="3">
        <v>0</v>
      </c>
      <c r="S126" s="3">
        <v>0</v>
      </c>
      <c r="T126" s="3">
        <v>1</v>
      </c>
      <c r="U126" t="s">
        <v>122</v>
      </c>
      <c r="V126" s="3">
        <f t="shared" si="1"/>
        <v>1</v>
      </c>
    </row>
    <row r="127" spans="1:22" x14ac:dyDescent="0.2">
      <c r="A127">
        <v>79</v>
      </c>
      <c r="B127" s="1">
        <v>45928</v>
      </c>
      <c r="C127" s="17" t="s">
        <v>729</v>
      </c>
      <c r="D127" s="17" t="s">
        <v>194</v>
      </c>
      <c r="E127" s="5" t="s">
        <v>91</v>
      </c>
      <c r="F127" s="5" t="s">
        <v>73</v>
      </c>
      <c r="G127" s="5">
        <v>58</v>
      </c>
      <c r="H127" s="5">
        <v>91</v>
      </c>
      <c r="I127">
        <v>4</v>
      </c>
      <c r="J127" t="s">
        <v>740</v>
      </c>
      <c r="K127" t="s">
        <v>19</v>
      </c>
      <c r="M127" s="3">
        <v>3</v>
      </c>
      <c r="N127">
        <v>0</v>
      </c>
      <c r="O127">
        <v>0</v>
      </c>
      <c r="P127">
        <v>0</v>
      </c>
      <c r="Q127">
        <v>0</v>
      </c>
      <c r="R127" s="3">
        <v>0</v>
      </c>
      <c r="S127" s="3">
        <v>0</v>
      </c>
      <c r="T127" s="3">
        <v>0</v>
      </c>
      <c r="U127" t="s">
        <v>122</v>
      </c>
      <c r="V127" s="3">
        <f t="shared" si="1"/>
        <v>1</v>
      </c>
    </row>
    <row r="128" spans="1:22" x14ac:dyDescent="0.2">
      <c r="A128">
        <v>79</v>
      </c>
      <c r="B128" s="1">
        <v>45928</v>
      </c>
      <c r="C128" s="17" t="s">
        <v>729</v>
      </c>
      <c r="D128" s="17" t="s">
        <v>194</v>
      </c>
      <c r="E128" s="5" t="s">
        <v>91</v>
      </c>
      <c r="F128" s="5" t="s">
        <v>73</v>
      </c>
      <c r="G128" s="5">
        <v>58</v>
      </c>
      <c r="H128" s="5">
        <v>91</v>
      </c>
      <c r="I128">
        <v>5</v>
      </c>
      <c r="J128" t="s">
        <v>741</v>
      </c>
      <c r="K128" t="s">
        <v>15</v>
      </c>
      <c r="L128" s="3">
        <v>1</v>
      </c>
      <c r="M128" s="3">
        <v>17</v>
      </c>
      <c r="N128">
        <v>0</v>
      </c>
      <c r="O128">
        <v>0</v>
      </c>
      <c r="P128">
        <v>0</v>
      </c>
      <c r="Q128">
        <v>0</v>
      </c>
      <c r="R128" s="3">
        <v>0</v>
      </c>
      <c r="S128" s="3">
        <v>0</v>
      </c>
      <c r="T128" s="3">
        <v>2</v>
      </c>
      <c r="U128" t="s">
        <v>122</v>
      </c>
      <c r="V128" s="3">
        <f t="shared" si="1"/>
        <v>1</v>
      </c>
    </row>
    <row r="129" spans="1:22" x14ac:dyDescent="0.2">
      <c r="A129">
        <v>79</v>
      </c>
      <c r="B129" s="1">
        <v>45928</v>
      </c>
      <c r="C129" s="17" t="s">
        <v>729</v>
      </c>
      <c r="D129" s="17" t="s">
        <v>194</v>
      </c>
      <c r="E129" s="5" t="s">
        <v>91</v>
      </c>
      <c r="F129" s="5" t="s">
        <v>73</v>
      </c>
      <c r="G129" s="5">
        <v>58</v>
      </c>
      <c r="H129" s="5">
        <v>91</v>
      </c>
      <c r="I129">
        <v>7</v>
      </c>
      <c r="J129" t="s">
        <v>743</v>
      </c>
      <c r="K129" t="s">
        <v>7</v>
      </c>
      <c r="M129" s="3">
        <v>13</v>
      </c>
      <c r="N129">
        <v>2</v>
      </c>
      <c r="O129">
        <v>1</v>
      </c>
      <c r="P129">
        <v>0</v>
      </c>
      <c r="Q129">
        <v>1</v>
      </c>
      <c r="R129" s="3">
        <v>0</v>
      </c>
      <c r="S129" s="3">
        <v>0</v>
      </c>
      <c r="T129" s="3">
        <v>3</v>
      </c>
      <c r="U129" t="s">
        <v>122</v>
      </c>
      <c r="V129" s="3">
        <f t="shared" si="1"/>
        <v>1</v>
      </c>
    </row>
    <row r="130" spans="1:22" x14ac:dyDescent="0.2">
      <c r="A130">
        <v>79</v>
      </c>
      <c r="B130" s="1">
        <v>45928</v>
      </c>
      <c r="C130" s="17" t="s">
        <v>729</v>
      </c>
      <c r="D130" s="17" t="s">
        <v>194</v>
      </c>
      <c r="E130" s="5" t="s">
        <v>91</v>
      </c>
      <c r="F130" s="5" t="s">
        <v>73</v>
      </c>
      <c r="G130" s="5">
        <v>58</v>
      </c>
      <c r="H130" s="5">
        <v>91</v>
      </c>
      <c r="I130">
        <v>8</v>
      </c>
      <c r="J130" t="s">
        <v>744</v>
      </c>
      <c r="K130" t="s">
        <v>731</v>
      </c>
      <c r="M130" s="3">
        <v>23</v>
      </c>
      <c r="N130">
        <v>2</v>
      </c>
      <c r="O130">
        <v>1</v>
      </c>
      <c r="P130">
        <v>0</v>
      </c>
      <c r="Q130">
        <v>1</v>
      </c>
      <c r="R130" s="3">
        <v>0</v>
      </c>
      <c r="S130" s="3">
        <v>0</v>
      </c>
      <c r="T130" s="3">
        <v>1</v>
      </c>
      <c r="U130" t="s">
        <v>122</v>
      </c>
      <c r="V130" s="3">
        <f t="shared" si="1"/>
        <v>1</v>
      </c>
    </row>
    <row r="131" spans="1:22" x14ac:dyDescent="0.2">
      <c r="A131">
        <v>79</v>
      </c>
      <c r="B131" s="1">
        <v>45928</v>
      </c>
      <c r="C131" s="17" t="s">
        <v>729</v>
      </c>
      <c r="D131" s="17" t="s">
        <v>194</v>
      </c>
      <c r="E131" s="5" t="s">
        <v>91</v>
      </c>
      <c r="F131" s="5" t="s">
        <v>73</v>
      </c>
      <c r="G131" s="5">
        <v>58</v>
      </c>
      <c r="H131" s="5">
        <v>91</v>
      </c>
      <c r="I131">
        <v>9</v>
      </c>
      <c r="J131" t="s">
        <v>745</v>
      </c>
      <c r="K131" t="s">
        <v>52</v>
      </c>
      <c r="L131" s="3">
        <v>1</v>
      </c>
      <c r="M131" s="3">
        <v>33</v>
      </c>
      <c r="N131">
        <v>14</v>
      </c>
      <c r="O131">
        <v>5</v>
      </c>
      <c r="P131">
        <v>1</v>
      </c>
      <c r="Q131">
        <v>4</v>
      </c>
      <c r="R131" s="3">
        <v>0</v>
      </c>
      <c r="S131" s="3">
        <v>3</v>
      </c>
      <c r="T131" s="3">
        <v>4</v>
      </c>
      <c r="U131" t="s">
        <v>122</v>
      </c>
      <c r="V131" s="3">
        <f t="shared" si="1"/>
        <v>1</v>
      </c>
    </row>
    <row r="132" spans="1:22" x14ac:dyDescent="0.2">
      <c r="A132">
        <v>79</v>
      </c>
      <c r="B132" s="1">
        <v>45928</v>
      </c>
      <c r="C132" s="17" t="s">
        <v>729</v>
      </c>
      <c r="D132" s="17" t="s">
        <v>194</v>
      </c>
      <c r="E132" s="5" t="s">
        <v>91</v>
      </c>
      <c r="F132" s="5" t="s">
        <v>73</v>
      </c>
      <c r="G132" s="5">
        <v>58</v>
      </c>
      <c r="H132" s="5">
        <v>91</v>
      </c>
      <c r="I132">
        <v>10</v>
      </c>
      <c r="J132" t="s">
        <v>746</v>
      </c>
      <c r="K132" t="s">
        <v>45</v>
      </c>
      <c r="L132" s="3">
        <v>1</v>
      </c>
      <c r="M132" s="3">
        <v>28</v>
      </c>
      <c r="N132">
        <v>8</v>
      </c>
      <c r="O132">
        <v>3</v>
      </c>
      <c r="P132">
        <v>2</v>
      </c>
      <c r="Q132">
        <v>0</v>
      </c>
      <c r="R132" s="3">
        <v>1</v>
      </c>
      <c r="S132" s="3">
        <v>0</v>
      </c>
      <c r="T132" s="3">
        <v>3</v>
      </c>
      <c r="U132" t="s">
        <v>122</v>
      </c>
      <c r="V132" s="3">
        <f t="shared" si="1"/>
        <v>1</v>
      </c>
    </row>
    <row r="133" spans="1:22" x14ac:dyDescent="0.2">
      <c r="A133">
        <v>79</v>
      </c>
      <c r="B133" s="1">
        <v>45928</v>
      </c>
      <c r="C133" s="17" t="s">
        <v>729</v>
      </c>
      <c r="D133" s="17" t="s">
        <v>194</v>
      </c>
      <c r="E133" s="5" t="s">
        <v>91</v>
      </c>
      <c r="F133" s="5" t="s">
        <v>73</v>
      </c>
      <c r="G133" s="5">
        <v>58</v>
      </c>
      <c r="H133" s="5">
        <v>91</v>
      </c>
      <c r="I133">
        <v>11</v>
      </c>
      <c r="J133" t="s">
        <v>747</v>
      </c>
      <c r="K133" t="s">
        <v>40</v>
      </c>
      <c r="L133" s="3">
        <v>1</v>
      </c>
      <c r="M133" s="3">
        <v>24</v>
      </c>
      <c r="N133">
        <v>9</v>
      </c>
      <c r="O133">
        <v>4</v>
      </c>
      <c r="P133">
        <v>1</v>
      </c>
      <c r="Q133">
        <v>2</v>
      </c>
      <c r="R133" s="3">
        <v>1</v>
      </c>
      <c r="S133" s="3">
        <v>0</v>
      </c>
      <c r="T133" s="3">
        <v>2</v>
      </c>
      <c r="U133" t="s">
        <v>122</v>
      </c>
      <c r="V133" s="3">
        <f t="shared" si="1"/>
        <v>1</v>
      </c>
    </row>
    <row r="134" spans="1:22" x14ac:dyDescent="0.2">
      <c r="A134">
        <v>79</v>
      </c>
      <c r="B134" s="1">
        <v>45928</v>
      </c>
      <c r="C134" s="17" t="s">
        <v>729</v>
      </c>
      <c r="D134" s="17" t="s">
        <v>194</v>
      </c>
      <c r="E134" s="5" t="s">
        <v>91</v>
      </c>
      <c r="F134" s="5" t="s">
        <v>73</v>
      </c>
      <c r="G134" s="5">
        <v>58</v>
      </c>
      <c r="H134" s="5">
        <v>91</v>
      </c>
      <c r="I134">
        <v>12</v>
      </c>
      <c r="J134" t="s">
        <v>748</v>
      </c>
      <c r="K134" t="s">
        <v>732</v>
      </c>
      <c r="M134" s="3">
        <v>19</v>
      </c>
      <c r="N134">
        <v>0</v>
      </c>
      <c r="O134">
        <v>0</v>
      </c>
      <c r="P134">
        <v>0</v>
      </c>
      <c r="Q134">
        <v>0</v>
      </c>
      <c r="R134" s="3">
        <v>0</v>
      </c>
      <c r="S134" s="3">
        <v>0</v>
      </c>
      <c r="T134" s="3">
        <v>1</v>
      </c>
      <c r="U134" t="s">
        <v>122</v>
      </c>
      <c r="V134" s="3">
        <f t="shared" si="1"/>
        <v>1</v>
      </c>
    </row>
    <row r="135" spans="1:22" x14ac:dyDescent="0.2">
      <c r="A135">
        <v>79</v>
      </c>
      <c r="B135" s="1">
        <v>45928</v>
      </c>
      <c r="C135" s="17" t="s">
        <v>729</v>
      </c>
      <c r="D135" s="17" t="s">
        <v>194</v>
      </c>
      <c r="E135" s="5" t="s">
        <v>91</v>
      </c>
      <c r="F135" s="5" t="s">
        <v>73</v>
      </c>
      <c r="G135" s="5">
        <v>58</v>
      </c>
      <c r="H135" s="5">
        <v>91</v>
      </c>
      <c r="I135">
        <v>14</v>
      </c>
      <c r="J135" t="s">
        <v>136</v>
      </c>
      <c r="K135" t="s">
        <v>733</v>
      </c>
      <c r="L135" s="3">
        <v>1</v>
      </c>
      <c r="M135" s="3">
        <v>33</v>
      </c>
      <c r="N135">
        <v>21</v>
      </c>
      <c r="O135">
        <v>8</v>
      </c>
      <c r="P135">
        <v>0</v>
      </c>
      <c r="Q135">
        <v>8</v>
      </c>
      <c r="R135" s="3">
        <v>0</v>
      </c>
      <c r="S135" s="3">
        <v>5</v>
      </c>
      <c r="T135" s="3">
        <v>3</v>
      </c>
      <c r="U135" t="s">
        <v>122</v>
      </c>
      <c r="V135" s="3">
        <f t="shared" si="1"/>
        <v>1</v>
      </c>
    </row>
    <row r="136" spans="1:22" x14ac:dyDescent="0.2">
      <c r="A136">
        <v>79</v>
      </c>
      <c r="B136" s="1">
        <v>45928</v>
      </c>
      <c r="C136" s="17" t="s">
        <v>729</v>
      </c>
      <c r="D136" s="17" t="s">
        <v>194</v>
      </c>
      <c r="E136" s="5" t="s">
        <v>91</v>
      </c>
      <c r="F136" s="5" t="s">
        <v>73</v>
      </c>
      <c r="G136" s="5">
        <v>58</v>
      </c>
      <c r="H136" s="5">
        <v>91</v>
      </c>
      <c r="I136">
        <v>15</v>
      </c>
      <c r="J136" t="s">
        <v>750</v>
      </c>
      <c r="K136" t="s">
        <v>31</v>
      </c>
      <c r="M136" s="3">
        <v>7</v>
      </c>
      <c r="N136">
        <v>2</v>
      </c>
      <c r="O136">
        <v>1</v>
      </c>
      <c r="P136">
        <v>0</v>
      </c>
      <c r="Q136">
        <v>1</v>
      </c>
      <c r="R136" s="3">
        <v>0</v>
      </c>
      <c r="S136" s="3">
        <v>0</v>
      </c>
      <c r="T136" s="3">
        <v>2</v>
      </c>
      <c r="U136" t="s">
        <v>122</v>
      </c>
      <c r="V136" s="3">
        <f t="shared" si="1"/>
        <v>1</v>
      </c>
    </row>
    <row r="137" spans="1:22" x14ac:dyDescent="0.2">
      <c r="A137">
        <v>79</v>
      </c>
      <c r="B137" s="1">
        <v>45928</v>
      </c>
      <c r="C137" s="17" t="s">
        <v>194</v>
      </c>
      <c r="D137" s="17" t="s">
        <v>729</v>
      </c>
      <c r="E137" s="5" t="s">
        <v>90</v>
      </c>
      <c r="F137" s="5" t="s">
        <v>72</v>
      </c>
      <c r="G137" s="5">
        <v>91</v>
      </c>
      <c r="H137" s="5">
        <v>58</v>
      </c>
      <c r="I137">
        <v>5</v>
      </c>
      <c r="J137" t="s">
        <v>769</v>
      </c>
      <c r="K137" t="s">
        <v>759</v>
      </c>
      <c r="M137" s="3">
        <v>18</v>
      </c>
      <c r="N137">
        <v>11</v>
      </c>
      <c r="O137">
        <v>5</v>
      </c>
      <c r="P137">
        <v>1</v>
      </c>
      <c r="Q137">
        <v>4</v>
      </c>
      <c r="R137" s="3">
        <v>0</v>
      </c>
      <c r="S137" s="3">
        <v>0</v>
      </c>
      <c r="T137" s="3">
        <v>2</v>
      </c>
      <c r="U137" t="s">
        <v>122</v>
      </c>
      <c r="V137" s="3">
        <f t="shared" si="1"/>
        <v>1</v>
      </c>
    </row>
    <row r="138" spans="1:22" x14ac:dyDescent="0.2">
      <c r="A138">
        <v>79</v>
      </c>
      <c r="B138" s="1">
        <v>45928</v>
      </c>
      <c r="C138" s="17" t="s">
        <v>194</v>
      </c>
      <c r="D138" s="17" t="s">
        <v>729</v>
      </c>
      <c r="E138" s="5" t="s">
        <v>90</v>
      </c>
      <c r="F138" s="5" t="s">
        <v>72</v>
      </c>
      <c r="G138" s="5">
        <v>91</v>
      </c>
      <c r="H138" s="5">
        <v>58</v>
      </c>
      <c r="I138">
        <v>6</v>
      </c>
      <c r="J138" t="s">
        <v>770</v>
      </c>
      <c r="K138" t="s">
        <v>11</v>
      </c>
      <c r="L138" s="3">
        <v>1</v>
      </c>
      <c r="M138" s="3">
        <v>30</v>
      </c>
      <c r="N138">
        <v>17</v>
      </c>
      <c r="O138">
        <v>6</v>
      </c>
      <c r="P138">
        <v>3</v>
      </c>
      <c r="Q138">
        <v>3</v>
      </c>
      <c r="R138" s="3">
        <v>0</v>
      </c>
      <c r="S138" s="3">
        <v>2</v>
      </c>
      <c r="T138" s="3">
        <v>0</v>
      </c>
      <c r="U138" t="s">
        <v>122</v>
      </c>
      <c r="V138" s="3">
        <f t="shared" si="1"/>
        <v>1</v>
      </c>
    </row>
    <row r="139" spans="1:22" x14ac:dyDescent="0.2">
      <c r="A139">
        <v>79</v>
      </c>
      <c r="B139" s="1">
        <v>45928</v>
      </c>
      <c r="C139" s="17" t="s">
        <v>194</v>
      </c>
      <c r="D139" s="17" t="s">
        <v>729</v>
      </c>
      <c r="E139" s="5" t="s">
        <v>90</v>
      </c>
      <c r="F139" s="5" t="s">
        <v>72</v>
      </c>
      <c r="G139" s="5">
        <v>91</v>
      </c>
      <c r="H139" s="5">
        <v>58</v>
      </c>
      <c r="I139">
        <v>7</v>
      </c>
      <c r="J139" t="s">
        <v>771</v>
      </c>
      <c r="K139" t="s">
        <v>40</v>
      </c>
      <c r="M139" s="3">
        <v>0</v>
      </c>
      <c r="N139">
        <v>0</v>
      </c>
      <c r="O139">
        <v>0</v>
      </c>
      <c r="P139">
        <v>0</v>
      </c>
      <c r="Q139">
        <v>0</v>
      </c>
      <c r="R139" s="3">
        <v>0</v>
      </c>
      <c r="S139" s="3">
        <v>0</v>
      </c>
      <c r="T139" s="3">
        <v>0</v>
      </c>
      <c r="U139" t="s">
        <v>122</v>
      </c>
      <c r="V139" s="3">
        <f t="shared" si="1"/>
        <v>0</v>
      </c>
    </row>
    <row r="140" spans="1:22" x14ac:dyDescent="0.2">
      <c r="A140">
        <v>79</v>
      </c>
      <c r="B140" s="1">
        <v>45928</v>
      </c>
      <c r="C140" s="17" t="s">
        <v>194</v>
      </c>
      <c r="D140" s="17" t="s">
        <v>729</v>
      </c>
      <c r="E140" s="5" t="s">
        <v>90</v>
      </c>
      <c r="F140" s="5" t="s">
        <v>72</v>
      </c>
      <c r="G140" s="5">
        <v>91</v>
      </c>
      <c r="H140" s="5">
        <v>58</v>
      </c>
      <c r="I140">
        <v>8</v>
      </c>
      <c r="J140" t="s">
        <v>772</v>
      </c>
      <c r="K140" t="s">
        <v>151</v>
      </c>
      <c r="L140" s="3">
        <v>1</v>
      </c>
      <c r="M140" s="3">
        <v>32</v>
      </c>
      <c r="N140">
        <v>24</v>
      </c>
      <c r="O140">
        <v>11</v>
      </c>
      <c r="P140">
        <v>1</v>
      </c>
      <c r="Q140">
        <v>10</v>
      </c>
      <c r="R140" s="3">
        <v>0</v>
      </c>
      <c r="S140" s="3">
        <v>1</v>
      </c>
      <c r="T140" s="3">
        <v>3</v>
      </c>
      <c r="U140" t="s">
        <v>122</v>
      </c>
      <c r="V140" s="3">
        <f t="shared" si="1"/>
        <v>1</v>
      </c>
    </row>
    <row r="141" spans="1:22" x14ac:dyDescent="0.2">
      <c r="A141">
        <v>79</v>
      </c>
      <c r="B141" s="1">
        <v>45928</v>
      </c>
      <c r="C141" s="17" t="s">
        <v>194</v>
      </c>
      <c r="D141" s="17" t="s">
        <v>729</v>
      </c>
      <c r="E141" s="5" t="s">
        <v>90</v>
      </c>
      <c r="F141" s="5" t="s">
        <v>72</v>
      </c>
      <c r="G141" s="5">
        <v>91</v>
      </c>
      <c r="H141" s="5">
        <v>58</v>
      </c>
      <c r="I141">
        <v>9</v>
      </c>
      <c r="J141" t="s">
        <v>773</v>
      </c>
      <c r="K141" t="s">
        <v>760</v>
      </c>
      <c r="M141" s="3">
        <v>25</v>
      </c>
      <c r="N141">
        <v>17</v>
      </c>
      <c r="O141">
        <v>5</v>
      </c>
      <c r="P141">
        <v>1</v>
      </c>
      <c r="Q141">
        <v>4</v>
      </c>
      <c r="R141" s="3">
        <v>0</v>
      </c>
      <c r="S141" s="3">
        <v>6</v>
      </c>
      <c r="T141" s="3">
        <v>1</v>
      </c>
      <c r="U141" t="s">
        <v>122</v>
      </c>
      <c r="V141" s="3">
        <f t="shared" si="1"/>
        <v>1</v>
      </c>
    </row>
    <row r="142" spans="1:22" x14ac:dyDescent="0.2">
      <c r="A142">
        <v>79</v>
      </c>
      <c r="B142" s="1">
        <v>45928</v>
      </c>
      <c r="C142" s="17" t="s">
        <v>194</v>
      </c>
      <c r="D142" s="17" t="s">
        <v>729</v>
      </c>
      <c r="E142" s="5" t="s">
        <v>90</v>
      </c>
      <c r="F142" s="5" t="s">
        <v>72</v>
      </c>
      <c r="G142" s="5">
        <v>91</v>
      </c>
      <c r="H142" s="5">
        <v>58</v>
      </c>
      <c r="I142">
        <v>10</v>
      </c>
      <c r="J142" t="s">
        <v>607</v>
      </c>
      <c r="K142" t="s">
        <v>1249</v>
      </c>
      <c r="M142" s="3">
        <v>0</v>
      </c>
      <c r="N142">
        <v>0</v>
      </c>
      <c r="O142">
        <v>0</v>
      </c>
      <c r="P142">
        <v>0</v>
      </c>
      <c r="Q142">
        <v>0</v>
      </c>
      <c r="R142" s="3">
        <v>0</v>
      </c>
      <c r="S142" s="3">
        <v>0</v>
      </c>
      <c r="T142" s="3">
        <v>0</v>
      </c>
      <c r="U142" t="s">
        <v>122</v>
      </c>
      <c r="V142" s="3">
        <f t="shared" si="1"/>
        <v>0</v>
      </c>
    </row>
    <row r="143" spans="1:22" x14ac:dyDescent="0.2">
      <c r="A143">
        <v>79</v>
      </c>
      <c r="B143" s="1">
        <v>45928</v>
      </c>
      <c r="C143" s="17" t="s">
        <v>194</v>
      </c>
      <c r="D143" s="17" t="s">
        <v>729</v>
      </c>
      <c r="E143" s="5" t="s">
        <v>90</v>
      </c>
      <c r="F143" s="5" t="s">
        <v>72</v>
      </c>
      <c r="G143" s="5">
        <v>91</v>
      </c>
      <c r="H143" s="5">
        <v>58</v>
      </c>
      <c r="I143">
        <v>11</v>
      </c>
      <c r="J143" t="s">
        <v>774</v>
      </c>
      <c r="K143" t="s">
        <v>761</v>
      </c>
      <c r="L143" s="3">
        <v>1</v>
      </c>
      <c r="M143" s="3">
        <v>26</v>
      </c>
      <c r="N143">
        <v>7</v>
      </c>
      <c r="O143">
        <v>3</v>
      </c>
      <c r="P143">
        <v>1</v>
      </c>
      <c r="Q143">
        <v>2</v>
      </c>
      <c r="R143" s="3">
        <v>0</v>
      </c>
      <c r="S143" s="3">
        <v>0</v>
      </c>
      <c r="T143" s="3">
        <v>2</v>
      </c>
      <c r="U143" t="s">
        <v>122</v>
      </c>
      <c r="V143" s="3">
        <f t="shared" si="1"/>
        <v>1</v>
      </c>
    </row>
    <row r="144" spans="1:22" x14ac:dyDescent="0.2">
      <c r="A144">
        <v>79</v>
      </c>
      <c r="B144" s="1">
        <v>45928</v>
      </c>
      <c r="C144" s="17" t="s">
        <v>194</v>
      </c>
      <c r="D144" s="17" t="s">
        <v>729</v>
      </c>
      <c r="E144" s="5" t="s">
        <v>90</v>
      </c>
      <c r="F144" s="5" t="s">
        <v>72</v>
      </c>
      <c r="G144" s="5">
        <v>91</v>
      </c>
      <c r="H144" s="5">
        <v>58</v>
      </c>
      <c r="I144">
        <v>12</v>
      </c>
      <c r="J144" t="s">
        <v>775</v>
      </c>
      <c r="K144" t="s">
        <v>762</v>
      </c>
      <c r="L144" s="3">
        <v>1</v>
      </c>
      <c r="M144" s="3">
        <v>30</v>
      </c>
      <c r="N144">
        <v>5</v>
      </c>
      <c r="O144">
        <v>2</v>
      </c>
      <c r="P144">
        <v>0</v>
      </c>
      <c r="Q144">
        <v>2</v>
      </c>
      <c r="R144" s="3">
        <v>0</v>
      </c>
      <c r="S144" s="3">
        <v>1</v>
      </c>
      <c r="T144" s="3">
        <v>4</v>
      </c>
      <c r="U144" t="s">
        <v>122</v>
      </c>
      <c r="V144" s="3">
        <f t="shared" si="1"/>
        <v>1</v>
      </c>
    </row>
    <row r="145" spans="1:22" x14ac:dyDescent="0.2">
      <c r="A145">
        <v>79</v>
      </c>
      <c r="B145" s="1">
        <v>45928</v>
      </c>
      <c r="C145" s="17" t="s">
        <v>194</v>
      </c>
      <c r="D145" s="17" t="s">
        <v>729</v>
      </c>
      <c r="E145" s="5" t="s">
        <v>90</v>
      </c>
      <c r="F145" s="5" t="s">
        <v>72</v>
      </c>
      <c r="G145" s="5">
        <v>91</v>
      </c>
      <c r="H145" s="5">
        <v>58</v>
      </c>
      <c r="I145">
        <v>13</v>
      </c>
      <c r="J145" t="s">
        <v>223</v>
      </c>
      <c r="K145" t="s">
        <v>15</v>
      </c>
      <c r="L145" s="3">
        <v>1</v>
      </c>
      <c r="M145" s="3">
        <v>32</v>
      </c>
      <c r="N145">
        <v>10</v>
      </c>
      <c r="O145">
        <v>3</v>
      </c>
      <c r="P145">
        <v>2</v>
      </c>
      <c r="Q145">
        <v>0</v>
      </c>
      <c r="R145" s="3">
        <v>1</v>
      </c>
      <c r="S145" s="3">
        <v>2</v>
      </c>
      <c r="T145" s="3">
        <v>2</v>
      </c>
      <c r="U145" t="s">
        <v>122</v>
      </c>
      <c r="V145" s="3">
        <f t="shared" si="1"/>
        <v>1</v>
      </c>
    </row>
    <row r="146" spans="1:22" x14ac:dyDescent="0.2">
      <c r="A146">
        <v>79</v>
      </c>
      <c r="B146" s="1">
        <v>45928</v>
      </c>
      <c r="C146" s="17" t="s">
        <v>194</v>
      </c>
      <c r="D146" s="17" t="s">
        <v>729</v>
      </c>
      <c r="E146" s="5" t="s">
        <v>90</v>
      </c>
      <c r="F146" s="5" t="s">
        <v>72</v>
      </c>
      <c r="G146" s="5">
        <v>91</v>
      </c>
      <c r="H146" s="5">
        <v>58</v>
      </c>
      <c r="I146">
        <v>15</v>
      </c>
      <c r="J146" t="s">
        <v>776</v>
      </c>
      <c r="K146" t="s">
        <v>6</v>
      </c>
      <c r="M146" s="3">
        <v>7</v>
      </c>
      <c r="N146">
        <v>0</v>
      </c>
      <c r="O146">
        <v>0</v>
      </c>
      <c r="P146">
        <v>0</v>
      </c>
      <c r="Q146">
        <v>0</v>
      </c>
      <c r="R146" s="3">
        <v>0</v>
      </c>
      <c r="S146" s="3">
        <v>0</v>
      </c>
      <c r="T146" s="3">
        <v>2</v>
      </c>
      <c r="U146" t="s">
        <v>122</v>
      </c>
      <c r="V146" s="3">
        <f t="shared" si="1"/>
        <v>1</v>
      </c>
    </row>
    <row r="147" spans="1:22" x14ac:dyDescent="0.2">
      <c r="A147">
        <v>80</v>
      </c>
      <c r="B147" s="1">
        <v>45928</v>
      </c>
      <c r="C147" s="17" t="s">
        <v>702</v>
      </c>
      <c r="D147" s="17" t="s">
        <v>183</v>
      </c>
      <c r="E147" s="5" t="s">
        <v>91</v>
      </c>
      <c r="F147" s="5" t="s">
        <v>73</v>
      </c>
      <c r="G147" s="5">
        <v>62</v>
      </c>
      <c r="H147" s="5">
        <v>78</v>
      </c>
      <c r="I147">
        <v>0</v>
      </c>
      <c r="J147" t="s">
        <v>717</v>
      </c>
      <c r="K147" t="s">
        <v>705</v>
      </c>
      <c r="L147" s="3">
        <v>1</v>
      </c>
      <c r="M147" s="3">
        <v>12</v>
      </c>
      <c r="N147">
        <v>3</v>
      </c>
      <c r="O147">
        <v>1</v>
      </c>
      <c r="P147">
        <v>1</v>
      </c>
      <c r="Q147">
        <v>0</v>
      </c>
      <c r="R147" s="3">
        <v>0</v>
      </c>
      <c r="S147" s="3">
        <v>0</v>
      </c>
      <c r="T147" s="3">
        <v>1</v>
      </c>
      <c r="U147" t="s">
        <v>122</v>
      </c>
      <c r="V147" s="3">
        <f t="shared" si="1"/>
        <v>1</v>
      </c>
    </row>
    <row r="148" spans="1:22" x14ac:dyDescent="0.2">
      <c r="A148">
        <v>80</v>
      </c>
      <c r="B148" s="1">
        <v>45928</v>
      </c>
      <c r="C148" s="17" t="s">
        <v>702</v>
      </c>
      <c r="D148" s="17" t="s">
        <v>183</v>
      </c>
      <c r="E148" s="5" t="s">
        <v>91</v>
      </c>
      <c r="F148" s="5" t="s">
        <v>73</v>
      </c>
      <c r="G148" s="5">
        <v>62</v>
      </c>
      <c r="H148" s="5">
        <v>78</v>
      </c>
      <c r="I148">
        <v>1</v>
      </c>
      <c r="J148" t="s">
        <v>716</v>
      </c>
      <c r="K148" t="s">
        <v>704</v>
      </c>
      <c r="M148" s="3">
        <v>19</v>
      </c>
      <c r="N148">
        <v>6</v>
      </c>
      <c r="O148">
        <v>2</v>
      </c>
      <c r="P148">
        <v>0</v>
      </c>
      <c r="Q148">
        <v>2</v>
      </c>
      <c r="R148" s="3">
        <v>0</v>
      </c>
      <c r="S148" s="3">
        <v>2</v>
      </c>
      <c r="T148" s="3">
        <v>2</v>
      </c>
      <c r="U148" t="s">
        <v>122</v>
      </c>
      <c r="V148" s="3">
        <f t="shared" si="1"/>
        <v>1</v>
      </c>
    </row>
    <row r="149" spans="1:22" x14ac:dyDescent="0.2">
      <c r="A149">
        <v>80</v>
      </c>
      <c r="B149" s="1">
        <v>45928</v>
      </c>
      <c r="C149" s="17" t="s">
        <v>702</v>
      </c>
      <c r="D149" s="17" t="s">
        <v>183</v>
      </c>
      <c r="E149" s="5" t="s">
        <v>91</v>
      </c>
      <c r="F149" s="5" t="s">
        <v>73</v>
      </c>
      <c r="G149" s="5">
        <v>62</v>
      </c>
      <c r="H149" s="5">
        <v>78</v>
      </c>
      <c r="I149">
        <v>5</v>
      </c>
      <c r="J149" t="s">
        <v>719</v>
      </c>
      <c r="K149" t="s">
        <v>706</v>
      </c>
      <c r="L149" s="3">
        <v>1</v>
      </c>
      <c r="M149" s="3">
        <v>30</v>
      </c>
      <c r="N149">
        <v>10</v>
      </c>
      <c r="O149">
        <v>5</v>
      </c>
      <c r="P149">
        <v>0</v>
      </c>
      <c r="Q149">
        <v>5</v>
      </c>
      <c r="R149" s="3">
        <v>0</v>
      </c>
      <c r="S149" s="3">
        <v>0</v>
      </c>
      <c r="T149" s="3">
        <v>2</v>
      </c>
      <c r="U149" t="s">
        <v>122</v>
      </c>
      <c r="V149" s="3">
        <f t="shared" si="1"/>
        <v>1</v>
      </c>
    </row>
    <row r="150" spans="1:22" x14ac:dyDescent="0.2">
      <c r="A150">
        <v>80</v>
      </c>
      <c r="B150" s="1">
        <v>45928</v>
      </c>
      <c r="C150" s="17" t="s">
        <v>702</v>
      </c>
      <c r="D150" s="17" t="s">
        <v>183</v>
      </c>
      <c r="E150" s="5" t="s">
        <v>91</v>
      </c>
      <c r="F150" s="5" t="s">
        <v>73</v>
      </c>
      <c r="G150" s="5">
        <v>62</v>
      </c>
      <c r="H150" s="5">
        <v>78</v>
      </c>
      <c r="I150">
        <v>7</v>
      </c>
      <c r="J150" t="s">
        <v>1156</v>
      </c>
      <c r="K150" t="s">
        <v>42</v>
      </c>
      <c r="M150" s="3">
        <v>13</v>
      </c>
      <c r="N150">
        <v>4</v>
      </c>
      <c r="O150">
        <v>2</v>
      </c>
      <c r="P150">
        <v>0</v>
      </c>
      <c r="Q150">
        <v>2</v>
      </c>
      <c r="R150" s="3">
        <v>0</v>
      </c>
      <c r="S150" s="3">
        <v>0</v>
      </c>
      <c r="T150" s="3">
        <v>0</v>
      </c>
      <c r="U150" t="s">
        <v>122</v>
      </c>
      <c r="V150" s="3">
        <f t="shared" si="1"/>
        <v>1</v>
      </c>
    </row>
    <row r="151" spans="1:22" x14ac:dyDescent="0.2">
      <c r="A151">
        <v>80</v>
      </c>
      <c r="B151" s="1">
        <v>45928</v>
      </c>
      <c r="C151" s="17" t="s">
        <v>702</v>
      </c>
      <c r="D151" s="17" t="s">
        <v>183</v>
      </c>
      <c r="E151" s="5" t="s">
        <v>91</v>
      </c>
      <c r="F151" s="5" t="s">
        <v>73</v>
      </c>
      <c r="G151" s="5">
        <v>62</v>
      </c>
      <c r="H151" s="5">
        <v>78</v>
      </c>
      <c r="I151">
        <v>9</v>
      </c>
      <c r="J151" t="s">
        <v>519</v>
      </c>
      <c r="K151" t="s">
        <v>707</v>
      </c>
      <c r="L151" s="3">
        <v>1</v>
      </c>
      <c r="M151" s="3">
        <v>15</v>
      </c>
      <c r="N151">
        <v>6</v>
      </c>
      <c r="O151">
        <v>3</v>
      </c>
      <c r="P151">
        <v>0</v>
      </c>
      <c r="Q151">
        <v>3</v>
      </c>
      <c r="R151" s="3">
        <v>0</v>
      </c>
      <c r="S151" s="3">
        <v>0</v>
      </c>
      <c r="T151" s="3">
        <v>4</v>
      </c>
      <c r="U151" t="s">
        <v>122</v>
      </c>
      <c r="V151" s="3">
        <f t="shared" si="1"/>
        <v>1</v>
      </c>
    </row>
    <row r="152" spans="1:22" x14ac:dyDescent="0.2">
      <c r="A152">
        <v>80</v>
      </c>
      <c r="B152" s="1">
        <v>45928</v>
      </c>
      <c r="C152" s="17" t="s">
        <v>702</v>
      </c>
      <c r="D152" s="17" t="s">
        <v>183</v>
      </c>
      <c r="E152" s="5" t="s">
        <v>91</v>
      </c>
      <c r="F152" s="5" t="s">
        <v>73</v>
      </c>
      <c r="G152" s="5">
        <v>62</v>
      </c>
      <c r="H152" s="5">
        <v>78</v>
      </c>
      <c r="I152">
        <v>13</v>
      </c>
      <c r="J152" t="s">
        <v>722</v>
      </c>
      <c r="K152" t="s">
        <v>49</v>
      </c>
      <c r="M152" s="3">
        <v>15</v>
      </c>
      <c r="N152">
        <v>9</v>
      </c>
      <c r="O152">
        <v>4</v>
      </c>
      <c r="P152">
        <v>0</v>
      </c>
      <c r="Q152">
        <v>4</v>
      </c>
      <c r="R152" s="3">
        <v>0</v>
      </c>
      <c r="S152" s="3">
        <v>1</v>
      </c>
      <c r="T152" s="3">
        <v>0</v>
      </c>
      <c r="U152" t="s">
        <v>122</v>
      </c>
      <c r="V152" s="3">
        <f t="shared" si="1"/>
        <v>1</v>
      </c>
    </row>
    <row r="153" spans="1:22" x14ac:dyDescent="0.2">
      <c r="A153">
        <v>80</v>
      </c>
      <c r="B153" s="1">
        <v>45928</v>
      </c>
      <c r="C153" s="17" t="s">
        <v>702</v>
      </c>
      <c r="D153" s="17" t="s">
        <v>183</v>
      </c>
      <c r="E153" s="5" t="s">
        <v>91</v>
      </c>
      <c r="F153" s="5" t="s">
        <v>73</v>
      </c>
      <c r="G153" s="5">
        <v>62</v>
      </c>
      <c r="H153" s="5">
        <v>78</v>
      </c>
      <c r="I153">
        <v>15</v>
      </c>
      <c r="J153" t="s">
        <v>1157</v>
      </c>
      <c r="K153" t="s">
        <v>1155</v>
      </c>
      <c r="M153" s="3">
        <v>14</v>
      </c>
      <c r="N153">
        <v>3</v>
      </c>
      <c r="O153">
        <v>1</v>
      </c>
      <c r="P153">
        <v>0</v>
      </c>
      <c r="Q153">
        <v>1</v>
      </c>
      <c r="R153" s="3">
        <v>0</v>
      </c>
      <c r="S153" s="3">
        <v>1</v>
      </c>
      <c r="T153" s="3">
        <v>3</v>
      </c>
      <c r="U153" t="s">
        <v>122</v>
      </c>
      <c r="V153" s="3">
        <f t="shared" si="1"/>
        <v>1</v>
      </c>
    </row>
    <row r="154" spans="1:22" x14ac:dyDescent="0.2">
      <c r="A154">
        <v>80</v>
      </c>
      <c r="B154" s="1">
        <v>45928</v>
      </c>
      <c r="C154" s="17" t="s">
        <v>702</v>
      </c>
      <c r="D154" s="17" t="s">
        <v>183</v>
      </c>
      <c r="E154" s="5" t="s">
        <v>91</v>
      </c>
      <c r="F154" s="5" t="s">
        <v>73</v>
      </c>
      <c r="G154" s="5">
        <v>62</v>
      </c>
      <c r="H154" s="5">
        <v>78</v>
      </c>
      <c r="I154">
        <v>22</v>
      </c>
      <c r="J154" t="s">
        <v>720</v>
      </c>
      <c r="K154" t="s">
        <v>47</v>
      </c>
      <c r="M154" s="3">
        <v>13</v>
      </c>
      <c r="N154">
        <v>0</v>
      </c>
      <c r="O154">
        <v>0</v>
      </c>
      <c r="P154">
        <v>0</v>
      </c>
      <c r="Q154">
        <v>0</v>
      </c>
      <c r="R154" s="3">
        <v>0</v>
      </c>
      <c r="S154" s="3">
        <v>0</v>
      </c>
      <c r="T154" s="3">
        <v>1</v>
      </c>
      <c r="U154" t="s">
        <v>122</v>
      </c>
      <c r="V154" s="3">
        <f t="shared" si="1"/>
        <v>1</v>
      </c>
    </row>
    <row r="155" spans="1:22" x14ac:dyDescent="0.2">
      <c r="A155">
        <v>80</v>
      </c>
      <c r="B155" s="1">
        <v>45928</v>
      </c>
      <c r="C155" s="17" t="s">
        <v>702</v>
      </c>
      <c r="D155" s="17" t="s">
        <v>183</v>
      </c>
      <c r="E155" s="5" t="s">
        <v>91</v>
      </c>
      <c r="F155" s="5" t="s">
        <v>73</v>
      </c>
      <c r="G155" s="5">
        <v>62</v>
      </c>
      <c r="H155" s="5">
        <v>78</v>
      </c>
      <c r="I155">
        <v>29</v>
      </c>
      <c r="J155" t="s">
        <v>715</v>
      </c>
      <c r="K155" t="s">
        <v>4</v>
      </c>
      <c r="M155" s="3">
        <v>21</v>
      </c>
      <c r="N155">
        <v>1</v>
      </c>
      <c r="O155">
        <v>0</v>
      </c>
      <c r="P155">
        <v>0</v>
      </c>
      <c r="Q155">
        <v>0</v>
      </c>
      <c r="R155" s="3">
        <v>0</v>
      </c>
      <c r="S155" s="3">
        <v>1</v>
      </c>
      <c r="T155" s="3">
        <v>2</v>
      </c>
      <c r="U155" t="s">
        <v>122</v>
      </c>
      <c r="V155" s="3">
        <f t="shared" si="1"/>
        <v>1</v>
      </c>
    </row>
    <row r="156" spans="1:22" x14ac:dyDescent="0.2">
      <c r="A156">
        <v>80</v>
      </c>
      <c r="B156" s="1">
        <v>45928</v>
      </c>
      <c r="C156" s="17" t="s">
        <v>702</v>
      </c>
      <c r="D156" s="17" t="s">
        <v>183</v>
      </c>
      <c r="E156" s="5" t="s">
        <v>91</v>
      </c>
      <c r="F156" s="5" t="s">
        <v>73</v>
      </c>
      <c r="G156" s="5">
        <v>62</v>
      </c>
      <c r="H156" s="5">
        <v>78</v>
      </c>
      <c r="I156">
        <v>33</v>
      </c>
      <c r="J156" t="s">
        <v>721</v>
      </c>
      <c r="K156" t="s">
        <v>27</v>
      </c>
      <c r="L156" s="3">
        <v>1</v>
      </c>
      <c r="M156" s="3">
        <v>18</v>
      </c>
      <c r="N156">
        <v>7</v>
      </c>
      <c r="O156">
        <v>3</v>
      </c>
      <c r="P156">
        <v>0</v>
      </c>
      <c r="Q156">
        <v>3</v>
      </c>
      <c r="R156" s="3">
        <v>0</v>
      </c>
      <c r="S156" s="3">
        <v>1</v>
      </c>
      <c r="T156" s="3">
        <v>2</v>
      </c>
      <c r="U156" t="s">
        <v>122</v>
      </c>
      <c r="V156" s="3">
        <f t="shared" si="1"/>
        <v>1</v>
      </c>
    </row>
    <row r="157" spans="1:22" x14ac:dyDescent="0.2">
      <c r="A157">
        <v>80</v>
      </c>
      <c r="B157" s="1">
        <v>45928</v>
      </c>
      <c r="C157" s="17" t="s">
        <v>702</v>
      </c>
      <c r="D157" s="17" t="s">
        <v>183</v>
      </c>
      <c r="E157" s="5" t="s">
        <v>91</v>
      </c>
      <c r="F157" s="5" t="s">
        <v>73</v>
      </c>
      <c r="G157" s="5">
        <v>62</v>
      </c>
      <c r="H157" s="5">
        <v>78</v>
      </c>
      <c r="I157">
        <v>47</v>
      </c>
      <c r="J157" t="s">
        <v>718</v>
      </c>
      <c r="K157" t="s">
        <v>11</v>
      </c>
      <c r="L157" s="3">
        <v>1</v>
      </c>
      <c r="M157" s="3">
        <v>30</v>
      </c>
      <c r="N157">
        <v>13</v>
      </c>
      <c r="O157">
        <v>5</v>
      </c>
      <c r="P157">
        <v>3</v>
      </c>
      <c r="Q157">
        <v>2</v>
      </c>
      <c r="R157" s="3">
        <v>0</v>
      </c>
      <c r="S157" s="3">
        <v>0</v>
      </c>
      <c r="T157" s="3">
        <v>1</v>
      </c>
      <c r="U157" t="s">
        <v>122</v>
      </c>
      <c r="V157" s="3">
        <f t="shared" si="1"/>
        <v>1</v>
      </c>
    </row>
    <row r="158" spans="1:22" x14ac:dyDescent="0.2">
      <c r="A158">
        <v>80</v>
      </c>
      <c r="B158" s="1">
        <v>45928</v>
      </c>
      <c r="C158" s="17" t="s">
        <v>183</v>
      </c>
      <c r="D158" s="17" t="s">
        <v>702</v>
      </c>
      <c r="E158" s="5" t="s">
        <v>90</v>
      </c>
      <c r="F158" s="5" t="s">
        <v>72</v>
      </c>
      <c r="G158" s="5">
        <v>78</v>
      </c>
      <c r="H158" s="5">
        <v>62</v>
      </c>
      <c r="I158">
        <v>4</v>
      </c>
      <c r="J158" t="s">
        <v>404</v>
      </c>
      <c r="K158" t="s">
        <v>763</v>
      </c>
      <c r="L158" s="3">
        <v>1</v>
      </c>
      <c r="M158" s="3">
        <v>24</v>
      </c>
      <c r="N158">
        <v>5</v>
      </c>
      <c r="O158">
        <v>1</v>
      </c>
      <c r="P158">
        <v>0</v>
      </c>
      <c r="Q158" s="3">
        <v>1</v>
      </c>
      <c r="R158" s="3">
        <v>0</v>
      </c>
      <c r="S158" s="3">
        <v>3</v>
      </c>
      <c r="T158" s="3">
        <v>1</v>
      </c>
      <c r="U158" t="s">
        <v>122</v>
      </c>
      <c r="V158" s="3">
        <f t="shared" si="1"/>
        <v>1</v>
      </c>
    </row>
    <row r="159" spans="1:22" x14ac:dyDescent="0.2">
      <c r="A159">
        <v>80</v>
      </c>
      <c r="B159" s="1">
        <v>45928</v>
      </c>
      <c r="C159" s="17" t="s">
        <v>183</v>
      </c>
      <c r="D159" s="17" t="s">
        <v>702</v>
      </c>
      <c r="E159" s="5" t="s">
        <v>90</v>
      </c>
      <c r="F159" s="5" t="s">
        <v>72</v>
      </c>
      <c r="G159" s="5">
        <v>78</v>
      </c>
      <c r="H159" s="5">
        <v>62</v>
      </c>
      <c r="I159">
        <v>5</v>
      </c>
      <c r="J159" t="s">
        <v>777</v>
      </c>
      <c r="K159" t="s">
        <v>764</v>
      </c>
      <c r="L159" s="3">
        <v>1</v>
      </c>
      <c r="M159" s="3">
        <v>28</v>
      </c>
      <c r="N159">
        <v>22</v>
      </c>
      <c r="O159">
        <v>9</v>
      </c>
      <c r="P159">
        <v>0</v>
      </c>
      <c r="Q159" s="3">
        <v>9</v>
      </c>
      <c r="R159" s="3">
        <v>0</v>
      </c>
      <c r="S159" s="3">
        <v>4</v>
      </c>
      <c r="T159" s="3">
        <v>2</v>
      </c>
      <c r="U159" t="s">
        <v>122</v>
      </c>
      <c r="V159" s="3">
        <f t="shared" si="1"/>
        <v>1</v>
      </c>
    </row>
    <row r="160" spans="1:22" x14ac:dyDescent="0.2">
      <c r="A160">
        <v>80</v>
      </c>
      <c r="B160" s="1">
        <v>45928</v>
      </c>
      <c r="C160" s="17" t="s">
        <v>183</v>
      </c>
      <c r="D160" s="17" t="s">
        <v>702</v>
      </c>
      <c r="E160" s="5" t="s">
        <v>90</v>
      </c>
      <c r="F160" s="5" t="s">
        <v>72</v>
      </c>
      <c r="G160" s="5">
        <v>78</v>
      </c>
      <c r="H160" s="5">
        <v>62</v>
      </c>
      <c r="I160">
        <v>6</v>
      </c>
      <c r="J160" t="s">
        <v>778</v>
      </c>
      <c r="K160" t="s">
        <v>14</v>
      </c>
      <c r="M160" s="3">
        <v>20</v>
      </c>
      <c r="N160">
        <v>6</v>
      </c>
      <c r="O160">
        <v>2</v>
      </c>
      <c r="P160">
        <v>2</v>
      </c>
      <c r="Q160" s="3">
        <v>0</v>
      </c>
      <c r="R160" s="3">
        <v>0</v>
      </c>
      <c r="S160" s="3">
        <v>0</v>
      </c>
      <c r="T160" s="3">
        <v>3</v>
      </c>
      <c r="U160" t="s">
        <v>122</v>
      </c>
      <c r="V160" s="3">
        <f t="shared" si="1"/>
        <v>1</v>
      </c>
    </row>
    <row r="161" spans="1:22" x14ac:dyDescent="0.2">
      <c r="A161">
        <v>80</v>
      </c>
      <c r="B161" s="1">
        <v>45928</v>
      </c>
      <c r="C161" s="17" t="s">
        <v>183</v>
      </c>
      <c r="D161" s="17" t="s">
        <v>702</v>
      </c>
      <c r="E161" s="5" t="s">
        <v>90</v>
      </c>
      <c r="F161" s="5" t="s">
        <v>72</v>
      </c>
      <c r="G161" s="5">
        <v>78</v>
      </c>
      <c r="H161" s="5">
        <v>62</v>
      </c>
      <c r="I161">
        <v>7</v>
      </c>
      <c r="J161" t="s">
        <v>174</v>
      </c>
      <c r="K161" t="s">
        <v>146</v>
      </c>
      <c r="M161" s="3">
        <v>19</v>
      </c>
      <c r="N161">
        <v>11</v>
      </c>
      <c r="O161">
        <v>4</v>
      </c>
      <c r="P161">
        <v>3</v>
      </c>
      <c r="Q161" s="3">
        <v>1</v>
      </c>
      <c r="R161" s="3">
        <v>0</v>
      </c>
      <c r="S161" s="3">
        <v>0</v>
      </c>
      <c r="T161" s="3">
        <v>0</v>
      </c>
      <c r="U161" t="s">
        <v>122</v>
      </c>
      <c r="V161" s="3">
        <f t="shared" si="1"/>
        <v>1</v>
      </c>
    </row>
    <row r="162" spans="1:22" x14ac:dyDescent="0.2">
      <c r="A162">
        <v>80</v>
      </c>
      <c r="B162" s="1">
        <v>45928</v>
      </c>
      <c r="C162" s="17" t="s">
        <v>183</v>
      </c>
      <c r="D162" s="17" t="s">
        <v>702</v>
      </c>
      <c r="E162" s="5" t="s">
        <v>90</v>
      </c>
      <c r="F162" s="5" t="s">
        <v>72</v>
      </c>
      <c r="G162" s="5">
        <v>78</v>
      </c>
      <c r="H162" s="5">
        <v>62</v>
      </c>
      <c r="I162">
        <v>8</v>
      </c>
      <c r="J162" t="s">
        <v>1168</v>
      </c>
      <c r="K162" t="s">
        <v>16</v>
      </c>
      <c r="M162" s="3">
        <v>3</v>
      </c>
      <c r="N162">
        <v>0</v>
      </c>
      <c r="O162">
        <v>0</v>
      </c>
      <c r="P162">
        <v>0</v>
      </c>
      <c r="Q162" s="3">
        <v>0</v>
      </c>
      <c r="R162" s="3">
        <v>0</v>
      </c>
      <c r="S162" s="3">
        <v>0</v>
      </c>
      <c r="T162" s="3">
        <v>0</v>
      </c>
      <c r="U162" t="s">
        <v>122</v>
      </c>
      <c r="V162" s="3">
        <f t="shared" si="1"/>
        <v>1</v>
      </c>
    </row>
    <row r="163" spans="1:22" x14ac:dyDescent="0.2">
      <c r="A163">
        <v>80</v>
      </c>
      <c r="B163" s="1">
        <v>45928</v>
      </c>
      <c r="C163" s="17" t="s">
        <v>183</v>
      </c>
      <c r="D163" s="17" t="s">
        <v>702</v>
      </c>
      <c r="E163" s="5" t="s">
        <v>90</v>
      </c>
      <c r="F163" s="5" t="s">
        <v>72</v>
      </c>
      <c r="G163" s="5">
        <v>78</v>
      </c>
      <c r="H163" s="5">
        <v>62</v>
      </c>
      <c r="I163">
        <v>9</v>
      </c>
      <c r="J163" t="s">
        <v>779</v>
      </c>
      <c r="K163" t="s">
        <v>765</v>
      </c>
      <c r="M163" s="3">
        <v>5</v>
      </c>
      <c r="N163">
        <v>1</v>
      </c>
      <c r="O163">
        <v>0</v>
      </c>
      <c r="P163">
        <v>0</v>
      </c>
      <c r="Q163" s="3">
        <v>0</v>
      </c>
      <c r="R163" s="3">
        <v>0</v>
      </c>
      <c r="S163" s="3">
        <v>1</v>
      </c>
      <c r="T163" s="3">
        <v>0</v>
      </c>
      <c r="U163" t="s">
        <v>122</v>
      </c>
      <c r="V163" s="3">
        <f t="shared" si="1"/>
        <v>1</v>
      </c>
    </row>
    <row r="164" spans="1:22" x14ac:dyDescent="0.2">
      <c r="A164">
        <v>80</v>
      </c>
      <c r="B164" s="1">
        <v>45928</v>
      </c>
      <c r="C164" s="17" t="s">
        <v>183</v>
      </c>
      <c r="D164" s="17" t="s">
        <v>702</v>
      </c>
      <c r="E164" s="5" t="s">
        <v>90</v>
      </c>
      <c r="F164" s="5" t="s">
        <v>72</v>
      </c>
      <c r="G164" s="5">
        <v>78</v>
      </c>
      <c r="H164" s="5">
        <v>62</v>
      </c>
      <c r="I164">
        <v>10</v>
      </c>
      <c r="J164" t="s">
        <v>780</v>
      </c>
      <c r="K164" t="s">
        <v>766</v>
      </c>
      <c r="L164" s="3">
        <v>1</v>
      </c>
      <c r="M164" s="3">
        <v>20</v>
      </c>
      <c r="N164">
        <v>8</v>
      </c>
      <c r="O164">
        <v>4</v>
      </c>
      <c r="P164">
        <v>0</v>
      </c>
      <c r="Q164" s="3">
        <v>4</v>
      </c>
      <c r="R164" s="3">
        <v>0</v>
      </c>
      <c r="S164" s="3">
        <v>0</v>
      </c>
      <c r="T164" s="3">
        <v>2</v>
      </c>
      <c r="U164" t="s">
        <v>122</v>
      </c>
      <c r="V164" s="3">
        <f t="shared" si="1"/>
        <v>1</v>
      </c>
    </row>
    <row r="165" spans="1:22" x14ac:dyDescent="0.2">
      <c r="A165">
        <v>80</v>
      </c>
      <c r="B165" s="1">
        <v>45928</v>
      </c>
      <c r="C165" s="17" t="s">
        <v>183</v>
      </c>
      <c r="D165" s="17" t="s">
        <v>702</v>
      </c>
      <c r="E165" s="5" t="s">
        <v>90</v>
      </c>
      <c r="F165" s="5" t="s">
        <v>72</v>
      </c>
      <c r="G165" s="5">
        <v>78</v>
      </c>
      <c r="H165" s="5">
        <v>62</v>
      </c>
      <c r="I165">
        <v>11</v>
      </c>
      <c r="J165" t="s">
        <v>781</v>
      </c>
      <c r="K165" t="s">
        <v>52</v>
      </c>
      <c r="M165" s="3">
        <v>23</v>
      </c>
      <c r="N165">
        <v>6</v>
      </c>
      <c r="O165">
        <v>2</v>
      </c>
      <c r="P165">
        <v>0</v>
      </c>
      <c r="Q165" s="3">
        <v>2</v>
      </c>
      <c r="R165" s="3">
        <v>0</v>
      </c>
      <c r="S165" s="3">
        <v>2</v>
      </c>
      <c r="T165" s="3">
        <v>1</v>
      </c>
      <c r="U165" t="s">
        <v>122</v>
      </c>
      <c r="V165" s="3">
        <f t="shared" si="1"/>
        <v>1</v>
      </c>
    </row>
    <row r="166" spans="1:22" x14ac:dyDescent="0.2">
      <c r="A166">
        <v>80</v>
      </c>
      <c r="B166" s="1">
        <v>45928</v>
      </c>
      <c r="C166" s="17" t="s">
        <v>183</v>
      </c>
      <c r="D166" s="17" t="s">
        <v>702</v>
      </c>
      <c r="E166" s="5" t="s">
        <v>90</v>
      </c>
      <c r="F166" s="5" t="s">
        <v>72</v>
      </c>
      <c r="G166" s="5">
        <v>78</v>
      </c>
      <c r="H166" s="5">
        <v>62</v>
      </c>
      <c r="I166">
        <v>12</v>
      </c>
      <c r="J166" t="s">
        <v>196</v>
      </c>
      <c r="K166" t="s">
        <v>767</v>
      </c>
      <c r="L166" s="3">
        <v>1</v>
      </c>
      <c r="M166" s="3">
        <v>22</v>
      </c>
      <c r="N166">
        <v>10</v>
      </c>
      <c r="O166">
        <v>5</v>
      </c>
      <c r="P166">
        <v>0</v>
      </c>
      <c r="Q166" s="3">
        <v>5</v>
      </c>
      <c r="R166" s="3">
        <v>0</v>
      </c>
      <c r="S166" s="3">
        <v>0</v>
      </c>
      <c r="T166" s="3">
        <v>3</v>
      </c>
      <c r="U166" t="s">
        <v>122</v>
      </c>
      <c r="V166" s="3">
        <f t="shared" si="1"/>
        <v>1</v>
      </c>
    </row>
    <row r="167" spans="1:22" x14ac:dyDescent="0.2">
      <c r="A167">
        <v>80</v>
      </c>
      <c r="B167" s="1">
        <v>45928</v>
      </c>
      <c r="C167" s="17" t="s">
        <v>183</v>
      </c>
      <c r="D167" s="17" t="s">
        <v>702</v>
      </c>
      <c r="E167" s="5" t="s">
        <v>90</v>
      </c>
      <c r="F167" s="5" t="s">
        <v>72</v>
      </c>
      <c r="G167" s="5">
        <v>78</v>
      </c>
      <c r="H167" s="5">
        <v>62</v>
      </c>
      <c r="I167">
        <v>13</v>
      </c>
      <c r="J167" t="s">
        <v>782</v>
      </c>
      <c r="K167" t="s">
        <v>768</v>
      </c>
      <c r="L167" s="3">
        <v>1</v>
      </c>
      <c r="M167" s="3">
        <v>21</v>
      </c>
      <c r="N167">
        <v>5</v>
      </c>
      <c r="O167">
        <v>2</v>
      </c>
      <c r="P167">
        <v>0</v>
      </c>
      <c r="Q167" s="3">
        <v>2</v>
      </c>
      <c r="R167" s="3">
        <v>0</v>
      </c>
      <c r="S167" s="3">
        <v>1</v>
      </c>
      <c r="T167" s="3">
        <v>4</v>
      </c>
      <c r="U167" t="s">
        <v>122</v>
      </c>
      <c r="V167" s="3">
        <f t="shared" si="1"/>
        <v>1</v>
      </c>
    </row>
    <row r="168" spans="1:22" x14ac:dyDescent="0.2">
      <c r="A168">
        <v>80</v>
      </c>
      <c r="B168" s="1">
        <v>45928</v>
      </c>
      <c r="C168" s="17" t="s">
        <v>183</v>
      </c>
      <c r="D168" s="17" t="s">
        <v>702</v>
      </c>
      <c r="E168" s="5" t="s">
        <v>90</v>
      </c>
      <c r="F168" s="5" t="s">
        <v>72</v>
      </c>
      <c r="G168" s="5">
        <v>78</v>
      </c>
      <c r="H168" s="5">
        <v>62</v>
      </c>
      <c r="I168" t="s">
        <v>1250</v>
      </c>
      <c r="J168" t="s">
        <v>1167</v>
      </c>
      <c r="K168" t="s">
        <v>6</v>
      </c>
      <c r="M168" s="3">
        <v>9</v>
      </c>
      <c r="N168">
        <v>4</v>
      </c>
      <c r="O168">
        <v>2</v>
      </c>
      <c r="P168">
        <v>0</v>
      </c>
      <c r="Q168" s="3">
        <v>2</v>
      </c>
      <c r="R168" s="3">
        <v>0</v>
      </c>
      <c r="S168" s="3">
        <v>0</v>
      </c>
      <c r="T168" s="3">
        <v>3</v>
      </c>
      <c r="U168" t="s">
        <v>122</v>
      </c>
      <c r="V168" s="3">
        <f t="shared" si="1"/>
        <v>1</v>
      </c>
    </row>
    <row r="169" spans="1:22" x14ac:dyDescent="0.2">
      <c r="A169">
        <v>80</v>
      </c>
      <c r="B169" s="1">
        <v>45928</v>
      </c>
      <c r="C169" s="17" t="s">
        <v>183</v>
      </c>
      <c r="D169" s="17" t="s">
        <v>702</v>
      </c>
      <c r="E169" s="5" t="s">
        <v>90</v>
      </c>
      <c r="F169" s="5" t="s">
        <v>72</v>
      </c>
      <c r="G169" s="5">
        <v>78</v>
      </c>
      <c r="H169" s="5">
        <v>62</v>
      </c>
      <c r="I169" t="s">
        <v>1251</v>
      </c>
      <c r="J169" t="s">
        <v>757</v>
      </c>
      <c r="K169" t="s">
        <v>758</v>
      </c>
      <c r="M169" s="3">
        <v>6</v>
      </c>
      <c r="N169">
        <v>0</v>
      </c>
      <c r="O169">
        <v>0</v>
      </c>
      <c r="P169">
        <v>0</v>
      </c>
      <c r="Q169" s="3">
        <v>0</v>
      </c>
      <c r="R169" s="3">
        <v>0</v>
      </c>
      <c r="S169" s="3">
        <v>0</v>
      </c>
      <c r="T169" s="3">
        <v>2</v>
      </c>
      <c r="U169" t="s">
        <v>122</v>
      </c>
      <c r="V169" s="3">
        <f t="shared" si="1"/>
        <v>1</v>
      </c>
    </row>
    <row r="170" spans="1:22" x14ac:dyDescent="0.2">
      <c r="A170">
        <v>81</v>
      </c>
      <c r="B170" s="1">
        <v>45928</v>
      </c>
      <c r="C170" s="17" t="s">
        <v>193</v>
      </c>
      <c r="D170" s="17" t="s">
        <v>703</v>
      </c>
      <c r="E170" s="5" t="s">
        <v>91</v>
      </c>
      <c r="F170" s="5" t="s">
        <v>72</v>
      </c>
      <c r="G170" s="5">
        <v>102</v>
      </c>
      <c r="H170" s="5">
        <v>72</v>
      </c>
      <c r="I170">
        <v>4</v>
      </c>
      <c r="J170" t="s">
        <v>1256</v>
      </c>
      <c r="K170" t="s">
        <v>108</v>
      </c>
      <c r="M170" s="3" t="s">
        <v>71</v>
      </c>
      <c r="N170">
        <v>12</v>
      </c>
      <c r="O170">
        <v>3</v>
      </c>
      <c r="P170">
        <v>1</v>
      </c>
      <c r="Q170">
        <v>1</v>
      </c>
      <c r="R170" s="3">
        <v>1</v>
      </c>
      <c r="S170" s="3">
        <v>5</v>
      </c>
      <c r="T170" s="3">
        <v>0</v>
      </c>
      <c r="U170" t="s">
        <v>122</v>
      </c>
      <c r="V170" s="3">
        <f t="shared" ref="V170:V190" si="2">IF(M170=0,0,1)</f>
        <v>1</v>
      </c>
    </row>
    <row r="171" spans="1:22" x14ac:dyDescent="0.2">
      <c r="A171">
        <v>81</v>
      </c>
      <c r="B171" s="1">
        <v>45928</v>
      </c>
      <c r="C171" s="17" t="s">
        <v>193</v>
      </c>
      <c r="D171" s="17" t="s">
        <v>703</v>
      </c>
      <c r="E171" s="5" t="s">
        <v>91</v>
      </c>
      <c r="F171" s="5" t="s">
        <v>72</v>
      </c>
      <c r="G171" s="5">
        <v>102</v>
      </c>
      <c r="H171" s="5">
        <v>72</v>
      </c>
      <c r="I171">
        <v>5</v>
      </c>
      <c r="J171" t="s">
        <v>751</v>
      </c>
      <c r="K171" t="s">
        <v>734</v>
      </c>
      <c r="M171" s="3" t="s">
        <v>71</v>
      </c>
      <c r="N171">
        <v>6</v>
      </c>
      <c r="O171">
        <v>3</v>
      </c>
      <c r="P171">
        <v>0</v>
      </c>
      <c r="Q171">
        <v>3</v>
      </c>
      <c r="R171" s="3">
        <v>0</v>
      </c>
      <c r="S171" s="3">
        <v>0</v>
      </c>
      <c r="T171" s="3">
        <v>1</v>
      </c>
      <c r="U171" t="s">
        <v>122</v>
      </c>
      <c r="V171" s="3">
        <f t="shared" si="2"/>
        <v>1</v>
      </c>
    </row>
    <row r="172" spans="1:22" x14ac:dyDescent="0.2">
      <c r="A172">
        <v>81</v>
      </c>
      <c r="B172" s="1">
        <v>45928</v>
      </c>
      <c r="C172" s="17" t="s">
        <v>193</v>
      </c>
      <c r="D172" s="17" t="s">
        <v>703</v>
      </c>
      <c r="E172" s="5" t="s">
        <v>91</v>
      </c>
      <c r="F172" s="5" t="s">
        <v>72</v>
      </c>
      <c r="G172" s="5">
        <v>102</v>
      </c>
      <c r="H172" s="5">
        <v>72</v>
      </c>
      <c r="I172">
        <v>6</v>
      </c>
      <c r="J172" t="s">
        <v>67</v>
      </c>
      <c r="K172" t="s">
        <v>48</v>
      </c>
      <c r="L172" s="3">
        <v>1</v>
      </c>
      <c r="M172" s="3" t="s">
        <v>71</v>
      </c>
      <c r="N172">
        <v>9</v>
      </c>
      <c r="O172">
        <v>4</v>
      </c>
      <c r="P172">
        <v>1</v>
      </c>
      <c r="Q172">
        <v>3</v>
      </c>
      <c r="R172" s="3">
        <v>0</v>
      </c>
      <c r="S172" s="3">
        <v>0</v>
      </c>
      <c r="T172" s="3">
        <v>4</v>
      </c>
      <c r="U172" t="s">
        <v>122</v>
      </c>
      <c r="V172" s="3">
        <f t="shared" si="2"/>
        <v>1</v>
      </c>
    </row>
    <row r="173" spans="1:22" x14ac:dyDescent="0.2">
      <c r="A173">
        <v>81</v>
      </c>
      <c r="B173" s="1">
        <v>45928</v>
      </c>
      <c r="C173" s="17" t="s">
        <v>193</v>
      </c>
      <c r="D173" s="17" t="s">
        <v>703</v>
      </c>
      <c r="E173" s="5" t="s">
        <v>91</v>
      </c>
      <c r="F173" s="5" t="s">
        <v>72</v>
      </c>
      <c r="G173" s="5">
        <v>102</v>
      </c>
      <c r="H173" s="5">
        <v>72</v>
      </c>
      <c r="I173">
        <v>7</v>
      </c>
      <c r="J173" t="s">
        <v>1252</v>
      </c>
      <c r="K173" t="s">
        <v>1253</v>
      </c>
      <c r="M173" s="3" t="s">
        <v>71</v>
      </c>
      <c r="N173">
        <v>3</v>
      </c>
      <c r="O173">
        <v>1</v>
      </c>
      <c r="P173">
        <v>1</v>
      </c>
      <c r="Q173">
        <v>0</v>
      </c>
      <c r="R173" s="3">
        <v>0</v>
      </c>
      <c r="S173" s="3">
        <v>0</v>
      </c>
      <c r="T173" s="3">
        <v>0</v>
      </c>
      <c r="U173" t="s">
        <v>122</v>
      </c>
      <c r="V173" s="3">
        <f t="shared" si="2"/>
        <v>1</v>
      </c>
    </row>
    <row r="174" spans="1:22" x14ac:dyDescent="0.2">
      <c r="A174">
        <v>81</v>
      </c>
      <c r="B174" s="1">
        <v>45928</v>
      </c>
      <c r="C174" s="17" t="s">
        <v>193</v>
      </c>
      <c r="D174" s="17" t="s">
        <v>703</v>
      </c>
      <c r="E174" s="5" t="s">
        <v>91</v>
      </c>
      <c r="F174" s="5" t="s">
        <v>72</v>
      </c>
      <c r="G174" s="5">
        <v>102</v>
      </c>
      <c r="H174" s="5">
        <v>72</v>
      </c>
      <c r="I174">
        <v>8</v>
      </c>
      <c r="J174" t="s">
        <v>753</v>
      </c>
      <c r="K174" t="s">
        <v>14</v>
      </c>
      <c r="L174" s="3">
        <v>1</v>
      </c>
      <c r="M174" s="3" t="s">
        <v>71</v>
      </c>
      <c r="N174">
        <v>12</v>
      </c>
      <c r="O174">
        <v>5</v>
      </c>
      <c r="P174">
        <v>1</v>
      </c>
      <c r="Q174">
        <v>4</v>
      </c>
      <c r="R174" s="3">
        <v>0</v>
      </c>
      <c r="S174" s="3">
        <v>1</v>
      </c>
      <c r="T174" s="3">
        <v>1</v>
      </c>
      <c r="U174" t="s">
        <v>122</v>
      </c>
      <c r="V174" s="3">
        <f t="shared" si="2"/>
        <v>1</v>
      </c>
    </row>
    <row r="175" spans="1:22" x14ac:dyDescent="0.2">
      <c r="A175">
        <v>81</v>
      </c>
      <c r="B175" s="1">
        <v>45928</v>
      </c>
      <c r="C175" s="17" t="s">
        <v>193</v>
      </c>
      <c r="D175" s="17" t="s">
        <v>703</v>
      </c>
      <c r="E175" s="5" t="s">
        <v>91</v>
      </c>
      <c r="F175" s="5" t="s">
        <v>72</v>
      </c>
      <c r="G175" s="5">
        <v>102</v>
      </c>
      <c r="H175" s="5">
        <v>72</v>
      </c>
      <c r="I175">
        <v>9</v>
      </c>
      <c r="J175" t="s">
        <v>570</v>
      </c>
      <c r="K175" t="s">
        <v>739</v>
      </c>
      <c r="L175" s="3">
        <v>1</v>
      </c>
      <c r="M175" s="3" t="s">
        <v>71</v>
      </c>
      <c r="N175">
        <v>5</v>
      </c>
      <c r="O175">
        <v>2</v>
      </c>
      <c r="P175">
        <v>0</v>
      </c>
      <c r="Q175">
        <v>2</v>
      </c>
      <c r="R175" s="3">
        <v>0</v>
      </c>
      <c r="S175" s="3">
        <v>1</v>
      </c>
      <c r="T175" s="3">
        <v>2</v>
      </c>
      <c r="U175" t="s">
        <v>122</v>
      </c>
      <c r="V175" s="3">
        <f t="shared" si="2"/>
        <v>1</v>
      </c>
    </row>
    <row r="176" spans="1:22" x14ac:dyDescent="0.2">
      <c r="A176">
        <v>81</v>
      </c>
      <c r="B176" s="1">
        <v>45928</v>
      </c>
      <c r="C176" s="17" t="s">
        <v>193</v>
      </c>
      <c r="D176" s="17" t="s">
        <v>703</v>
      </c>
      <c r="E176" s="5" t="s">
        <v>91</v>
      </c>
      <c r="F176" s="5" t="s">
        <v>72</v>
      </c>
      <c r="G176" s="5">
        <v>102</v>
      </c>
      <c r="H176" s="5">
        <v>72</v>
      </c>
      <c r="I176">
        <v>10</v>
      </c>
      <c r="J176" t="s">
        <v>755</v>
      </c>
      <c r="K176" t="s">
        <v>737</v>
      </c>
      <c r="L176" s="3">
        <v>1</v>
      </c>
      <c r="M176" s="3" t="s">
        <v>71</v>
      </c>
      <c r="N176">
        <v>11</v>
      </c>
      <c r="O176">
        <v>5</v>
      </c>
      <c r="P176">
        <v>1</v>
      </c>
      <c r="Q176">
        <v>3</v>
      </c>
      <c r="R176" s="3">
        <v>1</v>
      </c>
      <c r="S176" s="3">
        <v>0</v>
      </c>
      <c r="T176" s="3">
        <v>2</v>
      </c>
      <c r="U176" t="s">
        <v>122</v>
      </c>
      <c r="V176" s="3">
        <f t="shared" si="2"/>
        <v>1</v>
      </c>
    </row>
    <row r="177" spans="1:22" x14ac:dyDescent="0.2">
      <c r="A177">
        <v>81</v>
      </c>
      <c r="B177" s="1">
        <v>45928</v>
      </c>
      <c r="C177" s="17" t="s">
        <v>193</v>
      </c>
      <c r="D177" s="17" t="s">
        <v>703</v>
      </c>
      <c r="E177" s="5" t="s">
        <v>91</v>
      </c>
      <c r="F177" s="5" t="s">
        <v>72</v>
      </c>
      <c r="G177" s="5">
        <v>102</v>
      </c>
      <c r="H177" s="5">
        <v>72</v>
      </c>
      <c r="I177">
        <v>11</v>
      </c>
      <c r="J177" t="s">
        <v>191</v>
      </c>
      <c r="K177" t="s">
        <v>738</v>
      </c>
      <c r="L177" s="3">
        <v>1</v>
      </c>
      <c r="M177" s="3" t="s">
        <v>71</v>
      </c>
      <c r="N177">
        <v>15</v>
      </c>
      <c r="O177">
        <v>6</v>
      </c>
      <c r="P177">
        <v>2</v>
      </c>
      <c r="Q177">
        <v>4</v>
      </c>
      <c r="R177" s="3">
        <v>0</v>
      </c>
      <c r="S177" s="3">
        <v>1</v>
      </c>
      <c r="T177" s="3">
        <v>3</v>
      </c>
      <c r="U177" t="s">
        <v>122</v>
      </c>
      <c r="V177" s="3">
        <f t="shared" si="2"/>
        <v>1</v>
      </c>
    </row>
    <row r="178" spans="1:22" x14ac:dyDescent="0.2">
      <c r="A178">
        <v>81</v>
      </c>
      <c r="B178" s="1">
        <v>45928</v>
      </c>
      <c r="C178" s="17" t="s">
        <v>193</v>
      </c>
      <c r="D178" s="17" t="s">
        <v>703</v>
      </c>
      <c r="E178" s="5" t="s">
        <v>91</v>
      </c>
      <c r="F178" s="5" t="s">
        <v>72</v>
      </c>
      <c r="G178" s="5">
        <v>102</v>
      </c>
      <c r="H178" s="5">
        <v>72</v>
      </c>
      <c r="I178">
        <v>12</v>
      </c>
      <c r="J178" t="s">
        <v>754</v>
      </c>
      <c r="K178" t="s">
        <v>736</v>
      </c>
      <c r="M178" s="3" t="s">
        <v>71</v>
      </c>
      <c r="N178">
        <v>21</v>
      </c>
      <c r="O178">
        <v>9</v>
      </c>
      <c r="P178">
        <v>1</v>
      </c>
      <c r="Q178">
        <v>6</v>
      </c>
      <c r="R178" s="3">
        <v>2</v>
      </c>
      <c r="S178" s="3">
        <v>2</v>
      </c>
      <c r="T178" s="3">
        <v>0</v>
      </c>
      <c r="U178" t="s">
        <v>122</v>
      </c>
      <c r="V178" s="3">
        <f t="shared" si="2"/>
        <v>1</v>
      </c>
    </row>
    <row r="179" spans="1:22" x14ac:dyDescent="0.2">
      <c r="A179">
        <v>81</v>
      </c>
      <c r="B179" s="1">
        <v>45928</v>
      </c>
      <c r="C179" s="17" t="s">
        <v>193</v>
      </c>
      <c r="D179" s="17" t="s">
        <v>703</v>
      </c>
      <c r="E179" s="5" t="s">
        <v>91</v>
      </c>
      <c r="F179" s="5" t="s">
        <v>72</v>
      </c>
      <c r="G179" s="5">
        <v>102</v>
      </c>
      <c r="H179" s="5">
        <v>72</v>
      </c>
      <c r="I179">
        <v>14</v>
      </c>
      <c r="J179" t="s">
        <v>752</v>
      </c>
      <c r="K179" t="s">
        <v>735</v>
      </c>
      <c r="M179" s="3" t="s">
        <v>71</v>
      </c>
      <c r="N179">
        <v>2</v>
      </c>
      <c r="O179">
        <v>1</v>
      </c>
      <c r="P179">
        <v>0</v>
      </c>
      <c r="Q179">
        <v>1</v>
      </c>
      <c r="R179" s="3">
        <v>0</v>
      </c>
      <c r="S179" s="3">
        <v>0</v>
      </c>
      <c r="T179" s="3">
        <v>2</v>
      </c>
      <c r="U179" t="s">
        <v>122</v>
      </c>
      <c r="V179" s="3">
        <f t="shared" si="2"/>
        <v>1</v>
      </c>
    </row>
    <row r="180" spans="1:22" x14ac:dyDescent="0.2">
      <c r="A180">
        <v>81</v>
      </c>
      <c r="B180" s="1">
        <v>45928</v>
      </c>
      <c r="C180" s="17" t="s">
        <v>193</v>
      </c>
      <c r="D180" s="17" t="s">
        <v>703</v>
      </c>
      <c r="E180" s="5" t="s">
        <v>91</v>
      </c>
      <c r="F180" s="5" t="s">
        <v>72</v>
      </c>
      <c r="G180" s="5">
        <v>102</v>
      </c>
      <c r="H180" s="5">
        <v>72</v>
      </c>
      <c r="I180">
        <v>15</v>
      </c>
      <c r="J180" t="s">
        <v>756</v>
      </c>
      <c r="K180" t="s">
        <v>35</v>
      </c>
      <c r="M180" s="3" t="s">
        <v>71</v>
      </c>
      <c r="N180">
        <v>6</v>
      </c>
      <c r="O180">
        <v>3</v>
      </c>
      <c r="P180">
        <v>0</v>
      </c>
      <c r="Q180">
        <v>3</v>
      </c>
      <c r="R180" s="3">
        <v>0</v>
      </c>
      <c r="S180" s="3">
        <v>0</v>
      </c>
      <c r="T180" s="3">
        <v>4</v>
      </c>
      <c r="U180" t="s">
        <v>122</v>
      </c>
      <c r="V180" s="3">
        <f t="shared" si="2"/>
        <v>1</v>
      </c>
    </row>
    <row r="181" spans="1:22" x14ac:dyDescent="0.2">
      <c r="A181">
        <v>81</v>
      </c>
      <c r="B181" s="1">
        <v>45928</v>
      </c>
      <c r="C181" s="17" t="s">
        <v>703</v>
      </c>
      <c r="D181" s="17" t="s">
        <v>193</v>
      </c>
      <c r="E181" s="5" t="s">
        <v>90</v>
      </c>
      <c r="F181" s="5" t="s">
        <v>73</v>
      </c>
      <c r="G181" s="5">
        <v>72</v>
      </c>
      <c r="H181" s="5">
        <v>102</v>
      </c>
      <c r="I181">
        <v>4</v>
      </c>
      <c r="J181" t="s">
        <v>1162</v>
      </c>
      <c r="K181" t="s">
        <v>1158</v>
      </c>
      <c r="M181" s="3" t="s">
        <v>71</v>
      </c>
      <c r="N181">
        <v>2</v>
      </c>
      <c r="O181">
        <v>1</v>
      </c>
      <c r="P181">
        <v>0</v>
      </c>
      <c r="Q181">
        <v>1</v>
      </c>
      <c r="R181" s="3">
        <v>0</v>
      </c>
      <c r="S181" s="3">
        <v>0</v>
      </c>
      <c r="T181" s="3">
        <v>0</v>
      </c>
      <c r="U181" t="s">
        <v>122</v>
      </c>
      <c r="V181" s="3">
        <f t="shared" si="2"/>
        <v>1</v>
      </c>
    </row>
    <row r="182" spans="1:22" x14ac:dyDescent="0.2">
      <c r="A182">
        <v>81</v>
      </c>
      <c r="B182" s="1">
        <v>45928</v>
      </c>
      <c r="C182" s="17" t="s">
        <v>703</v>
      </c>
      <c r="D182" s="17" t="s">
        <v>193</v>
      </c>
      <c r="E182" s="5" t="s">
        <v>90</v>
      </c>
      <c r="F182" s="5" t="s">
        <v>73</v>
      </c>
      <c r="G182" s="5">
        <v>72</v>
      </c>
      <c r="H182" s="5">
        <v>102</v>
      </c>
      <c r="I182">
        <v>5</v>
      </c>
      <c r="J182" t="s">
        <v>723</v>
      </c>
      <c r="K182" t="s">
        <v>708</v>
      </c>
      <c r="L182" s="3">
        <v>1</v>
      </c>
      <c r="M182" s="3" t="s">
        <v>71</v>
      </c>
      <c r="N182">
        <v>9</v>
      </c>
      <c r="O182">
        <v>2</v>
      </c>
      <c r="P182">
        <v>1</v>
      </c>
      <c r="Q182">
        <v>1</v>
      </c>
      <c r="R182" s="3">
        <v>0</v>
      </c>
      <c r="S182" s="3">
        <v>4</v>
      </c>
      <c r="T182" s="3">
        <v>3</v>
      </c>
      <c r="U182" t="s">
        <v>122</v>
      </c>
      <c r="V182" s="3">
        <f t="shared" si="2"/>
        <v>1</v>
      </c>
    </row>
    <row r="183" spans="1:22" x14ac:dyDescent="0.2">
      <c r="A183">
        <v>81</v>
      </c>
      <c r="B183" s="1">
        <v>45928</v>
      </c>
      <c r="C183" s="17" t="s">
        <v>703</v>
      </c>
      <c r="D183" s="17" t="s">
        <v>193</v>
      </c>
      <c r="E183" s="5" t="s">
        <v>90</v>
      </c>
      <c r="F183" s="5" t="s">
        <v>73</v>
      </c>
      <c r="G183" s="5">
        <v>72</v>
      </c>
      <c r="H183" s="5">
        <v>102</v>
      </c>
      <c r="I183">
        <v>6</v>
      </c>
      <c r="J183" t="s">
        <v>724</v>
      </c>
      <c r="K183" t="s">
        <v>709</v>
      </c>
      <c r="M183" s="3" t="s">
        <v>71</v>
      </c>
      <c r="N183">
        <v>4</v>
      </c>
      <c r="O183">
        <v>2</v>
      </c>
      <c r="P183">
        <v>0</v>
      </c>
      <c r="Q183">
        <v>2</v>
      </c>
      <c r="R183" s="3">
        <v>0</v>
      </c>
      <c r="S183" s="3">
        <v>0</v>
      </c>
      <c r="T183" s="3">
        <v>3</v>
      </c>
      <c r="U183" t="s">
        <v>122</v>
      </c>
      <c r="V183" s="3">
        <f t="shared" si="2"/>
        <v>1</v>
      </c>
    </row>
    <row r="184" spans="1:22" x14ac:dyDescent="0.2">
      <c r="A184">
        <v>81</v>
      </c>
      <c r="B184" s="1">
        <v>45928</v>
      </c>
      <c r="C184" s="17" t="s">
        <v>703</v>
      </c>
      <c r="D184" s="17" t="s">
        <v>193</v>
      </c>
      <c r="E184" s="5" t="s">
        <v>90</v>
      </c>
      <c r="F184" s="5" t="s">
        <v>73</v>
      </c>
      <c r="G184" s="5">
        <v>72</v>
      </c>
      <c r="H184" s="5">
        <v>102</v>
      </c>
      <c r="I184">
        <v>7</v>
      </c>
      <c r="J184" t="s">
        <v>725</v>
      </c>
      <c r="K184" t="s">
        <v>710</v>
      </c>
      <c r="M184" s="3" t="s">
        <v>71</v>
      </c>
      <c r="N184">
        <v>2</v>
      </c>
      <c r="O184">
        <v>1</v>
      </c>
      <c r="P184">
        <v>0</v>
      </c>
      <c r="Q184">
        <v>1</v>
      </c>
      <c r="R184" s="3">
        <v>0</v>
      </c>
      <c r="S184" s="3">
        <v>0</v>
      </c>
      <c r="T184" s="3">
        <v>0</v>
      </c>
      <c r="U184" t="s">
        <v>122</v>
      </c>
      <c r="V184" s="3">
        <f t="shared" si="2"/>
        <v>1</v>
      </c>
    </row>
    <row r="185" spans="1:22" x14ac:dyDescent="0.2">
      <c r="A185">
        <v>81</v>
      </c>
      <c r="B185" s="1">
        <v>45928</v>
      </c>
      <c r="C185" s="17" t="s">
        <v>703</v>
      </c>
      <c r="D185" s="17" t="s">
        <v>193</v>
      </c>
      <c r="E185" s="5" t="s">
        <v>90</v>
      </c>
      <c r="F185" s="5" t="s">
        <v>73</v>
      </c>
      <c r="G185" s="5">
        <v>72</v>
      </c>
      <c r="H185" s="5">
        <v>102</v>
      </c>
      <c r="I185">
        <v>8</v>
      </c>
      <c r="J185" t="s">
        <v>1254</v>
      </c>
      <c r="K185" t="s">
        <v>60</v>
      </c>
      <c r="M185" s="3" t="s">
        <v>71</v>
      </c>
      <c r="N185">
        <v>0</v>
      </c>
      <c r="O185">
        <v>0</v>
      </c>
      <c r="P185">
        <v>0</v>
      </c>
      <c r="Q185">
        <v>0</v>
      </c>
      <c r="R185" s="3">
        <v>0</v>
      </c>
      <c r="S185" s="3">
        <v>0</v>
      </c>
      <c r="T185" s="3">
        <v>0</v>
      </c>
      <c r="U185" t="s">
        <v>122</v>
      </c>
      <c r="V185" s="3">
        <f t="shared" si="2"/>
        <v>1</v>
      </c>
    </row>
    <row r="186" spans="1:22" x14ac:dyDescent="0.2">
      <c r="A186">
        <v>81</v>
      </c>
      <c r="B186" s="1">
        <v>45928</v>
      </c>
      <c r="C186" s="17" t="s">
        <v>703</v>
      </c>
      <c r="D186" s="17" t="s">
        <v>193</v>
      </c>
      <c r="E186" s="5" t="s">
        <v>90</v>
      </c>
      <c r="F186" s="5" t="s">
        <v>73</v>
      </c>
      <c r="G186" s="5">
        <v>72</v>
      </c>
      <c r="H186" s="5">
        <v>102</v>
      </c>
      <c r="I186">
        <v>10</v>
      </c>
      <c r="J186" t="s">
        <v>1255</v>
      </c>
      <c r="K186" t="s">
        <v>711</v>
      </c>
      <c r="L186" s="3">
        <v>1</v>
      </c>
      <c r="M186" s="3" t="s">
        <v>71</v>
      </c>
      <c r="N186">
        <v>12</v>
      </c>
      <c r="O186">
        <v>4</v>
      </c>
      <c r="P186">
        <v>0</v>
      </c>
      <c r="Q186">
        <v>4</v>
      </c>
      <c r="R186" s="3">
        <v>0</v>
      </c>
      <c r="S186" s="3">
        <v>4</v>
      </c>
      <c r="T186" s="3">
        <v>5</v>
      </c>
      <c r="U186" t="s">
        <v>122</v>
      </c>
      <c r="V186" s="3">
        <f t="shared" si="2"/>
        <v>1</v>
      </c>
    </row>
    <row r="187" spans="1:22" x14ac:dyDescent="0.2">
      <c r="A187">
        <v>81</v>
      </c>
      <c r="B187" s="1">
        <v>45928</v>
      </c>
      <c r="C187" s="17" t="s">
        <v>703</v>
      </c>
      <c r="D187" s="17" t="s">
        <v>193</v>
      </c>
      <c r="E187" s="5" t="s">
        <v>90</v>
      </c>
      <c r="F187" s="5" t="s">
        <v>73</v>
      </c>
      <c r="G187" s="5">
        <v>72</v>
      </c>
      <c r="H187" s="5">
        <v>102</v>
      </c>
      <c r="I187">
        <v>11</v>
      </c>
      <c r="J187" t="s">
        <v>726</v>
      </c>
      <c r="K187" t="s">
        <v>31</v>
      </c>
      <c r="L187" s="3">
        <v>1</v>
      </c>
      <c r="M187" s="3" t="s">
        <v>71</v>
      </c>
      <c r="N187">
        <v>13</v>
      </c>
      <c r="O187">
        <v>5</v>
      </c>
      <c r="P187">
        <v>2</v>
      </c>
      <c r="Q187">
        <v>2</v>
      </c>
      <c r="R187" s="3">
        <v>1</v>
      </c>
      <c r="S187" s="3">
        <v>1</v>
      </c>
      <c r="T187" s="3">
        <v>4</v>
      </c>
      <c r="U187" t="s">
        <v>122</v>
      </c>
      <c r="V187" s="3">
        <f t="shared" si="2"/>
        <v>1</v>
      </c>
    </row>
    <row r="188" spans="1:22" x14ac:dyDescent="0.2">
      <c r="A188">
        <v>81</v>
      </c>
      <c r="B188" s="1">
        <v>45928</v>
      </c>
      <c r="C188" s="17" t="s">
        <v>703</v>
      </c>
      <c r="D188" s="17" t="s">
        <v>193</v>
      </c>
      <c r="E188" s="5" t="s">
        <v>90</v>
      </c>
      <c r="F188" s="5" t="s">
        <v>73</v>
      </c>
      <c r="G188" s="5">
        <v>72</v>
      </c>
      <c r="H188" s="5">
        <v>102</v>
      </c>
      <c r="I188">
        <v>12</v>
      </c>
      <c r="J188" t="s">
        <v>201</v>
      </c>
      <c r="K188" t="s">
        <v>121</v>
      </c>
      <c r="L188" s="3">
        <v>1</v>
      </c>
      <c r="M188" s="3" t="s">
        <v>71</v>
      </c>
      <c r="N188">
        <v>10</v>
      </c>
      <c r="O188">
        <v>5</v>
      </c>
      <c r="P188">
        <v>0</v>
      </c>
      <c r="Q188">
        <v>5</v>
      </c>
      <c r="R188" s="3">
        <v>0</v>
      </c>
      <c r="S188" s="3">
        <v>0</v>
      </c>
      <c r="T188" s="3">
        <v>4</v>
      </c>
      <c r="U188" t="s">
        <v>122</v>
      </c>
      <c r="V188" s="3">
        <f t="shared" si="2"/>
        <v>1</v>
      </c>
    </row>
    <row r="189" spans="1:22" x14ac:dyDescent="0.2">
      <c r="A189">
        <v>81</v>
      </c>
      <c r="B189" s="1">
        <v>45928</v>
      </c>
      <c r="C189" s="17" t="s">
        <v>703</v>
      </c>
      <c r="D189" s="17" t="s">
        <v>193</v>
      </c>
      <c r="E189" s="5" t="s">
        <v>90</v>
      </c>
      <c r="F189" s="5" t="s">
        <v>73</v>
      </c>
      <c r="G189" s="5">
        <v>72</v>
      </c>
      <c r="H189" s="5">
        <v>102</v>
      </c>
      <c r="I189">
        <v>13</v>
      </c>
      <c r="J189" t="s">
        <v>63</v>
      </c>
      <c r="K189" t="s">
        <v>713</v>
      </c>
      <c r="M189" s="3" t="s">
        <v>71</v>
      </c>
      <c r="N189">
        <v>0</v>
      </c>
      <c r="O189">
        <v>0</v>
      </c>
      <c r="P189">
        <v>0</v>
      </c>
      <c r="Q189">
        <v>0</v>
      </c>
      <c r="R189" s="3">
        <v>0</v>
      </c>
      <c r="S189" s="3">
        <v>0</v>
      </c>
      <c r="T189" s="3">
        <v>0</v>
      </c>
      <c r="U189" t="s">
        <v>122</v>
      </c>
      <c r="V189" s="3">
        <f t="shared" si="2"/>
        <v>1</v>
      </c>
    </row>
    <row r="190" spans="1:22" x14ac:dyDescent="0.2">
      <c r="A190">
        <v>81</v>
      </c>
      <c r="B190" s="1">
        <v>45928</v>
      </c>
      <c r="C190" s="17" t="s">
        <v>703</v>
      </c>
      <c r="D190" s="17" t="s">
        <v>193</v>
      </c>
      <c r="E190" s="5" t="s">
        <v>90</v>
      </c>
      <c r="F190" s="5" t="s">
        <v>73</v>
      </c>
      <c r="G190" s="5">
        <v>72</v>
      </c>
      <c r="H190" s="5">
        <v>102</v>
      </c>
      <c r="I190">
        <v>14</v>
      </c>
      <c r="J190" t="s">
        <v>728</v>
      </c>
      <c r="K190" t="s">
        <v>714</v>
      </c>
      <c r="L190" s="3">
        <v>1</v>
      </c>
      <c r="M190" s="3" t="s">
        <v>71</v>
      </c>
      <c r="N190">
        <v>20</v>
      </c>
      <c r="O190">
        <v>7</v>
      </c>
      <c r="P190">
        <v>0</v>
      </c>
      <c r="Q190">
        <v>5</v>
      </c>
      <c r="R190" s="3">
        <v>2</v>
      </c>
      <c r="S190" s="3">
        <v>6</v>
      </c>
      <c r="T190" s="3">
        <v>0</v>
      </c>
      <c r="U190" t="s">
        <v>122</v>
      </c>
      <c r="V190" s="3">
        <f t="shared" si="2"/>
        <v>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218A-5C86-3645-A4FA-89258206BE1D}">
  <dimension ref="A1:AQ194"/>
  <sheetViews>
    <sheetView workbookViewId="0">
      <pane ySplit="1" topLeftCell="A181" activePane="bottomLeft" state="frozen"/>
      <selection activeCell="J145" sqref="J145"/>
      <selection pane="bottomLeft" activeCell="J1" sqref="J1:J1048576"/>
    </sheetView>
  </sheetViews>
  <sheetFormatPr baseColWidth="10" defaultRowHeight="16" x14ac:dyDescent="0.2"/>
  <cols>
    <col min="1" max="1" width="3.6640625" customWidth="1"/>
    <col min="2" max="2" width="10.5" bestFit="1" customWidth="1"/>
    <col min="3" max="3" width="11.33203125" bestFit="1" customWidth="1"/>
    <col min="4" max="4" width="13.1640625" customWidth="1"/>
    <col min="5" max="6" width="5.6640625" customWidth="1"/>
    <col min="7" max="8" width="3.83203125" customWidth="1"/>
    <col min="9" max="9" width="4.6640625" customWidth="1"/>
    <col min="10" max="10" width="24" bestFit="1" customWidth="1"/>
    <col min="11" max="11" width="20.5" bestFit="1" customWidth="1"/>
    <col min="12" max="12" width="5.1640625" style="3" customWidth="1"/>
    <col min="13" max="13" width="5" style="3" customWidth="1"/>
    <col min="14" max="14" width="5.6640625" style="3" customWidth="1"/>
    <col min="15" max="15" width="4.6640625" style="3" customWidth="1"/>
    <col min="16" max="16" width="5.6640625" style="3" customWidth="1"/>
    <col min="17" max="17" width="6.1640625" style="3" customWidth="1"/>
    <col min="18" max="18" width="6.6640625" style="3" customWidth="1"/>
    <col min="19" max="19" width="5.6640625" style="3" customWidth="1"/>
    <col min="20" max="20" width="4.6640625" style="3" customWidth="1"/>
    <col min="21" max="21" width="8.1640625" customWidth="1"/>
    <col min="22" max="22" width="4.83203125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 x14ac:dyDescent="0.2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x14ac:dyDescent="0.2">
      <c r="A2">
        <v>22</v>
      </c>
      <c r="B2" s="14">
        <v>45914</v>
      </c>
      <c r="C2" s="17" t="s">
        <v>197</v>
      </c>
      <c r="D2" s="17" t="s">
        <v>187</v>
      </c>
      <c r="E2" s="5" t="s">
        <v>91</v>
      </c>
      <c r="F2" s="5" t="s">
        <v>72</v>
      </c>
      <c r="G2" s="5">
        <v>67</v>
      </c>
      <c r="H2" s="5">
        <v>65</v>
      </c>
      <c r="I2" s="3">
        <v>5</v>
      </c>
      <c r="J2" t="s">
        <v>791</v>
      </c>
      <c r="K2" t="s">
        <v>124</v>
      </c>
      <c r="L2" s="3">
        <v>1</v>
      </c>
      <c r="M2" s="3">
        <v>26</v>
      </c>
      <c r="N2" s="3">
        <v>3</v>
      </c>
      <c r="O2" s="3">
        <v>1</v>
      </c>
      <c r="P2" s="3">
        <v>0</v>
      </c>
      <c r="Q2" s="3">
        <v>1</v>
      </c>
      <c r="R2" s="3">
        <v>0</v>
      </c>
      <c r="S2" s="3">
        <v>1</v>
      </c>
      <c r="T2" s="3">
        <v>0</v>
      </c>
      <c r="U2" s="3" t="s">
        <v>122</v>
      </c>
      <c r="V2" s="3">
        <f t="shared" ref="V2:V33" si="0">IF(M2=0,0,1)</f>
        <v>1</v>
      </c>
    </row>
    <row r="3" spans="1:43" x14ac:dyDescent="0.2">
      <c r="A3">
        <v>22</v>
      </c>
      <c r="B3" s="14">
        <v>45914</v>
      </c>
      <c r="C3" s="17" t="s">
        <v>197</v>
      </c>
      <c r="D3" s="17" t="s">
        <v>187</v>
      </c>
      <c r="E3" s="5" t="s">
        <v>91</v>
      </c>
      <c r="F3" s="5" t="s">
        <v>72</v>
      </c>
      <c r="G3" s="5">
        <v>67</v>
      </c>
      <c r="H3" s="5">
        <v>65</v>
      </c>
      <c r="I3">
        <v>6</v>
      </c>
      <c r="J3" t="s">
        <v>792</v>
      </c>
      <c r="K3" t="s">
        <v>783</v>
      </c>
      <c r="L3" s="3">
        <v>1</v>
      </c>
      <c r="M3" s="3">
        <v>19</v>
      </c>
      <c r="N3" s="3">
        <v>6</v>
      </c>
      <c r="O3" s="3">
        <v>3</v>
      </c>
      <c r="P3" s="3">
        <v>0</v>
      </c>
      <c r="Q3" s="3">
        <v>3</v>
      </c>
      <c r="R3" s="3">
        <v>0</v>
      </c>
      <c r="S3" s="3">
        <v>0</v>
      </c>
      <c r="T3" s="3">
        <v>1</v>
      </c>
      <c r="U3" s="3" t="s">
        <v>122</v>
      </c>
      <c r="V3" s="3">
        <f t="shared" si="0"/>
        <v>1</v>
      </c>
    </row>
    <row r="4" spans="1:43" x14ac:dyDescent="0.2">
      <c r="A4">
        <v>22</v>
      </c>
      <c r="B4" s="14">
        <v>45914</v>
      </c>
      <c r="C4" s="17" t="s">
        <v>197</v>
      </c>
      <c r="D4" s="17" t="s">
        <v>187</v>
      </c>
      <c r="E4" s="5" t="s">
        <v>91</v>
      </c>
      <c r="F4" s="5" t="s">
        <v>72</v>
      </c>
      <c r="G4" s="5">
        <v>67</v>
      </c>
      <c r="H4" s="5">
        <v>65</v>
      </c>
      <c r="I4">
        <v>7</v>
      </c>
      <c r="J4" t="s">
        <v>793</v>
      </c>
      <c r="K4" t="s">
        <v>784</v>
      </c>
      <c r="M4" s="3">
        <v>28</v>
      </c>
      <c r="N4" s="3">
        <v>15</v>
      </c>
      <c r="O4" s="3">
        <v>6</v>
      </c>
      <c r="P4" s="3">
        <v>0</v>
      </c>
      <c r="Q4" s="3">
        <v>6</v>
      </c>
      <c r="R4" s="3">
        <v>0</v>
      </c>
      <c r="S4" s="3">
        <v>3</v>
      </c>
      <c r="T4" s="3">
        <v>4</v>
      </c>
      <c r="U4" s="3" t="s">
        <v>122</v>
      </c>
      <c r="V4" s="3">
        <f t="shared" si="0"/>
        <v>1</v>
      </c>
    </row>
    <row r="5" spans="1:43" x14ac:dyDescent="0.2">
      <c r="A5">
        <v>22</v>
      </c>
      <c r="B5" s="14">
        <v>45914</v>
      </c>
      <c r="C5" s="17" t="s">
        <v>197</v>
      </c>
      <c r="D5" s="17" t="s">
        <v>187</v>
      </c>
      <c r="E5" s="5" t="s">
        <v>91</v>
      </c>
      <c r="F5" s="5" t="s">
        <v>72</v>
      </c>
      <c r="G5" s="5">
        <v>67</v>
      </c>
      <c r="H5" s="5">
        <v>65</v>
      </c>
      <c r="I5">
        <v>8</v>
      </c>
      <c r="J5" t="s">
        <v>794</v>
      </c>
      <c r="K5" t="s">
        <v>31</v>
      </c>
      <c r="L5" s="3">
        <v>1</v>
      </c>
      <c r="M5" s="3">
        <v>16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1</v>
      </c>
      <c r="U5" s="3" t="s">
        <v>122</v>
      </c>
      <c r="V5" s="3">
        <f t="shared" si="0"/>
        <v>1</v>
      </c>
    </row>
    <row r="6" spans="1:43" x14ac:dyDescent="0.2">
      <c r="A6">
        <v>22</v>
      </c>
      <c r="B6" s="14">
        <v>45914</v>
      </c>
      <c r="C6" s="17" t="s">
        <v>197</v>
      </c>
      <c r="D6" s="17" t="s">
        <v>187</v>
      </c>
      <c r="E6" s="5" t="s">
        <v>91</v>
      </c>
      <c r="F6" s="5" t="s">
        <v>72</v>
      </c>
      <c r="G6" s="5">
        <v>67</v>
      </c>
      <c r="H6" s="5">
        <v>65</v>
      </c>
      <c r="I6">
        <v>10</v>
      </c>
      <c r="J6" t="s">
        <v>795</v>
      </c>
      <c r="K6" t="s">
        <v>29</v>
      </c>
      <c r="L6" s="3">
        <v>1</v>
      </c>
      <c r="M6" s="3">
        <v>32</v>
      </c>
      <c r="N6" s="3">
        <v>22</v>
      </c>
      <c r="O6" s="3">
        <v>7</v>
      </c>
      <c r="P6" s="3">
        <v>1</v>
      </c>
      <c r="Q6" s="3">
        <v>6</v>
      </c>
      <c r="R6" s="3">
        <v>0</v>
      </c>
      <c r="S6" s="3">
        <v>7</v>
      </c>
      <c r="T6" s="3">
        <v>4</v>
      </c>
      <c r="U6" s="3" t="s">
        <v>122</v>
      </c>
      <c r="V6" s="3">
        <f t="shared" si="0"/>
        <v>1</v>
      </c>
    </row>
    <row r="7" spans="1:43" x14ac:dyDescent="0.2">
      <c r="A7">
        <v>22</v>
      </c>
      <c r="B7" s="14">
        <v>45914</v>
      </c>
      <c r="C7" s="17" t="s">
        <v>197</v>
      </c>
      <c r="D7" s="17" t="s">
        <v>187</v>
      </c>
      <c r="E7" s="5" t="s">
        <v>91</v>
      </c>
      <c r="F7" s="5" t="s">
        <v>72</v>
      </c>
      <c r="G7" s="5">
        <v>67</v>
      </c>
      <c r="H7" s="5">
        <v>65</v>
      </c>
      <c r="I7">
        <v>11</v>
      </c>
      <c r="J7" t="s">
        <v>796</v>
      </c>
      <c r="K7" t="s">
        <v>41</v>
      </c>
      <c r="M7" s="3">
        <v>7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2</v>
      </c>
      <c r="U7" s="3" t="s">
        <v>122</v>
      </c>
      <c r="V7" s="3">
        <f t="shared" si="0"/>
        <v>1</v>
      </c>
    </row>
    <row r="8" spans="1:43" x14ac:dyDescent="0.2">
      <c r="A8">
        <v>22</v>
      </c>
      <c r="B8" s="14">
        <v>45914</v>
      </c>
      <c r="C8" s="17" t="s">
        <v>197</v>
      </c>
      <c r="D8" s="17" t="s">
        <v>187</v>
      </c>
      <c r="E8" s="5" t="s">
        <v>91</v>
      </c>
      <c r="F8" s="5" t="s">
        <v>72</v>
      </c>
      <c r="G8" s="5">
        <v>67</v>
      </c>
      <c r="H8" s="5">
        <v>65</v>
      </c>
      <c r="I8">
        <v>12</v>
      </c>
      <c r="J8" t="s">
        <v>797</v>
      </c>
      <c r="K8" t="s">
        <v>11</v>
      </c>
      <c r="M8" s="3">
        <v>16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5</v>
      </c>
      <c r="U8" s="3" t="s">
        <v>122</v>
      </c>
      <c r="V8" s="3">
        <f t="shared" si="0"/>
        <v>1</v>
      </c>
    </row>
    <row r="9" spans="1:43" x14ac:dyDescent="0.2">
      <c r="A9">
        <v>22</v>
      </c>
      <c r="B9" s="14">
        <v>45914</v>
      </c>
      <c r="C9" s="17" t="s">
        <v>197</v>
      </c>
      <c r="D9" s="17" t="s">
        <v>187</v>
      </c>
      <c r="E9" s="5" t="s">
        <v>91</v>
      </c>
      <c r="F9" s="5" t="s">
        <v>72</v>
      </c>
      <c r="G9" s="5">
        <v>67</v>
      </c>
      <c r="H9" s="5">
        <v>65</v>
      </c>
      <c r="I9">
        <v>13</v>
      </c>
      <c r="J9" t="s">
        <v>798</v>
      </c>
      <c r="K9" t="s">
        <v>120</v>
      </c>
      <c r="M9" s="3">
        <v>17</v>
      </c>
      <c r="N9" s="3">
        <v>5</v>
      </c>
      <c r="O9" s="3">
        <v>2</v>
      </c>
      <c r="P9" s="3">
        <v>1</v>
      </c>
      <c r="Q9" s="3">
        <v>0</v>
      </c>
      <c r="R9" s="3">
        <v>1</v>
      </c>
      <c r="S9" s="3">
        <v>0</v>
      </c>
      <c r="T9" s="3">
        <v>1</v>
      </c>
      <c r="U9" s="3" t="s">
        <v>122</v>
      </c>
      <c r="V9" s="3">
        <f t="shared" si="0"/>
        <v>1</v>
      </c>
    </row>
    <row r="10" spans="1:43" x14ac:dyDescent="0.2">
      <c r="A10">
        <v>22</v>
      </c>
      <c r="B10" s="14">
        <v>45914</v>
      </c>
      <c r="C10" s="17" t="s">
        <v>197</v>
      </c>
      <c r="D10" s="17" t="s">
        <v>187</v>
      </c>
      <c r="E10" s="5" t="s">
        <v>91</v>
      </c>
      <c r="F10" s="5" t="s">
        <v>72</v>
      </c>
      <c r="G10" s="5">
        <v>67</v>
      </c>
      <c r="H10" s="5">
        <v>65</v>
      </c>
      <c r="I10">
        <v>14</v>
      </c>
      <c r="J10" t="s">
        <v>799</v>
      </c>
      <c r="K10" t="s">
        <v>14</v>
      </c>
      <c r="M10" s="3">
        <v>16</v>
      </c>
      <c r="N10" s="3">
        <v>3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5</v>
      </c>
      <c r="U10" s="3" t="s">
        <v>122</v>
      </c>
      <c r="V10" s="3">
        <f t="shared" si="0"/>
        <v>1</v>
      </c>
    </row>
    <row r="11" spans="1:43" x14ac:dyDescent="0.2">
      <c r="A11">
        <v>22</v>
      </c>
      <c r="B11" s="14">
        <v>45914</v>
      </c>
      <c r="C11" s="17" t="s">
        <v>197</v>
      </c>
      <c r="D11" s="17" t="s">
        <v>187</v>
      </c>
      <c r="E11" s="5" t="s">
        <v>91</v>
      </c>
      <c r="F11" s="5" t="s">
        <v>72</v>
      </c>
      <c r="G11" s="5">
        <v>67</v>
      </c>
      <c r="H11" s="5">
        <v>65</v>
      </c>
      <c r="I11">
        <v>15</v>
      </c>
      <c r="J11" t="s">
        <v>800</v>
      </c>
      <c r="K11" t="s">
        <v>58</v>
      </c>
      <c r="M11" s="3">
        <v>5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 x14ac:dyDescent="0.2">
      <c r="A12">
        <v>22</v>
      </c>
      <c r="B12" s="14">
        <v>45914</v>
      </c>
      <c r="C12" s="17" t="s">
        <v>197</v>
      </c>
      <c r="D12" s="17" t="s">
        <v>187</v>
      </c>
      <c r="E12" s="5" t="s">
        <v>91</v>
      </c>
      <c r="F12" s="5" t="s">
        <v>72</v>
      </c>
      <c r="G12" s="5">
        <v>67</v>
      </c>
      <c r="H12" s="5">
        <v>65</v>
      </c>
      <c r="I12">
        <v>16</v>
      </c>
      <c r="J12" t="s">
        <v>801</v>
      </c>
      <c r="K12" t="s">
        <v>785</v>
      </c>
      <c r="L12" s="3">
        <v>1</v>
      </c>
      <c r="M12" s="3">
        <v>18</v>
      </c>
      <c r="N12" s="3">
        <v>13</v>
      </c>
      <c r="O12" s="3">
        <v>5</v>
      </c>
      <c r="P12" s="3">
        <v>0</v>
      </c>
      <c r="Q12" s="3">
        <v>5</v>
      </c>
      <c r="R12" s="3">
        <v>0</v>
      </c>
      <c r="S12" s="3">
        <v>3</v>
      </c>
      <c r="T12" s="3">
        <v>5</v>
      </c>
      <c r="U12" s="3" t="s">
        <v>122</v>
      </c>
      <c r="V12" s="3">
        <f t="shared" si="0"/>
        <v>1</v>
      </c>
    </row>
    <row r="13" spans="1:43" x14ac:dyDescent="0.2">
      <c r="A13">
        <v>22</v>
      </c>
      <c r="B13" s="14">
        <v>45914</v>
      </c>
      <c r="C13" s="17" t="s">
        <v>187</v>
      </c>
      <c r="D13" s="17" t="s">
        <v>197</v>
      </c>
      <c r="E13" s="5" t="s">
        <v>90</v>
      </c>
      <c r="F13" s="5" t="s">
        <v>73</v>
      </c>
      <c r="G13" s="5">
        <v>65</v>
      </c>
      <c r="H13" s="5">
        <v>67</v>
      </c>
      <c r="I13">
        <v>4</v>
      </c>
      <c r="J13" t="s">
        <v>802</v>
      </c>
      <c r="K13" t="s">
        <v>120</v>
      </c>
      <c r="L13" s="3">
        <v>1</v>
      </c>
      <c r="M13" s="3">
        <v>27</v>
      </c>
      <c r="N13" s="3">
        <v>4</v>
      </c>
      <c r="O13" s="3">
        <v>2</v>
      </c>
      <c r="P13" s="3">
        <v>0</v>
      </c>
      <c r="Q13" s="3">
        <v>2</v>
      </c>
      <c r="R13" s="3">
        <v>0</v>
      </c>
      <c r="S13" s="3">
        <v>0</v>
      </c>
      <c r="T13" s="3">
        <v>2</v>
      </c>
      <c r="U13" s="3" t="s">
        <v>122</v>
      </c>
      <c r="V13" s="3">
        <f t="shared" si="0"/>
        <v>1</v>
      </c>
    </row>
    <row r="14" spans="1:43" x14ac:dyDescent="0.2">
      <c r="A14">
        <v>22</v>
      </c>
      <c r="B14" s="14">
        <v>45914</v>
      </c>
      <c r="C14" s="17" t="s">
        <v>187</v>
      </c>
      <c r="D14" s="17" t="s">
        <v>197</v>
      </c>
      <c r="E14" s="5" t="s">
        <v>90</v>
      </c>
      <c r="F14" s="5" t="s">
        <v>73</v>
      </c>
      <c r="G14" s="5">
        <v>65</v>
      </c>
      <c r="H14" s="5">
        <v>67</v>
      </c>
      <c r="I14">
        <v>5</v>
      </c>
      <c r="J14" t="s">
        <v>803</v>
      </c>
      <c r="K14" t="s">
        <v>3</v>
      </c>
      <c r="M14" s="3">
        <v>26</v>
      </c>
      <c r="N14" s="3">
        <v>19</v>
      </c>
      <c r="O14" s="3">
        <v>6</v>
      </c>
      <c r="P14" s="3">
        <v>0</v>
      </c>
      <c r="Q14" s="3">
        <v>6</v>
      </c>
      <c r="R14" s="3">
        <v>0</v>
      </c>
      <c r="S14" s="3">
        <v>7</v>
      </c>
      <c r="T14" s="3">
        <v>2</v>
      </c>
      <c r="U14" s="3" t="s">
        <v>122</v>
      </c>
      <c r="V14" s="3">
        <f t="shared" si="0"/>
        <v>1</v>
      </c>
    </row>
    <row r="15" spans="1:43" x14ac:dyDescent="0.2">
      <c r="A15">
        <v>22</v>
      </c>
      <c r="B15" s="14">
        <v>45914</v>
      </c>
      <c r="C15" s="17" t="s">
        <v>187</v>
      </c>
      <c r="D15" s="17" t="s">
        <v>197</v>
      </c>
      <c r="E15" s="5" t="s">
        <v>90</v>
      </c>
      <c r="F15" s="5" t="s">
        <v>73</v>
      </c>
      <c r="G15" s="5">
        <v>65</v>
      </c>
      <c r="H15" s="5">
        <v>67</v>
      </c>
      <c r="I15">
        <v>6</v>
      </c>
      <c r="J15" t="s">
        <v>804</v>
      </c>
      <c r="K15" t="s">
        <v>786</v>
      </c>
      <c r="M15" s="3">
        <v>1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 t="s">
        <v>122</v>
      </c>
      <c r="V15" s="3">
        <f t="shared" si="0"/>
        <v>1</v>
      </c>
    </row>
    <row r="16" spans="1:43" x14ac:dyDescent="0.2">
      <c r="A16">
        <v>22</v>
      </c>
      <c r="B16" s="14">
        <v>45914</v>
      </c>
      <c r="C16" s="17" t="s">
        <v>187</v>
      </c>
      <c r="D16" s="17" t="s">
        <v>197</v>
      </c>
      <c r="E16" s="5" t="s">
        <v>90</v>
      </c>
      <c r="F16" s="5" t="s">
        <v>73</v>
      </c>
      <c r="G16" s="5">
        <v>65</v>
      </c>
      <c r="H16" s="5">
        <v>67</v>
      </c>
      <c r="I16">
        <v>7</v>
      </c>
      <c r="J16" t="s">
        <v>805</v>
      </c>
      <c r="K16" t="s">
        <v>787</v>
      </c>
      <c r="L16" s="3">
        <v>1</v>
      </c>
      <c r="M16" s="3">
        <v>30</v>
      </c>
      <c r="N16" s="3">
        <v>15</v>
      </c>
      <c r="O16" s="3">
        <v>6</v>
      </c>
      <c r="P16" s="3">
        <v>0</v>
      </c>
      <c r="Q16" s="3">
        <v>6</v>
      </c>
      <c r="R16" s="3">
        <v>0</v>
      </c>
      <c r="S16" s="3">
        <v>3</v>
      </c>
      <c r="T16" s="3">
        <v>3</v>
      </c>
      <c r="U16" s="3" t="s">
        <v>122</v>
      </c>
      <c r="V16" s="3">
        <f t="shared" si="0"/>
        <v>1</v>
      </c>
    </row>
    <row r="17" spans="1:22" x14ac:dyDescent="0.2">
      <c r="A17">
        <v>22</v>
      </c>
      <c r="B17" s="14">
        <v>45914</v>
      </c>
      <c r="C17" s="17" t="s">
        <v>187</v>
      </c>
      <c r="D17" s="17" t="s">
        <v>197</v>
      </c>
      <c r="E17" s="5" t="s">
        <v>90</v>
      </c>
      <c r="F17" s="5" t="s">
        <v>73</v>
      </c>
      <c r="G17" s="5">
        <v>65</v>
      </c>
      <c r="H17" s="5">
        <v>67</v>
      </c>
      <c r="I17">
        <v>8</v>
      </c>
      <c r="J17" t="s">
        <v>806</v>
      </c>
      <c r="K17" t="s">
        <v>57</v>
      </c>
      <c r="M17" s="3">
        <v>2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1</v>
      </c>
      <c r="U17" s="3" t="s">
        <v>122</v>
      </c>
      <c r="V17" s="3">
        <f t="shared" si="0"/>
        <v>1</v>
      </c>
    </row>
    <row r="18" spans="1:22" x14ac:dyDescent="0.2">
      <c r="A18">
        <v>22</v>
      </c>
      <c r="B18" s="14">
        <v>45914</v>
      </c>
      <c r="C18" s="17" t="s">
        <v>187</v>
      </c>
      <c r="D18" s="17" t="s">
        <v>197</v>
      </c>
      <c r="E18" s="5" t="s">
        <v>90</v>
      </c>
      <c r="F18" s="5" t="s">
        <v>73</v>
      </c>
      <c r="G18" s="5">
        <v>65</v>
      </c>
      <c r="H18" s="5">
        <v>67</v>
      </c>
      <c r="I18">
        <v>9</v>
      </c>
      <c r="J18" t="s">
        <v>807</v>
      </c>
      <c r="K18" t="s">
        <v>788</v>
      </c>
      <c r="M18" s="3">
        <v>2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2</v>
      </c>
      <c r="U18" s="3" t="s">
        <v>122</v>
      </c>
      <c r="V18" s="3">
        <f t="shared" si="0"/>
        <v>1</v>
      </c>
    </row>
    <row r="19" spans="1:22" x14ac:dyDescent="0.2">
      <c r="A19">
        <v>22</v>
      </c>
      <c r="B19" s="14">
        <v>45914</v>
      </c>
      <c r="C19" s="17" t="s">
        <v>187</v>
      </c>
      <c r="D19" s="17" t="s">
        <v>197</v>
      </c>
      <c r="E19" s="5" t="s">
        <v>90</v>
      </c>
      <c r="F19" s="5" t="s">
        <v>73</v>
      </c>
      <c r="G19" s="5">
        <v>65</v>
      </c>
      <c r="H19" s="5">
        <v>67</v>
      </c>
      <c r="I19">
        <v>10</v>
      </c>
      <c r="J19" t="s">
        <v>808</v>
      </c>
      <c r="K19" t="s">
        <v>467</v>
      </c>
      <c r="M19" s="3">
        <v>19</v>
      </c>
      <c r="N19" s="3">
        <v>10</v>
      </c>
      <c r="O19" s="3">
        <v>4</v>
      </c>
      <c r="P19" s="3">
        <v>0</v>
      </c>
      <c r="Q19" s="3">
        <v>4</v>
      </c>
      <c r="R19" s="3">
        <v>0</v>
      </c>
      <c r="S19" s="3">
        <v>2</v>
      </c>
      <c r="T19" s="3">
        <v>1</v>
      </c>
      <c r="U19" s="3" t="s">
        <v>122</v>
      </c>
      <c r="V19" s="3">
        <f t="shared" si="0"/>
        <v>1</v>
      </c>
    </row>
    <row r="20" spans="1:22" x14ac:dyDescent="0.2">
      <c r="A20">
        <v>22</v>
      </c>
      <c r="B20" s="14">
        <v>45914</v>
      </c>
      <c r="C20" s="17" t="s">
        <v>187</v>
      </c>
      <c r="D20" s="17" t="s">
        <v>197</v>
      </c>
      <c r="E20" s="5" t="s">
        <v>90</v>
      </c>
      <c r="F20" s="5" t="s">
        <v>73</v>
      </c>
      <c r="G20" s="5">
        <v>65</v>
      </c>
      <c r="H20" s="5">
        <v>67</v>
      </c>
      <c r="I20">
        <v>11</v>
      </c>
      <c r="J20" t="s">
        <v>809</v>
      </c>
      <c r="K20" t="s">
        <v>1169</v>
      </c>
      <c r="L20" s="3">
        <v>1</v>
      </c>
      <c r="M20" s="3">
        <v>35</v>
      </c>
      <c r="N20" s="3">
        <v>10</v>
      </c>
      <c r="O20" s="3">
        <v>4</v>
      </c>
      <c r="P20" s="3">
        <v>2</v>
      </c>
      <c r="Q20" s="3">
        <v>1</v>
      </c>
      <c r="R20" s="3">
        <v>1</v>
      </c>
      <c r="S20" s="3">
        <v>0</v>
      </c>
      <c r="T20" s="3">
        <v>4</v>
      </c>
      <c r="U20" s="3" t="s">
        <v>122</v>
      </c>
      <c r="V20" s="3">
        <f t="shared" si="0"/>
        <v>1</v>
      </c>
    </row>
    <row r="21" spans="1:22" x14ac:dyDescent="0.2">
      <c r="A21">
        <v>22</v>
      </c>
      <c r="B21" s="14">
        <v>45914</v>
      </c>
      <c r="C21" s="17" t="s">
        <v>187</v>
      </c>
      <c r="D21" s="17" t="s">
        <v>197</v>
      </c>
      <c r="E21" s="5" t="s">
        <v>90</v>
      </c>
      <c r="F21" s="5" t="s">
        <v>73</v>
      </c>
      <c r="G21" s="5">
        <v>65</v>
      </c>
      <c r="H21" s="5">
        <v>67</v>
      </c>
      <c r="I21">
        <v>12</v>
      </c>
      <c r="J21" t="s">
        <v>810</v>
      </c>
      <c r="K21" t="s">
        <v>1170</v>
      </c>
      <c r="L21" s="3">
        <v>1</v>
      </c>
      <c r="M21" s="3">
        <v>27</v>
      </c>
      <c r="N21" s="3">
        <v>4</v>
      </c>
      <c r="O21" s="3">
        <v>2</v>
      </c>
      <c r="P21" s="3">
        <v>0</v>
      </c>
      <c r="Q21" s="3">
        <v>2</v>
      </c>
      <c r="R21" s="3">
        <v>0</v>
      </c>
      <c r="S21" s="3">
        <v>0</v>
      </c>
      <c r="T21" s="3">
        <v>4</v>
      </c>
      <c r="U21" s="3" t="s">
        <v>122</v>
      </c>
      <c r="V21" s="3">
        <f t="shared" si="0"/>
        <v>1</v>
      </c>
    </row>
    <row r="22" spans="1:22" x14ac:dyDescent="0.2">
      <c r="A22">
        <v>22</v>
      </c>
      <c r="B22" s="14">
        <v>45914</v>
      </c>
      <c r="C22" s="17" t="s">
        <v>187</v>
      </c>
      <c r="D22" s="17" t="s">
        <v>197</v>
      </c>
      <c r="E22" s="5" t="s">
        <v>90</v>
      </c>
      <c r="F22" s="5" t="s">
        <v>73</v>
      </c>
      <c r="G22" s="5">
        <v>65</v>
      </c>
      <c r="H22" s="5">
        <v>67</v>
      </c>
      <c r="I22">
        <v>13</v>
      </c>
      <c r="J22" t="s">
        <v>811</v>
      </c>
      <c r="K22" t="s">
        <v>789</v>
      </c>
      <c r="M22" s="3">
        <v>11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 t="s">
        <v>122</v>
      </c>
      <c r="V22" s="3">
        <f t="shared" si="0"/>
        <v>1</v>
      </c>
    </row>
    <row r="23" spans="1:22" x14ac:dyDescent="0.2">
      <c r="A23">
        <v>22</v>
      </c>
      <c r="B23" s="14">
        <v>45914</v>
      </c>
      <c r="C23" s="17" t="s">
        <v>187</v>
      </c>
      <c r="D23" s="17" t="s">
        <v>197</v>
      </c>
      <c r="E23" s="5" t="s">
        <v>90</v>
      </c>
      <c r="F23" s="5" t="s">
        <v>73</v>
      </c>
      <c r="G23" s="5">
        <v>65</v>
      </c>
      <c r="H23" s="5">
        <v>67</v>
      </c>
      <c r="I23">
        <v>14</v>
      </c>
      <c r="J23" t="s">
        <v>812</v>
      </c>
      <c r="K23" t="s">
        <v>19</v>
      </c>
      <c r="L23" s="3">
        <v>1</v>
      </c>
      <c r="M23" s="3">
        <v>3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2</v>
      </c>
      <c r="U23" s="3" t="s">
        <v>122</v>
      </c>
      <c r="V23" s="3">
        <f t="shared" si="0"/>
        <v>1</v>
      </c>
    </row>
    <row r="24" spans="1:22" x14ac:dyDescent="0.2">
      <c r="A24">
        <v>22</v>
      </c>
      <c r="B24" s="14">
        <v>45914</v>
      </c>
      <c r="C24" s="17" t="s">
        <v>187</v>
      </c>
      <c r="D24" s="17" t="s">
        <v>197</v>
      </c>
      <c r="E24" s="5" t="s">
        <v>90</v>
      </c>
      <c r="F24" s="5" t="s">
        <v>73</v>
      </c>
      <c r="G24" s="5">
        <v>65</v>
      </c>
      <c r="H24" s="5">
        <v>67</v>
      </c>
      <c r="I24">
        <v>15</v>
      </c>
      <c r="J24" t="s">
        <v>813</v>
      </c>
      <c r="K24" t="s">
        <v>790</v>
      </c>
      <c r="M24" s="3">
        <v>17</v>
      </c>
      <c r="N24" s="3">
        <v>3</v>
      </c>
      <c r="O24" s="3">
        <v>1</v>
      </c>
      <c r="P24" s="3">
        <v>0</v>
      </c>
      <c r="Q24" s="3">
        <v>1</v>
      </c>
      <c r="R24" s="3">
        <v>0</v>
      </c>
      <c r="S24" s="3">
        <v>1</v>
      </c>
      <c r="T24" s="3">
        <v>2</v>
      </c>
      <c r="U24" s="3" t="s">
        <v>122</v>
      </c>
      <c r="V24" s="3">
        <f t="shared" si="0"/>
        <v>1</v>
      </c>
    </row>
    <row r="25" spans="1:22" x14ac:dyDescent="0.2">
      <c r="A25">
        <v>23</v>
      </c>
      <c r="B25" s="14">
        <v>45914</v>
      </c>
      <c r="C25" s="17" t="s">
        <v>203</v>
      </c>
      <c r="D25" s="17" t="s">
        <v>204</v>
      </c>
      <c r="E25" s="5" t="s">
        <v>91</v>
      </c>
      <c r="F25" s="5" t="s">
        <v>73</v>
      </c>
      <c r="G25" s="5">
        <v>68</v>
      </c>
      <c r="H25" s="5">
        <v>86</v>
      </c>
      <c r="I25">
        <v>4</v>
      </c>
      <c r="J25" t="s">
        <v>822</v>
      </c>
      <c r="K25" t="s">
        <v>814</v>
      </c>
      <c r="L25" s="3">
        <v>1</v>
      </c>
      <c r="M25" s="3" t="s">
        <v>71</v>
      </c>
      <c r="N25" s="3">
        <v>15</v>
      </c>
      <c r="O25" s="3">
        <v>4</v>
      </c>
      <c r="P25" s="3">
        <v>1</v>
      </c>
      <c r="Q25" s="3">
        <v>3</v>
      </c>
      <c r="R25" s="3">
        <v>0</v>
      </c>
      <c r="S25" s="3">
        <v>6</v>
      </c>
      <c r="T25" s="3">
        <v>3</v>
      </c>
      <c r="U25" s="3" t="s">
        <v>122</v>
      </c>
      <c r="V25" s="3">
        <f t="shared" si="0"/>
        <v>1</v>
      </c>
    </row>
    <row r="26" spans="1:22" x14ac:dyDescent="0.2">
      <c r="A26">
        <v>23</v>
      </c>
      <c r="B26" s="14">
        <v>45914</v>
      </c>
      <c r="C26" s="17" t="s">
        <v>203</v>
      </c>
      <c r="D26" s="17" t="s">
        <v>204</v>
      </c>
      <c r="E26" s="5" t="s">
        <v>91</v>
      </c>
      <c r="F26" s="5" t="s">
        <v>73</v>
      </c>
      <c r="G26" s="5">
        <v>68</v>
      </c>
      <c r="H26" s="5">
        <v>86</v>
      </c>
      <c r="I26">
        <v>5</v>
      </c>
      <c r="J26" t="s">
        <v>823</v>
      </c>
      <c r="K26" t="s">
        <v>266</v>
      </c>
      <c r="L26" s="3">
        <v>1</v>
      </c>
      <c r="M26" s="3" t="s">
        <v>71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3</v>
      </c>
      <c r="U26" s="3" t="s">
        <v>122</v>
      </c>
      <c r="V26" s="3">
        <f t="shared" si="0"/>
        <v>1</v>
      </c>
    </row>
    <row r="27" spans="1:22" x14ac:dyDescent="0.2">
      <c r="A27">
        <v>23</v>
      </c>
      <c r="B27" s="14">
        <v>45914</v>
      </c>
      <c r="C27" s="17" t="s">
        <v>203</v>
      </c>
      <c r="D27" s="17" t="s">
        <v>204</v>
      </c>
      <c r="E27" s="5" t="s">
        <v>91</v>
      </c>
      <c r="F27" s="5" t="s">
        <v>73</v>
      </c>
      <c r="G27" s="5">
        <v>68</v>
      </c>
      <c r="H27" s="5">
        <v>86</v>
      </c>
      <c r="I27">
        <v>6</v>
      </c>
      <c r="J27" t="s">
        <v>824</v>
      </c>
      <c r="K27" t="s">
        <v>14</v>
      </c>
      <c r="L27" s="3">
        <v>1</v>
      </c>
      <c r="M27" s="3" t="s">
        <v>71</v>
      </c>
      <c r="N27" s="3">
        <v>12</v>
      </c>
      <c r="O27" s="3">
        <v>6</v>
      </c>
      <c r="P27" s="3">
        <v>0</v>
      </c>
      <c r="Q27" s="3">
        <v>6</v>
      </c>
      <c r="R27" s="3">
        <v>0</v>
      </c>
      <c r="S27" s="3">
        <v>0</v>
      </c>
      <c r="T27" s="3">
        <v>3</v>
      </c>
      <c r="U27" s="3" t="s">
        <v>122</v>
      </c>
      <c r="V27" s="3">
        <f t="shared" si="0"/>
        <v>1</v>
      </c>
    </row>
    <row r="28" spans="1:22" x14ac:dyDescent="0.2">
      <c r="A28">
        <v>23</v>
      </c>
      <c r="B28" s="14">
        <v>45914</v>
      </c>
      <c r="C28" s="17" t="s">
        <v>203</v>
      </c>
      <c r="D28" s="17" t="s">
        <v>204</v>
      </c>
      <c r="E28" s="5" t="s">
        <v>91</v>
      </c>
      <c r="F28" s="5" t="s">
        <v>73</v>
      </c>
      <c r="G28" s="5">
        <v>68</v>
      </c>
      <c r="H28" s="5">
        <v>86</v>
      </c>
      <c r="I28">
        <v>7</v>
      </c>
      <c r="J28" t="s">
        <v>825</v>
      </c>
      <c r="K28" t="s">
        <v>29</v>
      </c>
      <c r="M28" s="3" t="s">
        <v>71</v>
      </c>
      <c r="N28" s="3">
        <v>9</v>
      </c>
      <c r="O28" s="3">
        <v>3</v>
      </c>
      <c r="P28" s="3">
        <v>1</v>
      </c>
      <c r="Q28" s="3">
        <v>2</v>
      </c>
      <c r="R28" s="3">
        <v>0</v>
      </c>
      <c r="S28" s="3">
        <v>2</v>
      </c>
      <c r="T28" s="3">
        <v>1</v>
      </c>
      <c r="U28" s="3" t="s">
        <v>122</v>
      </c>
      <c r="V28" s="3">
        <f t="shared" si="0"/>
        <v>1</v>
      </c>
    </row>
    <row r="29" spans="1:22" x14ac:dyDescent="0.2">
      <c r="A29">
        <v>23</v>
      </c>
      <c r="B29" s="14">
        <v>45914</v>
      </c>
      <c r="C29" s="17" t="s">
        <v>203</v>
      </c>
      <c r="D29" s="17" t="s">
        <v>204</v>
      </c>
      <c r="E29" s="5" t="s">
        <v>91</v>
      </c>
      <c r="F29" s="5" t="s">
        <v>73</v>
      </c>
      <c r="G29" s="5">
        <v>68</v>
      </c>
      <c r="H29" s="5">
        <v>86</v>
      </c>
      <c r="I29">
        <v>8</v>
      </c>
      <c r="J29" t="s">
        <v>826</v>
      </c>
      <c r="K29" t="s">
        <v>815</v>
      </c>
      <c r="L29" s="3">
        <v>1</v>
      </c>
      <c r="M29" s="3" t="s">
        <v>71</v>
      </c>
      <c r="N29" s="3">
        <v>13</v>
      </c>
      <c r="O29" s="3">
        <v>5</v>
      </c>
      <c r="P29" s="3">
        <v>2</v>
      </c>
      <c r="Q29" s="3">
        <v>3</v>
      </c>
      <c r="R29" s="3">
        <v>0</v>
      </c>
      <c r="S29" s="3">
        <v>1</v>
      </c>
      <c r="T29" s="3">
        <v>3</v>
      </c>
      <c r="U29" s="3" t="s">
        <v>122</v>
      </c>
      <c r="V29" s="3">
        <f t="shared" si="0"/>
        <v>1</v>
      </c>
    </row>
    <row r="30" spans="1:22" x14ac:dyDescent="0.2">
      <c r="A30">
        <v>23</v>
      </c>
      <c r="B30" s="14">
        <v>45914</v>
      </c>
      <c r="C30" s="17" t="s">
        <v>203</v>
      </c>
      <c r="D30" s="17" t="s">
        <v>204</v>
      </c>
      <c r="E30" s="5" t="s">
        <v>91</v>
      </c>
      <c r="F30" s="5" t="s">
        <v>73</v>
      </c>
      <c r="G30" s="5">
        <v>68</v>
      </c>
      <c r="H30" s="5">
        <v>86</v>
      </c>
      <c r="I30">
        <v>9</v>
      </c>
      <c r="J30" t="s">
        <v>827</v>
      </c>
      <c r="K30" t="s">
        <v>11</v>
      </c>
      <c r="M30" s="3" t="s">
        <v>71</v>
      </c>
      <c r="N30" s="3">
        <v>6</v>
      </c>
      <c r="O30" s="3">
        <v>2</v>
      </c>
      <c r="P30" s="3">
        <v>0</v>
      </c>
      <c r="Q30" s="3">
        <v>1</v>
      </c>
      <c r="R30" s="3">
        <v>1</v>
      </c>
      <c r="S30" s="3">
        <v>2</v>
      </c>
      <c r="T30" s="3">
        <v>2</v>
      </c>
      <c r="U30" s="3" t="s">
        <v>122</v>
      </c>
      <c r="V30" s="3">
        <f t="shared" si="0"/>
        <v>1</v>
      </c>
    </row>
    <row r="31" spans="1:22" x14ac:dyDescent="0.2">
      <c r="A31">
        <v>23</v>
      </c>
      <c r="B31" s="14">
        <v>45914</v>
      </c>
      <c r="C31" s="17" t="s">
        <v>203</v>
      </c>
      <c r="D31" s="17" t="s">
        <v>204</v>
      </c>
      <c r="E31" s="5" t="s">
        <v>91</v>
      </c>
      <c r="F31" s="5" t="s">
        <v>73</v>
      </c>
      <c r="G31" s="5">
        <v>68</v>
      </c>
      <c r="H31" s="5">
        <v>86</v>
      </c>
      <c r="I31">
        <v>10</v>
      </c>
      <c r="J31" t="s">
        <v>828</v>
      </c>
      <c r="K31" t="s">
        <v>146</v>
      </c>
      <c r="L31" s="3">
        <v>1</v>
      </c>
      <c r="M31" s="3" t="s">
        <v>71</v>
      </c>
      <c r="N31" s="3">
        <v>7</v>
      </c>
      <c r="O31" s="3">
        <v>2</v>
      </c>
      <c r="P31" s="3">
        <v>0</v>
      </c>
      <c r="Q31" s="3">
        <v>2</v>
      </c>
      <c r="R31" s="3">
        <v>0</v>
      </c>
      <c r="S31" s="3">
        <v>3</v>
      </c>
      <c r="T31" s="3">
        <v>4</v>
      </c>
      <c r="U31" s="3" t="s">
        <v>122</v>
      </c>
      <c r="V31" s="3">
        <f t="shared" si="0"/>
        <v>1</v>
      </c>
    </row>
    <row r="32" spans="1:22" x14ac:dyDescent="0.2">
      <c r="A32">
        <v>23</v>
      </c>
      <c r="B32" s="14">
        <v>45914</v>
      </c>
      <c r="C32" s="17" t="s">
        <v>203</v>
      </c>
      <c r="D32" s="17" t="s">
        <v>204</v>
      </c>
      <c r="E32" s="5" t="s">
        <v>91</v>
      </c>
      <c r="F32" s="5" t="s">
        <v>73</v>
      </c>
      <c r="G32" s="5">
        <v>68</v>
      </c>
      <c r="H32" s="5">
        <v>86</v>
      </c>
      <c r="I32">
        <v>11</v>
      </c>
      <c r="J32" t="s">
        <v>829</v>
      </c>
      <c r="K32" t="s">
        <v>8</v>
      </c>
      <c r="M32" s="3" t="s">
        <v>71</v>
      </c>
      <c r="N32" s="3">
        <v>4</v>
      </c>
      <c r="O32" s="3">
        <v>2</v>
      </c>
      <c r="P32" s="3">
        <v>0</v>
      </c>
      <c r="Q32" s="3">
        <v>1</v>
      </c>
      <c r="R32" s="3">
        <v>1</v>
      </c>
      <c r="S32" s="3">
        <v>0</v>
      </c>
      <c r="T32" s="3">
        <v>2</v>
      </c>
      <c r="U32" s="3" t="s">
        <v>122</v>
      </c>
      <c r="V32" s="3">
        <f t="shared" si="0"/>
        <v>1</v>
      </c>
    </row>
    <row r="33" spans="1:22" x14ac:dyDescent="0.2">
      <c r="A33">
        <v>23</v>
      </c>
      <c r="B33" s="14">
        <v>45914</v>
      </c>
      <c r="C33" s="17" t="s">
        <v>203</v>
      </c>
      <c r="D33" s="17" t="s">
        <v>204</v>
      </c>
      <c r="E33" s="5" t="s">
        <v>91</v>
      </c>
      <c r="F33" s="5" t="s">
        <v>73</v>
      </c>
      <c r="G33" s="5">
        <v>68</v>
      </c>
      <c r="H33" s="5">
        <v>86</v>
      </c>
      <c r="I33">
        <v>12</v>
      </c>
      <c r="J33" t="s">
        <v>830</v>
      </c>
      <c r="K33" t="s">
        <v>816</v>
      </c>
      <c r="M33" s="3" t="s">
        <v>71</v>
      </c>
      <c r="N33" s="3">
        <v>2</v>
      </c>
      <c r="O33" s="3">
        <v>1</v>
      </c>
      <c r="P33" s="3">
        <v>0</v>
      </c>
      <c r="Q33" s="3">
        <v>1</v>
      </c>
      <c r="R33" s="3">
        <v>0</v>
      </c>
      <c r="S33" s="3">
        <v>0</v>
      </c>
      <c r="T33" s="3">
        <v>1</v>
      </c>
      <c r="U33" s="3" t="s">
        <v>122</v>
      </c>
      <c r="V33" s="3">
        <f t="shared" si="0"/>
        <v>1</v>
      </c>
    </row>
    <row r="34" spans="1:22" x14ac:dyDescent="0.2">
      <c r="A34">
        <v>23</v>
      </c>
      <c r="B34" s="14">
        <v>45914</v>
      </c>
      <c r="C34" s="17" t="s">
        <v>203</v>
      </c>
      <c r="D34" s="17" t="s">
        <v>204</v>
      </c>
      <c r="E34" s="5" t="s">
        <v>91</v>
      </c>
      <c r="F34" s="5" t="s">
        <v>73</v>
      </c>
      <c r="G34" s="5">
        <v>68</v>
      </c>
      <c r="H34" s="5">
        <v>86</v>
      </c>
      <c r="I34">
        <v>13</v>
      </c>
      <c r="J34" t="s">
        <v>831</v>
      </c>
      <c r="K34" t="s">
        <v>42</v>
      </c>
      <c r="M34" s="3" t="s">
        <v>71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 t="s">
        <v>122</v>
      </c>
      <c r="V34" s="3">
        <f t="shared" ref="V34:V65" si="1">IF(M34=0,0,1)</f>
        <v>1</v>
      </c>
    </row>
    <row r="35" spans="1:22" x14ac:dyDescent="0.2">
      <c r="A35">
        <v>23</v>
      </c>
      <c r="B35" s="14">
        <v>45914</v>
      </c>
      <c r="C35" s="17" t="s">
        <v>203</v>
      </c>
      <c r="D35" s="17" t="s">
        <v>204</v>
      </c>
      <c r="E35" s="5" t="s">
        <v>91</v>
      </c>
      <c r="F35" s="5" t="s">
        <v>73</v>
      </c>
      <c r="G35" s="5">
        <v>68</v>
      </c>
      <c r="H35" s="5">
        <v>86</v>
      </c>
      <c r="I35">
        <v>14</v>
      </c>
      <c r="J35" t="s">
        <v>1260</v>
      </c>
      <c r="K35" t="s">
        <v>1181</v>
      </c>
      <c r="M35" s="3" t="s">
        <v>71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 t="s">
        <v>122</v>
      </c>
      <c r="V35" s="3">
        <f t="shared" si="1"/>
        <v>1</v>
      </c>
    </row>
    <row r="36" spans="1:22" x14ac:dyDescent="0.2">
      <c r="A36">
        <v>23</v>
      </c>
      <c r="B36" s="14">
        <v>45914</v>
      </c>
      <c r="C36" s="17" t="s">
        <v>203</v>
      </c>
      <c r="D36" s="17" t="s">
        <v>204</v>
      </c>
      <c r="E36" s="5" t="s">
        <v>91</v>
      </c>
      <c r="F36" s="5" t="s">
        <v>73</v>
      </c>
      <c r="G36" s="5">
        <v>68</v>
      </c>
      <c r="H36" s="5">
        <v>86</v>
      </c>
      <c r="I36">
        <v>15</v>
      </c>
      <c r="J36" t="s">
        <v>832</v>
      </c>
      <c r="K36" t="s">
        <v>817</v>
      </c>
      <c r="M36" s="3" t="s">
        <v>71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 t="s">
        <v>122</v>
      </c>
      <c r="V36" s="3">
        <f t="shared" si="1"/>
        <v>1</v>
      </c>
    </row>
    <row r="37" spans="1:22" x14ac:dyDescent="0.2">
      <c r="A37">
        <v>23</v>
      </c>
      <c r="B37" s="14">
        <v>45914</v>
      </c>
      <c r="C37" s="17" t="s">
        <v>204</v>
      </c>
      <c r="D37" s="17" t="s">
        <v>203</v>
      </c>
      <c r="E37" s="5" t="s">
        <v>90</v>
      </c>
      <c r="F37" s="5" t="s">
        <v>72</v>
      </c>
      <c r="G37" s="5">
        <v>86</v>
      </c>
      <c r="H37" s="5">
        <v>68</v>
      </c>
      <c r="I37">
        <v>4</v>
      </c>
      <c r="J37" t="s">
        <v>833</v>
      </c>
      <c r="K37" t="s">
        <v>818</v>
      </c>
      <c r="L37" s="3">
        <v>1</v>
      </c>
      <c r="M37" s="3" t="s">
        <v>71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4</v>
      </c>
      <c r="U37" s="3" t="s">
        <v>122</v>
      </c>
      <c r="V37" s="3">
        <f t="shared" si="1"/>
        <v>1</v>
      </c>
    </row>
    <row r="38" spans="1:22" x14ac:dyDescent="0.2">
      <c r="A38">
        <v>23</v>
      </c>
      <c r="B38" s="14">
        <v>45914</v>
      </c>
      <c r="C38" s="17" t="s">
        <v>204</v>
      </c>
      <c r="D38" s="17" t="s">
        <v>203</v>
      </c>
      <c r="E38" s="5" t="s">
        <v>90</v>
      </c>
      <c r="F38" s="5" t="s">
        <v>72</v>
      </c>
      <c r="G38" s="5">
        <v>86</v>
      </c>
      <c r="H38" s="5">
        <v>68</v>
      </c>
      <c r="I38">
        <v>5</v>
      </c>
      <c r="J38" t="s">
        <v>834</v>
      </c>
      <c r="K38" t="s">
        <v>58</v>
      </c>
      <c r="M38" s="3" t="s">
        <v>71</v>
      </c>
      <c r="N38" s="3">
        <v>8</v>
      </c>
      <c r="O38" s="3">
        <v>1</v>
      </c>
      <c r="P38" s="3">
        <v>1</v>
      </c>
      <c r="Q38" s="3">
        <v>0</v>
      </c>
      <c r="R38" s="3">
        <v>0</v>
      </c>
      <c r="S38" s="3">
        <v>5</v>
      </c>
      <c r="T38" s="3">
        <v>3</v>
      </c>
      <c r="U38" s="3" t="s">
        <v>122</v>
      </c>
      <c r="V38" s="3">
        <f t="shared" si="1"/>
        <v>1</v>
      </c>
    </row>
    <row r="39" spans="1:22" x14ac:dyDescent="0.2">
      <c r="A39">
        <v>23</v>
      </c>
      <c r="B39" s="14">
        <v>45914</v>
      </c>
      <c r="C39" s="17" t="s">
        <v>204</v>
      </c>
      <c r="D39" s="17" t="s">
        <v>203</v>
      </c>
      <c r="E39" s="5" t="s">
        <v>90</v>
      </c>
      <c r="F39" s="5" t="s">
        <v>72</v>
      </c>
      <c r="G39" s="5">
        <v>86</v>
      </c>
      <c r="H39" s="5">
        <v>68</v>
      </c>
      <c r="I39">
        <v>6</v>
      </c>
      <c r="J39" t="s">
        <v>1259</v>
      </c>
      <c r="K39" t="s">
        <v>35</v>
      </c>
      <c r="M39" s="3" t="s">
        <v>71</v>
      </c>
      <c r="N39" s="3">
        <v>4</v>
      </c>
      <c r="O39" s="3">
        <v>1</v>
      </c>
      <c r="P39" s="3">
        <v>0</v>
      </c>
      <c r="Q39" s="3">
        <v>1</v>
      </c>
      <c r="R39" s="3">
        <v>0</v>
      </c>
      <c r="S39" s="3">
        <v>2</v>
      </c>
      <c r="T39" s="3">
        <v>1</v>
      </c>
      <c r="U39" s="3" t="s">
        <v>122</v>
      </c>
      <c r="V39" s="3">
        <f t="shared" si="1"/>
        <v>1</v>
      </c>
    </row>
    <row r="40" spans="1:22" x14ac:dyDescent="0.2">
      <c r="A40">
        <v>23</v>
      </c>
      <c r="B40" s="14">
        <v>45914</v>
      </c>
      <c r="C40" s="17" t="s">
        <v>204</v>
      </c>
      <c r="D40" s="17" t="s">
        <v>203</v>
      </c>
      <c r="E40" s="5" t="s">
        <v>90</v>
      </c>
      <c r="F40" s="5" t="s">
        <v>72</v>
      </c>
      <c r="G40" s="5">
        <v>86</v>
      </c>
      <c r="H40" s="5">
        <v>68</v>
      </c>
      <c r="I40">
        <v>7</v>
      </c>
      <c r="J40" t="s">
        <v>835</v>
      </c>
      <c r="K40" t="s">
        <v>178</v>
      </c>
      <c r="M40" s="3" t="s">
        <v>71</v>
      </c>
      <c r="N40" s="3">
        <v>13</v>
      </c>
      <c r="O40" s="3">
        <v>6</v>
      </c>
      <c r="P40" s="3">
        <v>1</v>
      </c>
      <c r="Q40" s="3">
        <v>4</v>
      </c>
      <c r="R40" s="3">
        <v>1</v>
      </c>
      <c r="S40" s="3">
        <v>0</v>
      </c>
      <c r="T40" s="3">
        <v>2</v>
      </c>
      <c r="U40" s="3" t="s">
        <v>122</v>
      </c>
      <c r="V40" s="3">
        <f t="shared" si="1"/>
        <v>1</v>
      </c>
    </row>
    <row r="41" spans="1:22" x14ac:dyDescent="0.2">
      <c r="A41">
        <v>23</v>
      </c>
      <c r="B41" s="14">
        <v>45914</v>
      </c>
      <c r="C41" s="17" t="s">
        <v>204</v>
      </c>
      <c r="D41" s="17" t="s">
        <v>203</v>
      </c>
      <c r="E41" s="5" t="s">
        <v>90</v>
      </c>
      <c r="F41" s="5" t="s">
        <v>72</v>
      </c>
      <c r="G41" s="5">
        <v>86</v>
      </c>
      <c r="H41" s="5">
        <v>68</v>
      </c>
      <c r="I41">
        <v>8</v>
      </c>
      <c r="J41" t="s">
        <v>836</v>
      </c>
      <c r="K41" t="s">
        <v>30</v>
      </c>
      <c r="L41" s="3">
        <v>1</v>
      </c>
      <c r="M41" s="3" t="s">
        <v>71</v>
      </c>
      <c r="N41" s="3">
        <v>13</v>
      </c>
      <c r="O41" s="3">
        <v>4</v>
      </c>
      <c r="P41" s="3">
        <v>0</v>
      </c>
      <c r="Q41" s="3">
        <v>4</v>
      </c>
      <c r="R41" s="3">
        <v>0</v>
      </c>
      <c r="S41" s="3">
        <v>5</v>
      </c>
      <c r="T41" s="3">
        <v>4</v>
      </c>
      <c r="U41" s="3" t="s">
        <v>122</v>
      </c>
      <c r="V41" s="3">
        <f t="shared" si="1"/>
        <v>1</v>
      </c>
    </row>
    <row r="42" spans="1:22" x14ac:dyDescent="0.2">
      <c r="A42">
        <v>23</v>
      </c>
      <c r="B42" s="14">
        <v>45914</v>
      </c>
      <c r="C42" s="17" t="s">
        <v>204</v>
      </c>
      <c r="D42" s="17" t="s">
        <v>203</v>
      </c>
      <c r="E42" s="5" t="s">
        <v>90</v>
      </c>
      <c r="F42" s="5" t="s">
        <v>72</v>
      </c>
      <c r="G42" s="5">
        <v>86</v>
      </c>
      <c r="H42" s="5">
        <v>68</v>
      </c>
      <c r="I42">
        <v>9</v>
      </c>
      <c r="J42" t="s">
        <v>837</v>
      </c>
      <c r="K42" t="s">
        <v>819</v>
      </c>
      <c r="M42" s="3" t="s">
        <v>71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 t="s">
        <v>122</v>
      </c>
      <c r="V42" s="3">
        <f t="shared" si="1"/>
        <v>1</v>
      </c>
    </row>
    <row r="43" spans="1:22" x14ac:dyDescent="0.2">
      <c r="A43">
        <v>23</v>
      </c>
      <c r="B43" s="14">
        <v>45914</v>
      </c>
      <c r="C43" s="17" t="s">
        <v>204</v>
      </c>
      <c r="D43" s="17" t="s">
        <v>203</v>
      </c>
      <c r="E43" s="5" t="s">
        <v>90</v>
      </c>
      <c r="F43" s="5" t="s">
        <v>72</v>
      </c>
      <c r="G43" s="5">
        <v>86</v>
      </c>
      <c r="H43" s="5">
        <v>68</v>
      </c>
      <c r="I43">
        <v>10</v>
      </c>
      <c r="J43" t="s">
        <v>838</v>
      </c>
      <c r="K43" t="s">
        <v>820</v>
      </c>
      <c r="M43" s="3" t="s">
        <v>71</v>
      </c>
      <c r="N43" s="3">
        <v>11</v>
      </c>
      <c r="O43" s="3">
        <v>4</v>
      </c>
      <c r="P43" s="3">
        <v>3</v>
      </c>
      <c r="Q43" s="3">
        <v>0</v>
      </c>
      <c r="R43" s="3">
        <v>1</v>
      </c>
      <c r="S43" s="3">
        <v>0</v>
      </c>
      <c r="T43" s="3">
        <v>4</v>
      </c>
      <c r="U43" s="3" t="s">
        <v>122</v>
      </c>
      <c r="V43" s="3">
        <f t="shared" si="1"/>
        <v>1</v>
      </c>
    </row>
    <row r="44" spans="1:22" x14ac:dyDescent="0.2">
      <c r="A44">
        <v>23</v>
      </c>
      <c r="B44" s="14">
        <v>45914</v>
      </c>
      <c r="C44" s="17" t="s">
        <v>204</v>
      </c>
      <c r="D44" s="17" t="s">
        <v>203</v>
      </c>
      <c r="E44" s="5" t="s">
        <v>90</v>
      </c>
      <c r="F44" s="5" t="s">
        <v>72</v>
      </c>
      <c r="G44" s="5">
        <v>86</v>
      </c>
      <c r="H44" s="5">
        <v>68</v>
      </c>
      <c r="I44">
        <v>11</v>
      </c>
      <c r="J44" t="s">
        <v>839</v>
      </c>
      <c r="K44" t="s">
        <v>821</v>
      </c>
      <c r="M44" s="3" t="s">
        <v>71</v>
      </c>
      <c r="N44" s="3">
        <v>6</v>
      </c>
      <c r="O44" s="3">
        <v>2</v>
      </c>
      <c r="P44" s="3">
        <v>1</v>
      </c>
      <c r="Q44" s="3">
        <v>1</v>
      </c>
      <c r="R44" s="3">
        <v>0</v>
      </c>
      <c r="S44" s="3">
        <v>1</v>
      </c>
      <c r="T44" s="3">
        <v>2</v>
      </c>
      <c r="U44" s="3" t="s">
        <v>122</v>
      </c>
      <c r="V44" s="3">
        <f t="shared" si="1"/>
        <v>1</v>
      </c>
    </row>
    <row r="45" spans="1:22" x14ac:dyDescent="0.2">
      <c r="A45">
        <v>23</v>
      </c>
      <c r="B45" s="14">
        <v>45914</v>
      </c>
      <c r="C45" s="17" t="s">
        <v>204</v>
      </c>
      <c r="D45" s="17" t="s">
        <v>203</v>
      </c>
      <c r="E45" s="5" t="s">
        <v>90</v>
      </c>
      <c r="F45" s="5" t="s">
        <v>72</v>
      </c>
      <c r="G45" s="5">
        <v>86</v>
      </c>
      <c r="H45" s="5">
        <v>68</v>
      </c>
      <c r="I45">
        <v>12</v>
      </c>
      <c r="J45" t="s">
        <v>840</v>
      </c>
      <c r="K45" t="s">
        <v>110</v>
      </c>
      <c r="L45" s="3">
        <v>1</v>
      </c>
      <c r="M45" s="3" t="s">
        <v>71</v>
      </c>
      <c r="N45" s="3">
        <v>2</v>
      </c>
      <c r="O45" s="3">
        <v>1</v>
      </c>
      <c r="P45" s="3">
        <v>0</v>
      </c>
      <c r="Q45" s="3">
        <v>0</v>
      </c>
      <c r="R45" s="3">
        <v>1</v>
      </c>
      <c r="S45" s="3">
        <v>0</v>
      </c>
      <c r="T45" s="3">
        <v>3</v>
      </c>
      <c r="U45" s="3" t="s">
        <v>122</v>
      </c>
      <c r="V45" s="3">
        <f t="shared" si="1"/>
        <v>1</v>
      </c>
    </row>
    <row r="46" spans="1:22" x14ac:dyDescent="0.2">
      <c r="A46">
        <v>23</v>
      </c>
      <c r="B46" s="14">
        <v>45914</v>
      </c>
      <c r="C46" s="17" t="s">
        <v>204</v>
      </c>
      <c r="D46" s="17" t="s">
        <v>203</v>
      </c>
      <c r="E46" s="5" t="s">
        <v>90</v>
      </c>
      <c r="F46" s="5" t="s">
        <v>72</v>
      </c>
      <c r="G46" s="5">
        <v>86</v>
      </c>
      <c r="H46" s="5">
        <v>68</v>
      </c>
      <c r="I46">
        <v>13</v>
      </c>
      <c r="J46" t="s">
        <v>21</v>
      </c>
      <c r="K46" t="s">
        <v>54</v>
      </c>
      <c r="L46" s="3">
        <v>1</v>
      </c>
      <c r="M46" s="3" t="s">
        <v>71</v>
      </c>
      <c r="N46" s="3">
        <v>21</v>
      </c>
      <c r="O46" s="3">
        <v>9</v>
      </c>
      <c r="P46" s="3">
        <v>0</v>
      </c>
      <c r="Q46" s="3">
        <v>8</v>
      </c>
      <c r="R46" s="3">
        <v>1</v>
      </c>
      <c r="S46" s="3">
        <v>3</v>
      </c>
      <c r="T46" s="3">
        <v>0</v>
      </c>
      <c r="U46" s="3" t="s">
        <v>122</v>
      </c>
      <c r="V46" s="3">
        <f t="shared" si="1"/>
        <v>1</v>
      </c>
    </row>
    <row r="47" spans="1:22" x14ac:dyDescent="0.2">
      <c r="A47">
        <v>23</v>
      </c>
      <c r="B47" s="14">
        <v>45914</v>
      </c>
      <c r="C47" s="17" t="s">
        <v>204</v>
      </c>
      <c r="D47" s="17" t="s">
        <v>203</v>
      </c>
      <c r="E47" s="5" t="s">
        <v>90</v>
      </c>
      <c r="F47" s="5" t="s">
        <v>72</v>
      </c>
      <c r="G47" s="5">
        <v>86</v>
      </c>
      <c r="H47" s="5">
        <v>68</v>
      </c>
      <c r="I47">
        <v>14</v>
      </c>
      <c r="J47" t="s">
        <v>841</v>
      </c>
      <c r="K47" t="s">
        <v>105</v>
      </c>
      <c r="L47" s="3">
        <v>1</v>
      </c>
      <c r="M47" s="3" t="s">
        <v>71</v>
      </c>
      <c r="N47" s="3">
        <v>2</v>
      </c>
      <c r="O47" s="3">
        <v>1</v>
      </c>
      <c r="P47" s="3">
        <v>0</v>
      </c>
      <c r="Q47" s="3">
        <v>1</v>
      </c>
      <c r="R47" s="3">
        <v>0</v>
      </c>
      <c r="S47" s="3">
        <v>0</v>
      </c>
      <c r="T47" s="3">
        <v>1</v>
      </c>
      <c r="U47" s="3" t="s">
        <v>122</v>
      </c>
      <c r="V47" s="3">
        <f t="shared" si="1"/>
        <v>1</v>
      </c>
    </row>
    <row r="48" spans="1:22" x14ac:dyDescent="0.2">
      <c r="A48">
        <v>23</v>
      </c>
      <c r="B48" s="14">
        <v>45914</v>
      </c>
      <c r="C48" s="17" t="s">
        <v>204</v>
      </c>
      <c r="D48" s="17" t="s">
        <v>203</v>
      </c>
      <c r="E48" s="5" t="s">
        <v>90</v>
      </c>
      <c r="F48" s="5" t="s">
        <v>72</v>
      </c>
      <c r="G48" s="5">
        <v>86</v>
      </c>
      <c r="H48" s="5">
        <v>68</v>
      </c>
      <c r="I48">
        <v>15</v>
      </c>
      <c r="J48" t="s">
        <v>842</v>
      </c>
      <c r="K48" t="s">
        <v>22</v>
      </c>
      <c r="M48" s="3" t="s">
        <v>71</v>
      </c>
      <c r="N48" s="3">
        <v>6</v>
      </c>
      <c r="O48" s="3">
        <v>3</v>
      </c>
      <c r="P48" s="3">
        <v>0</v>
      </c>
      <c r="Q48" s="3">
        <v>2</v>
      </c>
      <c r="R48" s="3">
        <v>1</v>
      </c>
      <c r="S48" s="3">
        <v>0</v>
      </c>
      <c r="T48" s="3">
        <v>1</v>
      </c>
      <c r="U48" s="3" t="s">
        <v>122</v>
      </c>
      <c r="V48" s="3">
        <f t="shared" si="1"/>
        <v>1</v>
      </c>
    </row>
    <row r="49" spans="1:22" x14ac:dyDescent="0.2">
      <c r="A49">
        <v>24</v>
      </c>
      <c r="B49" s="14">
        <v>45914</v>
      </c>
      <c r="C49" s="17" t="s">
        <v>182</v>
      </c>
      <c r="D49" s="17" t="s">
        <v>206</v>
      </c>
      <c r="E49" s="5" t="s">
        <v>91</v>
      </c>
      <c r="F49" s="5" t="s">
        <v>73</v>
      </c>
      <c r="G49" s="5">
        <v>46</v>
      </c>
      <c r="H49" s="5">
        <v>69</v>
      </c>
      <c r="I49">
        <v>4</v>
      </c>
      <c r="J49" t="s">
        <v>853</v>
      </c>
      <c r="K49" t="s">
        <v>11</v>
      </c>
      <c r="M49" s="3">
        <v>26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1</v>
      </c>
      <c r="U49" s="3" t="s">
        <v>122</v>
      </c>
      <c r="V49" s="3">
        <f t="shared" si="1"/>
        <v>1</v>
      </c>
    </row>
    <row r="50" spans="1:22" x14ac:dyDescent="0.2">
      <c r="A50">
        <v>24</v>
      </c>
      <c r="B50" s="14">
        <v>45914</v>
      </c>
      <c r="C50" s="17" t="s">
        <v>182</v>
      </c>
      <c r="D50" s="17" t="s">
        <v>206</v>
      </c>
      <c r="E50" s="5" t="s">
        <v>91</v>
      </c>
      <c r="F50" s="5" t="s">
        <v>73</v>
      </c>
      <c r="G50" s="5">
        <v>46</v>
      </c>
      <c r="H50" s="5">
        <v>69</v>
      </c>
      <c r="I50">
        <v>5</v>
      </c>
      <c r="J50" t="s">
        <v>854</v>
      </c>
      <c r="K50" t="s">
        <v>843</v>
      </c>
      <c r="L50" s="3">
        <v>1</v>
      </c>
      <c r="M50" s="3">
        <v>30</v>
      </c>
      <c r="N50" s="3">
        <v>12</v>
      </c>
      <c r="O50" s="3">
        <v>5</v>
      </c>
      <c r="P50" s="3">
        <v>0</v>
      </c>
      <c r="Q50" s="3">
        <v>5</v>
      </c>
      <c r="R50" s="3">
        <v>0</v>
      </c>
      <c r="S50" s="3">
        <v>2</v>
      </c>
      <c r="T50" s="3">
        <v>5</v>
      </c>
      <c r="U50" s="3" t="s">
        <v>122</v>
      </c>
      <c r="V50" s="3">
        <f t="shared" si="1"/>
        <v>1</v>
      </c>
    </row>
    <row r="51" spans="1:22" x14ac:dyDescent="0.2">
      <c r="A51">
        <v>24</v>
      </c>
      <c r="B51" s="14">
        <v>45914</v>
      </c>
      <c r="C51" s="17" t="s">
        <v>182</v>
      </c>
      <c r="D51" s="17" t="s">
        <v>206</v>
      </c>
      <c r="E51" s="5" t="s">
        <v>91</v>
      </c>
      <c r="F51" s="5" t="s">
        <v>73</v>
      </c>
      <c r="G51" s="5">
        <v>46</v>
      </c>
      <c r="H51" s="5">
        <v>69</v>
      </c>
      <c r="I51">
        <v>8</v>
      </c>
      <c r="J51" t="s">
        <v>855</v>
      </c>
      <c r="K51" t="s">
        <v>32</v>
      </c>
      <c r="M51" s="3">
        <v>9</v>
      </c>
      <c r="N51" s="3">
        <v>2</v>
      </c>
      <c r="O51" s="3">
        <v>1</v>
      </c>
      <c r="P51" s="3">
        <v>0</v>
      </c>
      <c r="Q51" s="3">
        <v>1</v>
      </c>
      <c r="R51" s="3">
        <v>0</v>
      </c>
      <c r="S51" s="3">
        <v>0</v>
      </c>
      <c r="T51" s="3">
        <v>1</v>
      </c>
      <c r="U51" s="3" t="s">
        <v>122</v>
      </c>
      <c r="V51" s="3">
        <f t="shared" si="1"/>
        <v>1</v>
      </c>
    </row>
    <row r="52" spans="1:22" x14ac:dyDescent="0.2">
      <c r="A52">
        <v>24</v>
      </c>
      <c r="B52" s="14">
        <v>45914</v>
      </c>
      <c r="C52" s="17" t="s">
        <v>182</v>
      </c>
      <c r="D52" s="17" t="s">
        <v>206</v>
      </c>
      <c r="E52" s="5" t="s">
        <v>91</v>
      </c>
      <c r="F52" s="5" t="s">
        <v>73</v>
      </c>
      <c r="G52" s="5">
        <v>46</v>
      </c>
      <c r="H52" s="5">
        <v>69</v>
      </c>
      <c r="I52">
        <v>9</v>
      </c>
      <c r="J52" t="s">
        <v>856</v>
      </c>
      <c r="K52" t="s">
        <v>42</v>
      </c>
      <c r="M52" s="3">
        <v>9</v>
      </c>
      <c r="N52" s="3">
        <v>2</v>
      </c>
      <c r="O52" s="3">
        <v>1</v>
      </c>
      <c r="P52" s="3">
        <v>0</v>
      </c>
      <c r="Q52" s="3">
        <v>0</v>
      </c>
      <c r="R52" s="3">
        <v>1</v>
      </c>
      <c r="S52" s="3">
        <v>0</v>
      </c>
      <c r="T52" s="3">
        <v>1</v>
      </c>
      <c r="U52" s="3" t="s">
        <v>122</v>
      </c>
      <c r="V52" s="3">
        <f t="shared" si="1"/>
        <v>1</v>
      </c>
    </row>
    <row r="53" spans="1:22" x14ac:dyDescent="0.2">
      <c r="A53">
        <v>24</v>
      </c>
      <c r="B53" s="14">
        <v>45914</v>
      </c>
      <c r="C53" s="17" t="s">
        <v>182</v>
      </c>
      <c r="D53" s="17" t="s">
        <v>206</v>
      </c>
      <c r="E53" s="5" t="s">
        <v>91</v>
      </c>
      <c r="F53" s="5" t="s">
        <v>73</v>
      </c>
      <c r="G53" s="5">
        <v>46</v>
      </c>
      <c r="H53" s="5">
        <v>69</v>
      </c>
      <c r="I53">
        <v>10</v>
      </c>
      <c r="J53" t="s">
        <v>857</v>
      </c>
      <c r="K53" t="s">
        <v>844</v>
      </c>
      <c r="M53" s="3">
        <v>13</v>
      </c>
      <c r="N53" s="3">
        <v>4</v>
      </c>
      <c r="O53" s="3">
        <v>1</v>
      </c>
      <c r="P53" s="3">
        <v>0</v>
      </c>
      <c r="Q53" s="3">
        <v>1</v>
      </c>
      <c r="R53" s="3">
        <v>0</v>
      </c>
      <c r="S53" s="3">
        <v>2</v>
      </c>
      <c r="T53" s="3">
        <v>2</v>
      </c>
      <c r="U53" s="3" t="s">
        <v>122</v>
      </c>
      <c r="V53" s="3">
        <f t="shared" si="1"/>
        <v>1</v>
      </c>
    </row>
    <row r="54" spans="1:22" x14ac:dyDescent="0.2">
      <c r="A54">
        <v>24</v>
      </c>
      <c r="B54" s="14">
        <v>45914</v>
      </c>
      <c r="C54" s="17" t="s">
        <v>182</v>
      </c>
      <c r="D54" s="17" t="s">
        <v>206</v>
      </c>
      <c r="E54" s="5" t="s">
        <v>91</v>
      </c>
      <c r="F54" s="5" t="s">
        <v>73</v>
      </c>
      <c r="G54" s="5">
        <v>46</v>
      </c>
      <c r="H54" s="5">
        <v>69</v>
      </c>
      <c r="I54">
        <v>11</v>
      </c>
      <c r="J54" t="s">
        <v>858</v>
      </c>
      <c r="K54" t="s">
        <v>11</v>
      </c>
      <c r="L54" s="3">
        <v>1</v>
      </c>
      <c r="M54" s="3">
        <v>25</v>
      </c>
      <c r="N54" s="3">
        <v>7</v>
      </c>
      <c r="O54" s="3">
        <v>3</v>
      </c>
      <c r="P54" s="3">
        <v>0</v>
      </c>
      <c r="Q54" s="3">
        <v>3</v>
      </c>
      <c r="R54" s="3">
        <v>0</v>
      </c>
      <c r="S54" s="3">
        <v>1</v>
      </c>
      <c r="T54" s="3">
        <v>4</v>
      </c>
      <c r="U54" s="3" t="s">
        <v>122</v>
      </c>
      <c r="V54" s="3">
        <f t="shared" si="1"/>
        <v>1</v>
      </c>
    </row>
    <row r="55" spans="1:22" x14ac:dyDescent="0.2">
      <c r="A55">
        <v>24</v>
      </c>
      <c r="B55" s="14">
        <v>45914</v>
      </c>
      <c r="C55" s="17" t="s">
        <v>182</v>
      </c>
      <c r="D55" s="17" t="s">
        <v>206</v>
      </c>
      <c r="E55" s="5" t="s">
        <v>91</v>
      </c>
      <c r="F55" s="5" t="s">
        <v>73</v>
      </c>
      <c r="G55" s="5">
        <v>46</v>
      </c>
      <c r="H55" s="5">
        <v>69</v>
      </c>
      <c r="I55">
        <v>12</v>
      </c>
      <c r="J55" t="s">
        <v>859</v>
      </c>
      <c r="K55" t="s">
        <v>11</v>
      </c>
      <c r="L55" s="3">
        <v>1</v>
      </c>
      <c r="M55" s="3">
        <v>18</v>
      </c>
      <c r="N55" s="3">
        <v>6</v>
      </c>
      <c r="O55" s="3">
        <v>1</v>
      </c>
      <c r="P55" s="3">
        <v>1</v>
      </c>
      <c r="Q55" s="3">
        <v>0</v>
      </c>
      <c r="R55" s="3">
        <v>0</v>
      </c>
      <c r="S55" s="3">
        <v>3</v>
      </c>
      <c r="T55" s="3">
        <v>1</v>
      </c>
      <c r="U55" s="3" t="s">
        <v>122</v>
      </c>
      <c r="V55" s="3">
        <f t="shared" si="1"/>
        <v>1</v>
      </c>
    </row>
    <row r="56" spans="1:22" x14ac:dyDescent="0.2">
      <c r="A56">
        <v>24</v>
      </c>
      <c r="B56" s="14">
        <v>45914</v>
      </c>
      <c r="C56" s="17" t="s">
        <v>182</v>
      </c>
      <c r="D56" s="17" t="s">
        <v>206</v>
      </c>
      <c r="E56" s="5" t="s">
        <v>91</v>
      </c>
      <c r="F56" s="5" t="s">
        <v>73</v>
      </c>
      <c r="G56" s="5">
        <v>46</v>
      </c>
      <c r="H56" s="5">
        <v>69</v>
      </c>
      <c r="I56">
        <v>13</v>
      </c>
      <c r="J56" t="s">
        <v>860</v>
      </c>
      <c r="K56" t="s">
        <v>845</v>
      </c>
      <c r="L56" s="3">
        <v>1</v>
      </c>
      <c r="M56" s="3">
        <v>32</v>
      </c>
      <c r="N56" s="3">
        <v>11</v>
      </c>
      <c r="O56" s="3">
        <v>3</v>
      </c>
      <c r="P56" s="3">
        <v>0</v>
      </c>
      <c r="Q56" s="3">
        <v>2</v>
      </c>
      <c r="R56" s="3">
        <v>1</v>
      </c>
      <c r="S56" s="3">
        <v>5</v>
      </c>
      <c r="T56" s="3">
        <v>3</v>
      </c>
      <c r="U56" s="3" t="s">
        <v>122</v>
      </c>
      <c r="V56" s="3">
        <f t="shared" si="1"/>
        <v>1</v>
      </c>
    </row>
    <row r="57" spans="1:22" x14ac:dyDescent="0.2">
      <c r="A57">
        <v>24</v>
      </c>
      <c r="B57" s="14">
        <v>45914</v>
      </c>
      <c r="C57" s="17" t="s">
        <v>182</v>
      </c>
      <c r="D57" s="17" t="s">
        <v>206</v>
      </c>
      <c r="E57" s="5" t="s">
        <v>91</v>
      </c>
      <c r="F57" s="5" t="s">
        <v>73</v>
      </c>
      <c r="G57" s="5">
        <v>46</v>
      </c>
      <c r="H57" s="5">
        <v>69</v>
      </c>
      <c r="I57">
        <v>14</v>
      </c>
      <c r="J57" t="s">
        <v>861</v>
      </c>
      <c r="K57" t="s">
        <v>846</v>
      </c>
      <c r="M57" s="3">
        <v>12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4</v>
      </c>
      <c r="U57" s="3" t="s">
        <v>122</v>
      </c>
      <c r="V57" s="3">
        <f t="shared" si="1"/>
        <v>1</v>
      </c>
    </row>
    <row r="58" spans="1:22" x14ac:dyDescent="0.2">
      <c r="A58">
        <v>24</v>
      </c>
      <c r="B58" s="14">
        <v>45914</v>
      </c>
      <c r="C58" s="17" t="s">
        <v>182</v>
      </c>
      <c r="D58" s="17" t="s">
        <v>206</v>
      </c>
      <c r="E58" s="5" t="s">
        <v>91</v>
      </c>
      <c r="F58" s="5" t="s">
        <v>73</v>
      </c>
      <c r="G58" s="5">
        <v>46</v>
      </c>
      <c r="H58" s="5">
        <v>69</v>
      </c>
      <c r="I58">
        <v>15</v>
      </c>
      <c r="J58" t="s">
        <v>862</v>
      </c>
      <c r="K58" t="s">
        <v>847</v>
      </c>
      <c r="L58" s="3">
        <v>1</v>
      </c>
      <c r="M58" s="3">
        <v>26</v>
      </c>
      <c r="N58" s="3">
        <v>2</v>
      </c>
      <c r="O58" s="3">
        <v>1</v>
      </c>
      <c r="P58" s="3">
        <v>0</v>
      </c>
      <c r="Q58" s="3">
        <v>1</v>
      </c>
      <c r="R58" s="3">
        <v>0</v>
      </c>
      <c r="S58" s="3">
        <v>0</v>
      </c>
      <c r="T58" s="3">
        <v>3</v>
      </c>
      <c r="U58" s="3" t="s">
        <v>122</v>
      </c>
      <c r="V58" s="3">
        <f t="shared" si="1"/>
        <v>1</v>
      </c>
    </row>
    <row r="59" spans="1:22" x14ac:dyDescent="0.2">
      <c r="A59">
        <v>24</v>
      </c>
      <c r="B59" s="14">
        <v>45914</v>
      </c>
      <c r="C59" s="17" t="s">
        <v>206</v>
      </c>
      <c r="D59" s="17" t="s">
        <v>871</v>
      </c>
      <c r="E59" s="5" t="s">
        <v>90</v>
      </c>
      <c r="F59" s="5" t="s">
        <v>72</v>
      </c>
      <c r="G59" s="5">
        <v>69</v>
      </c>
      <c r="H59" s="5">
        <v>46</v>
      </c>
      <c r="I59">
        <v>1</v>
      </c>
      <c r="J59" t="s">
        <v>1182</v>
      </c>
      <c r="K59" t="s">
        <v>13</v>
      </c>
      <c r="L59" s="3">
        <v>1</v>
      </c>
      <c r="M59" s="3">
        <v>31</v>
      </c>
      <c r="N59" s="3">
        <v>11</v>
      </c>
      <c r="O59" s="3">
        <v>5</v>
      </c>
      <c r="P59" s="3">
        <v>0</v>
      </c>
      <c r="Q59" s="3">
        <v>4</v>
      </c>
      <c r="R59" s="3">
        <v>1</v>
      </c>
      <c r="S59" s="3">
        <v>1</v>
      </c>
      <c r="T59" s="3">
        <v>5</v>
      </c>
      <c r="U59" s="3" t="s">
        <v>122</v>
      </c>
      <c r="V59" s="3">
        <f t="shared" si="1"/>
        <v>1</v>
      </c>
    </row>
    <row r="60" spans="1:22" x14ac:dyDescent="0.2">
      <c r="A60">
        <v>24</v>
      </c>
      <c r="B60" s="14">
        <v>45914</v>
      </c>
      <c r="C60" s="17" t="s">
        <v>206</v>
      </c>
      <c r="D60" s="17" t="s">
        <v>871</v>
      </c>
      <c r="E60" s="5" t="s">
        <v>90</v>
      </c>
      <c r="F60" s="5" t="s">
        <v>72</v>
      </c>
      <c r="G60" s="5">
        <v>69</v>
      </c>
      <c r="H60" s="5">
        <v>46</v>
      </c>
      <c r="I60">
        <v>4</v>
      </c>
      <c r="J60" t="s">
        <v>863</v>
      </c>
      <c r="K60" t="s">
        <v>848</v>
      </c>
      <c r="L60" s="3">
        <v>1</v>
      </c>
      <c r="M60" s="3">
        <v>26</v>
      </c>
      <c r="N60" s="3">
        <v>11</v>
      </c>
      <c r="O60" s="3">
        <v>2</v>
      </c>
      <c r="P60" s="3">
        <v>2</v>
      </c>
      <c r="Q60" s="3">
        <v>0</v>
      </c>
      <c r="R60" s="3">
        <v>0</v>
      </c>
      <c r="S60" s="3">
        <v>5</v>
      </c>
      <c r="T60" s="3">
        <v>3</v>
      </c>
      <c r="U60" s="3" t="s">
        <v>122</v>
      </c>
      <c r="V60" s="3">
        <f t="shared" si="1"/>
        <v>1</v>
      </c>
    </row>
    <row r="61" spans="1:22" x14ac:dyDescent="0.2">
      <c r="A61">
        <v>24</v>
      </c>
      <c r="B61" s="14">
        <v>45914</v>
      </c>
      <c r="C61" s="17" t="s">
        <v>206</v>
      </c>
      <c r="D61" s="17" t="s">
        <v>871</v>
      </c>
      <c r="E61" s="5" t="s">
        <v>90</v>
      </c>
      <c r="F61" s="5" t="s">
        <v>72</v>
      </c>
      <c r="G61" s="5">
        <v>69</v>
      </c>
      <c r="H61" s="5">
        <v>46</v>
      </c>
      <c r="I61">
        <v>5</v>
      </c>
      <c r="J61" t="s">
        <v>864</v>
      </c>
      <c r="K61" t="s">
        <v>23</v>
      </c>
      <c r="M61" s="3">
        <v>22</v>
      </c>
      <c r="N61" s="3">
        <v>7</v>
      </c>
      <c r="O61" s="3">
        <v>1</v>
      </c>
      <c r="P61" s="3">
        <v>0</v>
      </c>
      <c r="Q61" s="3">
        <v>1</v>
      </c>
      <c r="R61" s="3">
        <v>0</v>
      </c>
      <c r="S61" s="3">
        <v>5</v>
      </c>
      <c r="T61" s="3">
        <v>2</v>
      </c>
      <c r="U61" s="3" t="s">
        <v>122</v>
      </c>
      <c r="V61" s="3">
        <f t="shared" si="1"/>
        <v>1</v>
      </c>
    </row>
    <row r="62" spans="1:22" x14ac:dyDescent="0.2">
      <c r="A62">
        <v>24</v>
      </c>
      <c r="B62" s="14">
        <v>45914</v>
      </c>
      <c r="C62" s="17" t="s">
        <v>206</v>
      </c>
      <c r="D62" s="17" t="s">
        <v>871</v>
      </c>
      <c r="E62" s="5" t="s">
        <v>90</v>
      </c>
      <c r="F62" s="5" t="s">
        <v>72</v>
      </c>
      <c r="G62" s="5">
        <v>69</v>
      </c>
      <c r="H62" s="5">
        <v>46</v>
      </c>
      <c r="I62">
        <v>6</v>
      </c>
      <c r="J62" t="s">
        <v>865</v>
      </c>
      <c r="K62" t="s">
        <v>57</v>
      </c>
      <c r="M62" s="3">
        <v>11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1</v>
      </c>
      <c r="U62" s="3" t="s">
        <v>122</v>
      </c>
      <c r="V62" s="3">
        <f t="shared" si="1"/>
        <v>1</v>
      </c>
    </row>
    <row r="63" spans="1:22" x14ac:dyDescent="0.2">
      <c r="A63">
        <v>24</v>
      </c>
      <c r="B63" s="14">
        <v>45914</v>
      </c>
      <c r="C63" s="17" t="s">
        <v>206</v>
      </c>
      <c r="D63" s="17" t="s">
        <v>871</v>
      </c>
      <c r="E63" s="5" t="s">
        <v>90</v>
      </c>
      <c r="F63" s="5" t="s">
        <v>72</v>
      </c>
      <c r="G63" s="5">
        <v>69</v>
      </c>
      <c r="H63" s="5">
        <v>46</v>
      </c>
      <c r="I63">
        <v>12</v>
      </c>
      <c r="J63" t="s">
        <v>866</v>
      </c>
      <c r="K63" t="s">
        <v>849</v>
      </c>
      <c r="M63" s="3">
        <v>5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1</v>
      </c>
      <c r="U63" s="3" t="s">
        <v>122</v>
      </c>
      <c r="V63" s="3">
        <f t="shared" si="1"/>
        <v>1</v>
      </c>
    </row>
    <row r="64" spans="1:22" x14ac:dyDescent="0.2">
      <c r="A64">
        <v>24</v>
      </c>
      <c r="B64" s="14">
        <v>45914</v>
      </c>
      <c r="C64" s="17" t="s">
        <v>206</v>
      </c>
      <c r="D64" s="17" t="s">
        <v>871</v>
      </c>
      <c r="E64" s="5" t="s">
        <v>90</v>
      </c>
      <c r="F64" s="5" t="s">
        <v>72</v>
      </c>
      <c r="G64" s="5">
        <v>69</v>
      </c>
      <c r="H64" s="5">
        <v>46</v>
      </c>
      <c r="I64">
        <v>15</v>
      </c>
      <c r="J64" t="s">
        <v>867</v>
      </c>
      <c r="K64" t="s">
        <v>12</v>
      </c>
      <c r="L64" s="3">
        <v>1</v>
      </c>
      <c r="M64" s="3">
        <v>26</v>
      </c>
      <c r="N64" s="3">
        <v>12</v>
      </c>
      <c r="O64" s="3">
        <v>4</v>
      </c>
      <c r="P64" s="3">
        <v>4</v>
      </c>
      <c r="Q64" s="3">
        <v>0</v>
      </c>
      <c r="R64" s="3">
        <v>0</v>
      </c>
      <c r="S64" s="3">
        <v>0</v>
      </c>
      <c r="T64" s="3">
        <v>1</v>
      </c>
      <c r="U64" s="3" t="s">
        <v>122</v>
      </c>
      <c r="V64" s="3">
        <f t="shared" si="1"/>
        <v>1</v>
      </c>
    </row>
    <row r="65" spans="1:22" x14ac:dyDescent="0.2">
      <c r="A65">
        <v>24</v>
      </c>
      <c r="B65" s="14">
        <v>45914</v>
      </c>
      <c r="C65" s="17" t="s">
        <v>206</v>
      </c>
      <c r="D65" s="17" t="s">
        <v>871</v>
      </c>
      <c r="E65" s="5" t="s">
        <v>90</v>
      </c>
      <c r="F65" s="5" t="s">
        <v>72</v>
      </c>
      <c r="G65" s="5">
        <v>69</v>
      </c>
      <c r="H65" s="5">
        <v>46</v>
      </c>
      <c r="I65">
        <v>20</v>
      </c>
      <c r="J65" t="s">
        <v>868</v>
      </c>
      <c r="K65" t="s">
        <v>850</v>
      </c>
      <c r="L65" s="3">
        <v>1</v>
      </c>
      <c r="M65" s="3">
        <v>26</v>
      </c>
      <c r="N65" s="3">
        <v>9</v>
      </c>
      <c r="O65" s="3">
        <v>3</v>
      </c>
      <c r="P65" s="3">
        <v>0</v>
      </c>
      <c r="Q65" s="3">
        <v>3</v>
      </c>
      <c r="R65" s="3">
        <v>0</v>
      </c>
      <c r="S65" s="3">
        <v>3</v>
      </c>
      <c r="T65" s="3">
        <v>3</v>
      </c>
      <c r="U65" s="3" t="s">
        <v>122</v>
      </c>
      <c r="V65" s="3">
        <f t="shared" si="1"/>
        <v>1</v>
      </c>
    </row>
    <row r="66" spans="1:22" x14ac:dyDescent="0.2">
      <c r="A66">
        <v>24</v>
      </c>
      <c r="B66" s="14">
        <v>45914</v>
      </c>
      <c r="C66" s="17" t="s">
        <v>206</v>
      </c>
      <c r="D66" s="17" t="s">
        <v>871</v>
      </c>
      <c r="E66" s="5" t="s">
        <v>90</v>
      </c>
      <c r="F66" s="5" t="s">
        <v>72</v>
      </c>
      <c r="G66" s="5">
        <v>69</v>
      </c>
      <c r="H66" s="5">
        <v>46</v>
      </c>
      <c r="I66">
        <v>21</v>
      </c>
      <c r="J66" t="s">
        <v>869</v>
      </c>
      <c r="K66" t="s">
        <v>851</v>
      </c>
      <c r="M66" s="3">
        <v>21</v>
      </c>
      <c r="N66" s="3">
        <v>9</v>
      </c>
      <c r="O66" s="3">
        <v>2</v>
      </c>
      <c r="P66" s="3">
        <v>0</v>
      </c>
      <c r="Q66" s="3">
        <v>1</v>
      </c>
      <c r="R66" s="3">
        <v>1</v>
      </c>
      <c r="S66" s="3">
        <v>5</v>
      </c>
      <c r="T66" s="3">
        <v>4</v>
      </c>
      <c r="U66" s="3" t="s">
        <v>122</v>
      </c>
      <c r="V66" s="3">
        <f t="shared" ref="V66:V97" si="2">IF(M66=0,0,1)</f>
        <v>1</v>
      </c>
    </row>
    <row r="67" spans="1:22" x14ac:dyDescent="0.2">
      <c r="A67">
        <v>24</v>
      </c>
      <c r="B67" s="14">
        <v>45914</v>
      </c>
      <c r="C67" s="17" t="s">
        <v>206</v>
      </c>
      <c r="D67" s="17" t="s">
        <v>871</v>
      </c>
      <c r="E67" s="5" t="s">
        <v>90</v>
      </c>
      <c r="F67" s="5" t="s">
        <v>72</v>
      </c>
      <c r="G67" s="5">
        <v>69</v>
      </c>
      <c r="H67" s="5">
        <v>46</v>
      </c>
      <c r="I67">
        <v>35</v>
      </c>
      <c r="J67" t="s">
        <v>870</v>
      </c>
      <c r="K67" t="s">
        <v>852</v>
      </c>
      <c r="L67" s="3">
        <v>1</v>
      </c>
      <c r="M67" s="3">
        <v>32</v>
      </c>
      <c r="N67" s="3">
        <v>10</v>
      </c>
      <c r="O67" s="3">
        <v>4</v>
      </c>
      <c r="P67" s="3">
        <v>1</v>
      </c>
      <c r="Q67" s="3">
        <v>2</v>
      </c>
      <c r="R67" s="3">
        <v>1</v>
      </c>
      <c r="S67" s="3">
        <v>1</v>
      </c>
      <c r="T67" s="3">
        <v>2</v>
      </c>
      <c r="U67" s="3" t="s">
        <v>122</v>
      </c>
      <c r="V67" s="3">
        <f t="shared" si="2"/>
        <v>1</v>
      </c>
    </row>
    <row r="68" spans="1:22" x14ac:dyDescent="0.2">
      <c r="A68">
        <v>52</v>
      </c>
      <c r="B68" s="1">
        <v>45921</v>
      </c>
      <c r="C68" s="17" t="s">
        <v>204</v>
      </c>
      <c r="D68" s="17" t="s">
        <v>197</v>
      </c>
      <c r="E68" s="5" t="s">
        <v>91</v>
      </c>
      <c r="F68" s="5" t="s">
        <v>72</v>
      </c>
      <c r="G68" s="5">
        <v>84</v>
      </c>
      <c r="H68" s="5">
        <v>64</v>
      </c>
      <c r="I68">
        <v>4</v>
      </c>
      <c r="J68" t="s">
        <v>833</v>
      </c>
      <c r="K68" t="s">
        <v>818</v>
      </c>
      <c r="M68" s="3">
        <v>16</v>
      </c>
      <c r="N68">
        <v>5</v>
      </c>
      <c r="O68">
        <v>1</v>
      </c>
      <c r="P68">
        <v>1</v>
      </c>
      <c r="Q68">
        <v>0</v>
      </c>
      <c r="R68">
        <v>0</v>
      </c>
      <c r="S68" s="3">
        <v>2</v>
      </c>
      <c r="T68" s="3">
        <v>4</v>
      </c>
      <c r="U68" s="3" t="s">
        <v>122</v>
      </c>
      <c r="V68" s="3">
        <f t="shared" si="2"/>
        <v>1</v>
      </c>
    </row>
    <row r="69" spans="1:22" x14ac:dyDescent="0.2">
      <c r="A69">
        <v>52</v>
      </c>
      <c r="B69" s="1">
        <v>45921</v>
      </c>
      <c r="C69" s="17" t="s">
        <v>204</v>
      </c>
      <c r="D69" s="17" t="s">
        <v>197</v>
      </c>
      <c r="E69" s="5" t="s">
        <v>91</v>
      </c>
      <c r="F69" s="5" t="s">
        <v>72</v>
      </c>
      <c r="G69" s="5">
        <v>84</v>
      </c>
      <c r="H69" s="5">
        <v>64</v>
      </c>
      <c r="I69">
        <v>5</v>
      </c>
      <c r="J69" t="s">
        <v>834</v>
      </c>
      <c r="K69" t="s">
        <v>58</v>
      </c>
      <c r="M69" s="3">
        <v>19</v>
      </c>
      <c r="N69">
        <v>6</v>
      </c>
      <c r="O69">
        <v>2</v>
      </c>
      <c r="P69">
        <v>2</v>
      </c>
      <c r="Q69">
        <v>0</v>
      </c>
      <c r="R69">
        <v>0</v>
      </c>
      <c r="S69" s="3">
        <v>0</v>
      </c>
      <c r="T69" s="3">
        <v>0</v>
      </c>
      <c r="U69" s="3" t="s">
        <v>122</v>
      </c>
      <c r="V69" s="3">
        <f t="shared" si="2"/>
        <v>1</v>
      </c>
    </row>
    <row r="70" spans="1:22" x14ac:dyDescent="0.2">
      <c r="A70">
        <v>52</v>
      </c>
      <c r="B70" s="1">
        <v>45921</v>
      </c>
      <c r="C70" s="17" t="s">
        <v>204</v>
      </c>
      <c r="D70" s="17" t="s">
        <v>197</v>
      </c>
      <c r="E70" s="5" t="s">
        <v>91</v>
      </c>
      <c r="F70" s="5" t="s">
        <v>72</v>
      </c>
      <c r="G70" s="5">
        <v>84</v>
      </c>
      <c r="H70" s="5">
        <v>64</v>
      </c>
      <c r="I70">
        <v>7</v>
      </c>
      <c r="J70" t="s">
        <v>835</v>
      </c>
      <c r="K70" t="s">
        <v>178</v>
      </c>
      <c r="L70" s="3">
        <v>1</v>
      </c>
      <c r="M70" s="3">
        <v>15</v>
      </c>
      <c r="N70">
        <v>4</v>
      </c>
      <c r="O70">
        <v>1</v>
      </c>
      <c r="P70">
        <v>0</v>
      </c>
      <c r="Q70">
        <v>1</v>
      </c>
      <c r="R70">
        <v>0</v>
      </c>
      <c r="S70" s="3">
        <v>2</v>
      </c>
      <c r="T70" s="3">
        <v>3</v>
      </c>
      <c r="U70" s="3" t="s">
        <v>122</v>
      </c>
      <c r="V70" s="3">
        <f t="shared" si="2"/>
        <v>1</v>
      </c>
    </row>
    <row r="71" spans="1:22" x14ac:dyDescent="0.2">
      <c r="A71">
        <v>52</v>
      </c>
      <c r="B71" s="1">
        <v>45921</v>
      </c>
      <c r="C71" s="17" t="s">
        <v>204</v>
      </c>
      <c r="D71" s="17" t="s">
        <v>197</v>
      </c>
      <c r="E71" s="5" t="s">
        <v>91</v>
      </c>
      <c r="F71" s="5" t="s">
        <v>72</v>
      </c>
      <c r="G71" s="5">
        <v>84</v>
      </c>
      <c r="H71" s="5">
        <v>64</v>
      </c>
      <c r="I71">
        <v>8</v>
      </c>
      <c r="J71" t="s">
        <v>836</v>
      </c>
      <c r="K71" t="s">
        <v>30</v>
      </c>
      <c r="L71" s="3">
        <v>1</v>
      </c>
      <c r="M71" s="3">
        <v>28</v>
      </c>
      <c r="N71">
        <v>13</v>
      </c>
      <c r="O71">
        <v>6</v>
      </c>
      <c r="P71">
        <v>1</v>
      </c>
      <c r="Q71">
        <v>5</v>
      </c>
      <c r="R71">
        <v>0</v>
      </c>
      <c r="S71" s="3">
        <v>0</v>
      </c>
      <c r="T71" s="3">
        <v>1</v>
      </c>
      <c r="U71" s="3" t="s">
        <v>122</v>
      </c>
      <c r="V71" s="3">
        <f t="shared" si="2"/>
        <v>1</v>
      </c>
    </row>
    <row r="72" spans="1:22" x14ac:dyDescent="0.2">
      <c r="A72">
        <v>52</v>
      </c>
      <c r="B72" s="1">
        <v>45921</v>
      </c>
      <c r="C72" s="17" t="s">
        <v>204</v>
      </c>
      <c r="D72" s="17" t="s">
        <v>197</v>
      </c>
      <c r="E72" s="5" t="s">
        <v>91</v>
      </c>
      <c r="F72" s="5" t="s">
        <v>72</v>
      </c>
      <c r="G72" s="5">
        <v>84</v>
      </c>
      <c r="H72" s="5">
        <v>64</v>
      </c>
      <c r="I72">
        <v>9</v>
      </c>
      <c r="J72" t="s">
        <v>837</v>
      </c>
      <c r="K72" t="s">
        <v>819</v>
      </c>
      <c r="M72" s="3">
        <v>9</v>
      </c>
      <c r="N72">
        <v>5</v>
      </c>
      <c r="O72">
        <v>2</v>
      </c>
      <c r="P72">
        <v>1</v>
      </c>
      <c r="Q72">
        <v>1</v>
      </c>
      <c r="R72">
        <v>0</v>
      </c>
      <c r="S72" s="3">
        <v>0</v>
      </c>
      <c r="T72" s="3">
        <v>0</v>
      </c>
      <c r="U72" s="3" t="s">
        <v>122</v>
      </c>
      <c r="V72" s="3">
        <f t="shared" si="2"/>
        <v>1</v>
      </c>
    </row>
    <row r="73" spans="1:22" x14ac:dyDescent="0.2">
      <c r="A73">
        <v>52</v>
      </c>
      <c r="B73" s="1">
        <v>45921</v>
      </c>
      <c r="C73" s="17" t="s">
        <v>204</v>
      </c>
      <c r="D73" s="17" t="s">
        <v>197</v>
      </c>
      <c r="E73" s="5" t="s">
        <v>91</v>
      </c>
      <c r="F73" s="5" t="s">
        <v>72</v>
      </c>
      <c r="G73" s="5">
        <v>84</v>
      </c>
      <c r="H73" s="5">
        <v>64</v>
      </c>
      <c r="I73">
        <v>10</v>
      </c>
      <c r="J73" t="s">
        <v>838</v>
      </c>
      <c r="K73" t="s">
        <v>820</v>
      </c>
      <c r="M73" s="3">
        <v>14</v>
      </c>
      <c r="N73">
        <v>4</v>
      </c>
      <c r="O73">
        <v>1</v>
      </c>
      <c r="P73">
        <v>1</v>
      </c>
      <c r="Q73">
        <v>0</v>
      </c>
      <c r="R73">
        <v>0</v>
      </c>
      <c r="S73" s="3">
        <v>1</v>
      </c>
      <c r="T73" s="3">
        <v>2</v>
      </c>
      <c r="U73" s="3" t="s">
        <v>122</v>
      </c>
      <c r="V73" s="3">
        <f t="shared" si="2"/>
        <v>1</v>
      </c>
    </row>
    <row r="74" spans="1:22" x14ac:dyDescent="0.2">
      <c r="A74">
        <v>52</v>
      </c>
      <c r="B74" s="1">
        <v>45921</v>
      </c>
      <c r="C74" s="17" t="s">
        <v>204</v>
      </c>
      <c r="D74" s="17" t="s">
        <v>197</v>
      </c>
      <c r="E74" s="5" t="s">
        <v>91</v>
      </c>
      <c r="F74" s="5" t="s">
        <v>72</v>
      </c>
      <c r="G74" s="5">
        <v>84</v>
      </c>
      <c r="H74" s="5">
        <v>64</v>
      </c>
      <c r="I74">
        <v>11</v>
      </c>
      <c r="J74" t="s">
        <v>839</v>
      </c>
      <c r="K74" t="s">
        <v>821</v>
      </c>
      <c r="L74" s="3">
        <v>1</v>
      </c>
      <c r="M74" s="3">
        <v>15</v>
      </c>
      <c r="N74">
        <v>9</v>
      </c>
      <c r="O74">
        <v>4</v>
      </c>
      <c r="P74">
        <v>1</v>
      </c>
      <c r="Q74">
        <v>3</v>
      </c>
      <c r="R74">
        <v>0</v>
      </c>
      <c r="S74" s="3">
        <v>0</v>
      </c>
      <c r="T74" s="3">
        <v>1</v>
      </c>
      <c r="U74" s="3" t="s">
        <v>122</v>
      </c>
      <c r="V74" s="3">
        <f t="shared" si="2"/>
        <v>1</v>
      </c>
    </row>
    <row r="75" spans="1:22" x14ac:dyDescent="0.2">
      <c r="A75">
        <v>52</v>
      </c>
      <c r="B75" s="1">
        <v>45921</v>
      </c>
      <c r="C75" s="17" t="s">
        <v>204</v>
      </c>
      <c r="D75" s="17" t="s">
        <v>197</v>
      </c>
      <c r="E75" s="5" t="s">
        <v>91</v>
      </c>
      <c r="F75" s="5" t="s">
        <v>72</v>
      </c>
      <c r="G75" s="5">
        <v>84</v>
      </c>
      <c r="H75" s="5">
        <v>64</v>
      </c>
      <c r="I75">
        <v>12</v>
      </c>
      <c r="J75" t="s">
        <v>840</v>
      </c>
      <c r="K75" t="s">
        <v>110</v>
      </c>
      <c r="M75" s="3">
        <v>19</v>
      </c>
      <c r="N75">
        <v>9</v>
      </c>
      <c r="O75">
        <v>4</v>
      </c>
      <c r="P75">
        <v>1</v>
      </c>
      <c r="Q75">
        <v>2</v>
      </c>
      <c r="R75">
        <v>1</v>
      </c>
      <c r="S75" s="3">
        <v>0</v>
      </c>
      <c r="T75" s="3">
        <v>1</v>
      </c>
      <c r="U75" s="3" t="s">
        <v>122</v>
      </c>
      <c r="V75" s="3">
        <f t="shared" si="2"/>
        <v>1</v>
      </c>
    </row>
    <row r="76" spans="1:22" x14ac:dyDescent="0.2">
      <c r="A76">
        <v>52</v>
      </c>
      <c r="B76" s="1">
        <v>45921</v>
      </c>
      <c r="C76" s="17" t="s">
        <v>204</v>
      </c>
      <c r="D76" s="17" t="s">
        <v>197</v>
      </c>
      <c r="E76" s="5" t="s">
        <v>91</v>
      </c>
      <c r="F76" s="5" t="s">
        <v>72</v>
      </c>
      <c r="G76" s="5">
        <v>84</v>
      </c>
      <c r="H76" s="5">
        <v>64</v>
      </c>
      <c r="I76">
        <v>13</v>
      </c>
      <c r="J76" t="s">
        <v>21</v>
      </c>
      <c r="K76" t="s">
        <v>54</v>
      </c>
      <c r="L76" s="3">
        <v>1</v>
      </c>
      <c r="M76" s="3">
        <v>30</v>
      </c>
      <c r="N76">
        <v>18</v>
      </c>
      <c r="O76">
        <v>8</v>
      </c>
      <c r="P76">
        <v>0</v>
      </c>
      <c r="Q76">
        <v>8</v>
      </c>
      <c r="R76">
        <v>0</v>
      </c>
      <c r="S76" s="3">
        <v>2</v>
      </c>
      <c r="T76" s="3">
        <v>2</v>
      </c>
      <c r="U76" s="3" t="s">
        <v>122</v>
      </c>
      <c r="V76" s="3">
        <f t="shared" si="2"/>
        <v>1</v>
      </c>
    </row>
    <row r="77" spans="1:22" x14ac:dyDescent="0.2">
      <c r="A77">
        <v>52</v>
      </c>
      <c r="B77" s="1">
        <v>45921</v>
      </c>
      <c r="C77" s="17" t="s">
        <v>204</v>
      </c>
      <c r="D77" s="17" t="s">
        <v>197</v>
      </c>
      <c r="E77" s="5" t="s">
        <v>91</v>
      </c>
      <c r="F77" s="5" t="s">
        <v>72</v>
      </c>
      <c r="G77" s="5">
        <v>84</v>
      </c>
      <c r="H77" s="5">
        <v>64</v>
      </c>
      <c r="I77">
        <v>14</v>
      </c>
      <c r="J77" t="s">
        <v>841</v>
      </c>
      <c r="K77" t="s">
        <v>105</v>
      </c>
      <c r="M77" s="3">
        <v>25</v>
      </c>
      <c r="N77">
        <v>6</v>
      </c>
      <c r="O77">
        <v>3</v>
      </c>
      <c r="P77">
        <v>0</v>
      </c>
      <c r="Q77">
        <v>3</v>
      </c>
      <c r="R77">
        <v>0</v>
      </c>
      <c r="S77" s="3">
        <v>0</v>
      </c>
      <c r="T77" s="3">
        <v>4</v>
      </c>
      <c r="U77" s="3" t="s">
        <v>122</v>
      </c>
      <c r="V77" s="3">
        <f t="shared" si="2"/>
        <v>1</v>
      </c>
    </row>
    <row r="78" spans="1:22" x14ac:dyDescent="0.2">
      <c r="A78">
        <v>52</v>
      </c>
      <c r="B78" s="1">
        <v>45921</v>
      </c>
      <c r="C78" s="17" t="s">
        <v>204</v>
      </c>
      <c r="D78" s="17" t="s">
        <v>197</v>
      </c>
      <c r="E78" s="5" t="s">
        <v>91</v>
      </c>
      <c r="F78" s="5" t="s">
        <v>72</v>
      </c>
      <c r="G78" s="5">
        <v>84</v>
      </c>
      <c r="H78" s="5">
        <v>64</v>
      </c>
      <c r="I78">
        <v>15</v>
      </c>
      <c r="J78" t="s">
        <v>842</v>
      </c>
      <c r="K78" t="s">
        <v>22</v>
      </c>
      <c r="L78" s="3">
        <v>1</v>
      </c>
      <c r="M78" s="3">
        <v>10</v>
      </c>
      <c r="N78">
        <v>5</v>
      </c>
      <c r="O78">
        <v>2</v>
      </c>
      <c r="P78">
        <v>1</v>
      </c>
      <c r="Q78">
        <v>1</v>
      </c>
      <c r="R78">
        <v>0</v>
      </c>
      <c r="S78" s="3">
        <v>0</v>
      </c>
      <c r="T78" s="3">
        <v>3</v>
      </c>
      <c r="U78" s="3" t="s">
        <v>122</v>
      </c>
      <c r="V78" s="3">
        <f t="shared" si="2"/>
        <v>1</v>
      </c>
    </row>
    <row r="79" spans="1:22" x14ac:dyDescent="0.2">
      <c r="A79">
        <v>52</v>
      </c>
      <c r="B79" s="1">
        <v>45921</v>
      </c>
      <c r="C79" s="17" t="s">
        <v>197</v>
      </c>
      <c r="D79" s="17" t="s">
        <v>204</v>
      </c>
      <c r="E79" s="5" t="s">
        <v>90</v>
      </c>
      <c r="F79" s="5" t="s">
        <v>73</v>
      </c>
      <c r="G79" s="5">
        <v>64</v>
      </c>
      <c r="H79" s="5">
        <v>84</v>
      </c>
      <c r="I79">
        <v>4</v>
      </c>
      <c r="J79" t="s">
        <v>797</v>
      </c>
      <c r="K79" t="s">
        <v>11</v>
      </c>
      <c r="M79" s="3">
        <v>20</v>
      </c>
      <c r="N79">
        <v>2</v>
      </c>
      <c r="O79">
        <v>1</v>
      </c>
      <c r="P79">
        <v>0</v>
      </c>
      <c r="Q79">
        <v>1</v>
      </c>
      <c r="R79" s="3">
        <v>0</v>
      </c>
      <c r="S79" s="3">
        <v>0</v>
      </c>
      <c r="T79" s="3">
        <v>1</v>
      </c>
      <c r="U79" s="3" t="s">
        <v>122</v>
      </c>
      <c r="V79" s="3">
        <f t="shared" si="2"/>
        <v>1</v>
      </c>
    </row>
    <row r="80" spans="1:22" x14ac:dyDescent="0.2">
      <c r="A80">
        <v>52</v>
      </c>
      <c r="B80" s="1">
        <v>45921</v>
      </c>
      <c r="C80" s="17" t="s">
        <v>197</v>
      </c>
      <c r="D80" s="17" t="s">
        <v>204</v>
      </c>
      <c r="E80" s="5" t="s">
        <v>90</v>
      </c>
      <c r="F80" s="5" t="s">
        <v>73</v>
      </c>
      <c r="G80" s="5">
        <v>64</v>
      </c>
      <c r="H80" s="5">
        <v>84</v>
      </c>
      <c r="I80">
        <v>5</v>
      </c>
      <c r="J80" t="s">
        <v>791</v>
      </c>
      <c r="K80" t="s">
        <v>124</v>
      </c>
      <c r="L80" s="3">
        <v>1</v>
      </c>
      <c r="M80" s="3">
        <v>24</v>
      </c>
      <c r="N80">
        <v>5</v>
      </c>
      <c r="O80">
        <v>1</v>
      </c>
      <c r="P80">
        <v>0</v>
      </c>
      <c r="Q80">
        <v>0</v>
      </c>
      <c r="R80" s="3">
        <v>1</v>
      </c>
      <c r="S80" s="3">
        <v>3</v>
      </c>
      <c r="T80" s="3">
        <v>3</v>
      </c>
      <c r="U80" s="3" t="s">
        <v>122</v>
      </c>
      <c r="V80" s="3">
        <f t="shared" si="2"/>
        <v>1</v>
      </c>
    </row>
    <row r="81" spans="1:22" x14ac:dyDescent="0.2">
      <c r="A81">
        <v>52</v>
      </c>
      <c r="B81" s="1">
        <v>45921</v>
      </c>
      <c r="C81" s="17" t="s">
        <v>197</v>
      </c>
      <c r="D81" s="17" t="s">
        <v>204</v>
      </c>
      <c r="E81" s="5" t="s">
        <v>90</v>
      </c>
      <c r="F81" s="5" t="s">
        <v>73</v>
      </c>
      <c r="G81" s="5">
        <v>64</v>
      </c>
      <c r="H81" s="5">
        <v>84</v>
      </c>
      <c r="I81">
        <v>6</v>
      </c>
      <c r="J81" t="s">
        <v>792</v>
      </c>
      <c r="K81" t="s">
        <v>783</v>
      </c>
      <c r="L81" s="3">
        <v>1</v>
      </c>
      <c r="M81" s="3">
        <v>20</v>
      </c>
      <c r="N81">
        <v>6</v>
      </c>
      <c r="O81">
        <v>2</v>
      </c>
      <c r="P81">
        <v>2</v>
      </c>
      <c r="Q81">
        <v>0</v>
      </c>
      <c r="R81" s="3">
        <v>0</v>
      </c>
      <c r="S81" s="3">
        <v>0</v>
      </c>
      <c r="T81" s="3">
        <v>0</v>
      </c>
      <c r="U81" s="3" t="s">
        <v>122</v>
      </c>
      <c r="V81" s="3">
        <f t="shared" si="2"/>
        <v>1</v>
      </c>
    </row>
    <row r="82" spans="1:22" x14ac:dyDescent="0.2">
      <c r="A82">
        <v>52</v>
      </c>
      <c r="B82" s="1">
        <v>45921</v>
      </c>
      <c r="C82" s="17" t="s">
        <v>197</v>
      </c>
      <c r="D82" s="17" t="s">
        <v>204</v>
      </c>
      <c r="E82" s="5" t="s">
        <v>90</v>
      </c>
      <c r="F82" s="5" t="s">
        <v>73</v>
      </c>
      <c r="G82" s="5">
        <v>64</v>
      </c>
      <c r="H82" s="5">
        <v>84</v>
      </c>
      <c r="I82">
        <v>7</v>
      </c>
      <c r="J82" t="s">
        <v>793</v>
      </c>
      <c r="K82" t="s">
        <v>784</v>
      </c>
      <c r="M82" s="3">
        <v>30</v>
      </c>
      <c r="N82">
        <v>10</v>
      </c>
      <c r="O82">
        <v>3</v>
      </c>
      <c r="P82">
        <v>0</v>
      </c>
      <c r="Q82">
        <v>3</v>
      </c>
      <c r="R82" s="3">
        <v>0</v>
      </c>
      <c r="S82" s="3">
        <v>4</v>
      </c>
      <c r="T82" s="3">
        <v>2</v>
      </c>
      <c r="U82" s="3" t="s">
        <v>122</v>
      </c>
      <c r="V82" s="3">
        <f t="shared" si="2"/>
        <v>1</v>
      </c>
    </row>
    <row r="83" spans="1:22" x14ac:dyDescent="0.2">
      <c r="A83">
        <v>52</v>
      </c>
      <c r="B83" s="1">
        <v>45921</v>
      </c>
      <c r="C83" s="17" t="s">
        <v>197</v>
      </c>
      <c r="D83" s="17" t="s">
        <v>204</v>
      </c>
      <c r="E83" s="5" t="s">
        <v>90</v>
      </c>
      <c r="F83" s="5" t="s">
        <v>73</v>
      </c>
      <c r="G83" s="5">
        <v>64</v>
      </c>
      <c r="H83" s="5">
        <v>84</v>
      </c>
      <c r="I83">
        <v>8</v>
      </c>
      <c r="J83" t="s">
        <v>794</v>
      </c>
      <c r="K83" t="s">
        <v>31</v>
      </c>
      <c r="L83" s="3">
        <v>1</v>
      </c>
      <c r="M83" s="3">
        <v>15</v>
      </c>
      <c r="N83">
        <v>0</v>
      </c>
      <c r="O83">
        <v>0</v>
      </c>
      <c r="P83">
        <v>0</v>
      </c>
      <c r="Q83">
        <v>0</v>
      </c>
      <c r="R83" s="3">
        <v>0</v>
      </c>
      <c r="S83" s="3">
        <v>0</v>
      </c>
      <c r="T83" s="3">
        <v>0</v>
      </c>
      <c r="U83" s="3" t="s">
        <v>122</v>
      </c>
      <c r="V83" s="3">
        <f t="shared" si="2"/>
        <v>1</v>
      </c>
    </row>
    <row r="84" spans="1:22" x14ac:dyDescent="0.2">
      <c r="A84">
        <v>52</v>
      </c>
      <c r="B84" s="1">
        <v>45921</v>
      </c>
      <c r="C84" s="17" t="s">
        <v>197</v>
      </c>
      <c r="D84" s="17" t="s">
        <v>204</v>
      </c>
      <c r="E84" s="5" t="s">
        <v>90</v>
      </c>
      <c r="F84" s="5" t="s">
        <v>73</v>
      </c>
      <c r="G84" s="5">
        <v>64</v>
      </c>
      <c r="H84" s="5">
        <v>84</v>
      </c>
      <c r="I84">
        <v>10</v>
      </c>
      <c r="J84" t="s">
        <v>795</v>
      </c>
      <c r="K84" t="s">
        <v>29</v>
      </c>
      <c r="L84" s="3">
        <v>1</v>
      </c>
      <c r="M84" s="3">
        <v>25</v>
      </c>
      <c r="N84">
        <v>9</v>
      </c>
      <c r="O84">
        <v>4</v>
      </c>
      <c r="P84">
        <v>0</v>
      </c>
      <c r="Q84">
        <v>4</v>
      </c>
      <c r="R84" s="3">
        <v>0</v>
      </c>
      <c r="S84" s="3">
        <v>1</v>
      </c>
      <c r="T84" s="3">
        <v>3</v>
      </c>
      <c r="U84" s="3" t="s">
        <v>122</v>
      </c>
      <c r="V84" s="3">
        <f t="shared" si="2"/>
        <v>1</v>
      </c>
    </row>
    <row r="85" spans="1:22" x14ac:dyDescent="0.2">
      <c r="A85">
        <v>52</v>
      </c>
      <c r="B85" s="1">
        <v>45921</v>
      </c>
      <c r="C85" s="17" t="s">
        <v>197</v>
      </c>
      <c r="D85" s="17" t="s">
        <v>204</v>
      </c>
      <c r="E85" s="5" t="s">
        <v>90</v>
      </c>
      <c r="F85" s="5" t="s">
        <v>73</v>
      </c>
      <c r="G85" s="5">
        <v>64</v>
      </c>
      <c r="H85" s="5">
        <v>84</v>
      </c>
      <c r="I85">
        <v>11</v>
      </c>
      <c r="J85" t="s">
        <v>796</v>
      </c>
      <c r="K85" t="s">
        <v>41</v>
      </c>
      <c r="M85" s="3">
        <v>7</v>
      </c>
      <c r="N85">
        <v>2</v>
      </c>
      <c r="O85">
        <v>1</v>
      </c>
      <c r="P85">
        <v>0</v>
      </c>
      <c r="Q85">
        <v>1</v>
      </c>
      <c r="R85" s="3">
        <v>0</v>
      </c>
      <c r="S85" s="3">
        <v>0</v>
      </c>
      <c r="T85" s="3">
        <v>0</v>
      </c>
      <c r="U85" s="3" t="s">
        <v>122</v>
      </c>
      <c r="V85" s="3">
        <f t="shared" si="2"/>
        <v>1</v>
      </c>
    </row>
    <row r="86" spans="1:22" x14ac:dyDescent="0.2">
      <c r="A86">
        <v>52</v>
      </c>
      <c r="B86" s="1">
        <v>45921</v>
      </c>
      <c r="C86" s="17" t="s">
        <v>197</v>
      </c>
      <c r="D86" s="17" t="s">
        <v>204</v>
      </c>
      <c r="E86" s="5" t="s">
        <v>90</v>
      </c>
      <c r="F86" s="5" t="s">
        <v>73</v>
      </c>
      <c r="G86" s="5">
        <v>64</v>
      </c>
      <c r="H86" s="5">
        <v>84</v>
      </c>
      <c r="I86">
        <v>12</v>
      </c>
      <c r="J86" t="s">
        <v>800</v>
      </c>
      <c r="K86" t="s">
        <v>58</v>
      </c>
      <c r="M86" s="3">
        <v>0</v>
      </c>
      <c r="N86">
        <v>0</v>
      </c>
      <c r="O86">
        <v>0</v>
      </c>
      <c r="P86">
        <v>0</v>
      </c>
      <c r="Q86">
        <v>0</v>
      </c>
      <c r="R86" s="3">
        <v>0</v>
      </c>
      <c r="S86" s="3">
        <v>0</v>
      </c>
      <c r="T86" s="3">
        <v>0</v>
      </c>
      <c r="U86" s="3" t="s">
        <v>122</v>
      </c>
      <c r="V86" s="3">
        <f t="shared" si="2"/>
        <v>0</v>
      </c>
    </row>
    <row r="87" spans="1:22" x14ac:dyDescent="0.2">
      <c r="A87">
        <v>52</v>
      </c>
      <c r="B87" s="1">
        <v>45921</v>
      </c>
      <c r="C87" s="17" t="s">
        <v>197</v>
      </c>
      <c r="D87" s="17" t="s">
        <v>204</v>
      </c>
      <c r="E87" s="5" t="s">
        <v>90</v>
      </c>
      <c r="F87" s="5" t="s">
        <v>73</v>
      </c>
      <c r="G87" s="5">
        <v>64</v>
      </c>
      <c r="H87" s="5">
        <v>84</v>
      </c>
      <c r="I87">
        <v>13</v>
      </c>
      <c r="J87" t="s">
        <v>798</v>
      </c>
      <c r="K87" t="s">
        <v>120</v>
      </c>
      <c r="M87" s="3">
        <v>19</v>
      </c>
      <c r="N87">
        <v>10</v>
      </c>
      <c r="O87">
        <v>4</v>
      </c>
      <c r="P87">
        <v>2</v>
      </c>
      <c r="Q87">
        <v>2</v>
      </c>
      <c r="R87" s="3">
        <v>0</v>
      </c>
      <c r="S87" s="3">
        <v>0</v>
      </c>
      <c r="T87" s="3">
        <v>3</v>
      </c>
      <c r="U87" s="3" t="s">
        <v>122</v>
      </c>
      <c r="V87" s="3">
        <f t="shared" si="2"/>
        <v>1</v>
      </c>
    </row>
    <row r="88" spans="1:22" x14ac:dyDescent="0.2">
      <c r="A88">
        <v>52</v>
      </c>
      <c r="B88" s="1">
        <v>45921</v>
      </c>
      <c r="C88" s="17" t="s">
        <v>197</v>
      </c>
      <c r="D88" s="17" t="s">
        <v>204</v>
      </c>
      <c r="E88" s="5" t="s">
        <v>90</v>
      </c>
      <c r="F88" s="5" t="s">
        <v>73</v>
      </c>
      <c r="G88" s="5">
        <v>64</v>
      </c>
      <c r="H88" s="5">
        <v>84</v>
      </c>
      <c r="I88">
        <v>15</v>
      </c>
      <c r="J88" t="s">
        <v>799</v>
      </c>
      <c r="K88" t="s">
        <v>14</v>
      </c>
      <c r="M88" s="3">
        <v>11</v>
      </c>
      <c r="N88">
        <v>6</v>
      </c>
      <c r="O88">
        <v>3</v>
      </c>
      <c r="P88">
        <v>0</v>
      </c>
      <c r="Q88">
        <v>3</v>
      </c>
      <c r="R88" s="3">
        <v>0</v>
      </c>
      <c r="S88" s="3">
        <v>0</v>
      </c>
      <c r="T88" s="3">
        <v>1</v>
      </c>
      <c r="U88" s="3" t="s">
        <v>122</v>
      </c>
      <c r="V88" s="3">
        <f t="shared" si="2"/>
        <v>1</v>
      </c>
    </row>
    <row r="89" spans="1:22" x14ac:dyDescent="0.2">
      <c r="A89">
        <v>52</v>
      </c>
      <c r="B89" s="1">
        <v>45921</v>
      </c>
      <c r="C89" s="17" t="s">
        <v>197</v>
      </c>
      <c r="D89" s="17" t="s">
        <v>204</v>
      </c>
      <c r="E89" s="5" t="s">
        <v>90</v>
      </c>
      <c r="F89" s="5" t="s">
        <v>73</v>
      </c>
      <c r="G89" s="5">
        <v>64</v>
      </c>
      <c r="H89" s="5">
        <v>84</v>
      </c>
      <c r="I89">
        <v>16</v>
      </c>
      <c r="J89" t="s">
        <v>801</v>
      </c>
      <c r="K89" t="s">
        <v>785</v>
      </c>
      <c r="L89" s="3">
        <v>1</v>
      </c>
      <c r="M89" s="3">
        <v>29</v>
      </c>
      <c r="N89">
        <v>14</v>
      </c>
      <c r="O89">
        <v>4</v>
      </c>
      <c r="P89">
        <v>0</v>
      </c>
      <c r="Q89">
        <v>4</v>
      </c>
      <c r="R89" s="3">
        <v>0</v>
      </c>
      <c r="S89" s="3">
        <v>6</v>
      </c>
      <c r="T89" s="3">
        <v>1</v>
      </c>
      <c r="U89" s="3" t="s">
        <v>122</v>
      </c>
      <c r="V89" s="3">
        <f t="shared" si="2"/>
        <v>1</v>
      </c>
    </row>
    <row r="90" spans="1:22" x14ac:dyDescent="0.2">
      <c r="A90">
        <v>53</v>
      </c>
      <c r="B90" s="1">
        <v>45921</v>
      </c>
      <c r="C90" s="17" t="s">
        <v>187</v>
      </c>
      <c r="D90" s="17" t="s">
        <v>871</v>
      </c>
      <c r="E90" s="5" t="s">
        <v>91</v>
      </c>
      <c r="F90" s="5" t="s">
        <v>72</v>
      </c>
      <c r="G90" s="5">
        <v>73</v>
      </c>
      <c r="H90" s="5">
        <v>72</v>
      </c>
      <c r="I90">
        <v>4</v>
      </c>
      <c r="J90" t="s">
        <v>802</v>
      </c>
      <c r="K90" t="s">
        <v>120</v>
      </c>
      <c r="L90" s="3">
        <v>1</v>
      </c>
      <c r="M90" s="3">
        <v>24</v>
      </c>
      <c r="N90">
        <v>8</v>
      </c>
      <c r="O90">
        <v>3</v>
      </c>
      <c r="P90">
        <v>1</v>
      </c>
      <c r="Q90">
        <v>2</v>
      </c>
      <c r="R90" s="3">
        <v>0</v>
      </c>
      <c r="S90" s="3">
        <v>1</v>
      </c>
      <c r="T90" s="3">
        <v>2</v>
      </c>
      <c r="U90" s="3" t="s">
        <v>122</v>
      </c>
      <c r="V90" s="3">
        <f t="shared" si="2"/>
        <v>1</v>
      </c>
    </row>
    <row r="91" spans="1:22" x14ac:dyDescent="0.2">
      <c r="A91">
        <v>53</v>
      </c>
      <c r="B91" s="1">
        <v>45921</v>
      </c>
      <c r="C91" s="17" t="s">
        <v>187</v>
      </c>
      <c r="D91" s="17" t="s">
        <v>871</v>
      </c>
      <c r="E91" s="5" t="s">
        <v>91</v>
      </c>
      <c r="F91" s="5" t="s">
        <v>72</v>
      </c>
      <c r="G91" s="5">
        <v>73</v>
      </c>
      <c r="H91" s="5">
        <v>72</v>
      </c>
      <c r="I91">
        <v>5</v>
      </c>
      <c r="J91" t="s">
        <v>803</v>
      </c>
      <c r="K91" t="s">
        <v>3</v>
      </c>
      <c r="M91" s="3">
        <v>21</v>
      </c>
      <c r="N91">
        <v>0</v>
      </c>
      <c r="O91">
        <v>0</v>
      </c>
      <c r="P91">
        <v>0</v>
      </c>
      <c r="Q91">
        <v>0</v>
      </c>
      <c r="R91" s="3">
        <v>0</v>
      </c>
      <c r="S91" s="3">
        <v>0</v>
      </c>
      <c r="T91" s="3">
        <v>2</v>
      </c>
      <c r="U91" s="3" t="s">
        <v>122</v>
      </c>
      <c r="V91" s="3">
        <f t="shared" si="2"/>
        <v>1</v>
      </c>
    </row>
    <row r="92" spans="1:22" x14ac:dyDescent="0.2">
      <c r="A92">
        <v>53</v>
      </c>
      <c r="B92" s="1">
        <v>45921</v>
      </c>
      <c r="C92" s="17" t="s">
        <v>187</v>
      </c>
      <c r="D92" s="17" t="s">
        <v>871</v>
      </c>
      <c r="E92" s="5" t="s">
        <v>91</v>
      </c>
      <c r="F92" s="5" t="s">
        <v>72</v>
      </c>
      <c r="G92" s="5">
        <v>73</v>
      </c>
      <c r="H92" s="5">
        <v>72</v>
      </c>
      <c r="I92">
        <v>7</v>
      </c>
      <c r="J92" t="s">
        <v>805</v>
      </c>
      <c r="K92" t="s">
        <v>787</v>
      </c>
      <c r="L92" s="3">
        <v>1</v>
      </c>
      <c r="M92" s="3">
        <v>23</v>
      </c>
      <c r="N92">
        <v>10</v>
      </c>
      <c r="O92">
        <v>4</v>
      </c>
      <c r="P92">
        <v>0</v>
      </c>
      <c r="Q92">
        <v>3</v>
      </c>
      <c r="R92" s="3">
        <v>1</v>
      </c>
      <c r="S92" s="3">
        <v>2</v>
      </c>
      <c r="T92" s="3">
        <v>0</v>
      </c>
      <c r="U92" s="3" t="s">
        <v>122</v>
      </c>
      <c r="V92" s="3">
        <f t="shared" si="2"/>
        <v>1</v>
      </c>
    </row>
    <row r="93" spans="1:22" x14ac:dyDescent="0.2">
      <c r="A93">
        <v>53</v>
      </c>
      <c r="B93" s="1">
        <v>45921</v>
      </c>
      <c r="C93" s="17" t="s">
        <v>187</v>
      </c>
      <c r="D93" s="17" t="s">
        <v>871</v>
      </c>
      <c r="E93" s="5" t="s">
        <v>91</v>
      </c>
      <c r="F93" s="5" t="s">
        <v>72</v>
      </c>
      <c r="G93" s="5">
        <v>73</v>
      </c>
      <c r="H93" s="5">
        <v>72</v>
      </c>
      <c r="I93">
        <v>8</v>
      </c>
      <c r="J93" t="s">
        <v>806</v>
      </c>
      <c r="K93" t="s">
        <v>57</v>
      </c>
      <c r="M93" s="3">
        <v>3</v>
      </c>
      <c r="N93">
        <v>0</v>
      </c>
      <c r="O93">
        <v>0</v>
      </c>
      <c r="P93">
        <v>0</v>
      </c>
      <c r="Q93">
        <v>0</v>
      </c>
      <c r="R93" s="3">
        <v>0</v>
      </c>
      <c r="S93" s="3">
        <v>0</v>
      </c>
      <c r="T93" s="3">
        <v>0</v>
      </c>
      <c r="U93" s="3" t="s">
        <v>122</v>
      </c>
      <c r="V93" s="3">
        <f t="shared" si="2"/>
        <v>1</v>
      </c>
    </row>
    <row r="94" spans="1:22" x14ac:dyDescent="0.2">
      <c r="A94">
        <v>53</v>
      </c>
      <c r="B94" s="1">
        <v>45921</v>
      </c>
      <c r="C94" s="17" t="s">
        <v>187</v>
      </c>
      <c r="D94" s="17" t="s">
        <v>871</v>
      </c>
      <c r="E94" s="5" t="s">
        <v>91</v>
      </c>
      <c r="F94" s="5" t="s">
        <v>72</v>
      </c>
      <c r="G94" s="5">
        <v>73</v>
      </c>
      <c r="H94" s="5">
        <v>72</v>
      </c>
      <c r="I94">
        <v>9</v>
      </c>
      <c r="J94" t="s">
        <v>807</v>
      </c>
      <c r="K94" t="s">
        <v>788</v>
      </c>
      <c r="L94" s="3">
        <v>1</v>
      </c>
      <c r="M94" s="3">
        <v>12</v>
      </c>
      <c r="N94">
        <v>4</v>
      </c>
      <c r="O94">
        <v>2</v>
      </c>
      <c r="P94">
        <v>0</v>
      </c>
      <c r="Q94">
        <v>2</v>
      </c>
      <c r="R94" s="3">
        <v>0</v>
      </c>
      <c r="S94" s="3">
        <v>0</v>
      </c>
      <c r="T94" s="3">
        <v>1</v>
      </c>
      <c r="U94" s="3" t="s">
        <v>122</v>
      </c>
      <c r="V94" s="3">
        <f t="shared" si="2"/>
        <v>1</v>
      </c>
    </row>
    <row r="95" spans="1:22" x14ac:dyDescent="0.2">
      <c r="A95">
        <v>53</v>
      </c>
      <c r="B95" s="1">
        <v>45921</v>
      </c>
      <c r="C95" s="17" t="s">
        <v>187</v>
      </c>
      <c r="D95" s="17" t="s">
        <v>871</v>
      </c>
      <c r="E95" s="5" t="s">
        <v>91</v>
      </c>
      <c r="F95" s="5" t="s">
        <v>72</v>
      </c>
      <c r="G95" s="5">
        <v>73</v>
      </c>
      <c r="H95" s="5">
        <v>72</v>
      </c>
      <c r="I95">
        <v>10</v>
      </c>
      <c r="J95" t="s">
        <v>808</v>
      </c>
      <c r="K95" t="s">
        <v>467</v>
      </c>
      <c r="M95" s="3">
        <v>23</v>
      </c>
      <c r="N95">
        <v>14</v>
      </c>
      <c r="O95">
        <v>4</v>
      </c>
      <c r="P95">
        <v>1</v>
      </c>
      <c r="Q95">
        <v>3</v>
      </c>
      <c r="R95" s="3">
        <v>0</v>
      </c>
      <c r="S95" s="3">
        <v>5</v>
      </c>
      <c r="T95" s="3">
        <v>2</v>
      </c>
      <c r="U95" s="3" t="s">
        <v>122</v>
      </c>
      <c r="V95" s="3">
        <f t="shared" si="2"/>
        <v>1</v>
      </c>
    </row>
    <row r="96" spans="1:22" x14ac:dyDescent="0.2">
      <c r="A96">
        <v>53</v>
      </c>
      <c r="B96" s="1">
        <v>45921</v>
      </c>
      <c r="C96" s="17" t="s">
        <v>187</v>
      </c>
      <c r="D96" s="17" t="s">
        <v>871</v>
      </c>
      <c r="E96" s="5" t="s">
        <v>91</v>
      </c>
      <c r="F96" s="5" t="s">
        <v>72</v>
      </c>
      <c r="G96" s="5">
        <v>73</v>
      </c>
      <c r="H96" s="5">
        <v>72</v>
      </c>
      <c r="I96">
        <v>11</v>
      </c>
      <c r="J96" t="s">
        <v>809</v>
      </c>
      <c r="K96" t="s">
        <v>1169</v>
      </c>
      <c r="L96" s="3">
        <v>1</v>
      </c>
      <c r="M96" s="3">
        <v>30</v>
      </c>
      <c r="N96">
        <v>12</v>
      </c>
      <c r="O96">
        <v>5</v>
      </c>
      <c r="P96">
        <v>1</v>
      </c>
      <c r="Q96">
        <v>4</v>
      </c>
      <c r="R96" s="3">
        <v>0</v>
      </c>
      <c r="S96" s="3">
        <v>1</v>
      </c>
      <c r="T96" s="3">
        <v>1</v>
      </c>
      <c r="U96" s="3" t="s">
        <v>122</v>
      </c>
      <c r="V96" s="3">
        <f t="shared" si="2"/>
        <v>1</v>
      </c>
    </row>
    <row r="97" spans="1:22" x14ac:dyDescent="0.2">
      <c r="A97">
        <v>53</v>
      </c>
      <c r="B97" s="1">
        <v>45921</v>
      </c>
      <c r="C97" s="17" t="s">
        <v>187</v>
      </c>
      <c r="D97" s="17" t="s">
        <v>871</v>
      </c>
      <c r="E97" s="5" t="s">
        <v>91</v>
      </c>
      <c r="F97" s="5" t="s">
        <v>72</v>
      </c>
      <c r="G97" s="5">
        <v>73</v>
      </c>
      <c r="H97" s="5">
        <v>72</v>
      </c>
      <c r="I97">
        <v>12</v>
      </c>
      <c r="J97" t="s">
        <v>810</v>
      </c>
      <c r="K97" t="s">
        <v>1170</v>
      </c>
      <c r="L97" s="3">
        <v>1</v>
      </c>
      <c r="M97" s="3">
        <v>29</v>
      </c>
      <c r="N97">
        <v>14</v>
      </c>
      <c r="O97">
        <v>5</v>
      </c>
      <c r="P97">
        <v>0</v>
      </c>
      <c r="Q97">
        <v>4</v>
      </c>
      <c r="R97" s="3">
        <v>1</v>
      </c>
      <c r="S97" s="3">
        <v>4</v>
      </c>
      <c r="T97" s="3">
        <v>3</v>
      </c>
      <c r="U97" s="3" t="s">
        <v>122</v>
      </c>
      <c r="V97" s="3">
        <f t="shared" si="2"/>
        <v>1</v>
      </c>
    </row>
    <row r="98" spans="1:22" x14ac:dyDescent="0.2">
      <c r="A98">
        <v>53</v>
      </c>
      <c r="B98" s="1">
        <v>45921</v>
      </c>
      <c r="C98" s="17" t="s">
        <v>187</v>
      </c>
      <c r="D98" s="17" t="s">
        <v>871</v>
      </c>
      <c r="E98" s="5" t="s">
        <v>91</v>
      </c>
      <c r="F98" s="5" t="s">
        <v>72</v>
      </c>
      <c r="G98" s="5">
        <v>73</v>
      </c>
      <c r="H98" s="5">
        <v>72</v>
      </c>
      <c r="I98">
        <v>13</v>
      </c>
      <c r="J98" t="s">
        <v>811</v>
      </c>
      <c r="K98" t="s">
        <v>789</v>
      </c>
      <c r="M98" s="3">
        <v>15</v>
      </c>
      <c r="N98">
        <v>3</v>
      </c>
      <c r="O98">
        <v>1</v>
      </c>
      <c r="P98">
        <v>1</v>
      </c>
      <c r="Q98">
        <v>0</v>
      </c>
      <c r="R98" s="3">
        <v>0</v>
      </c>
      <c r="S98" s="3">
        <v>0</v>
      </c>
      <c r="T98" s="3">
        <v>3</v>
      </c>
      <c r="U98" s="3" t="s">
        <v>122</v>
      </c>
      <c r="V98" s="3">
        <f t="shared" ref="V98:V129" si="3">IF(M98=0,0,1)</f>
        <v>1</v>
      </c>
    </row>
    <row r="99" spans="1:22" x14ac:dyDescent="0.2">
      <c r="A99">
        <v>53</v>
      </c>
      <c r="B99" s="1">
        <v>45921</v>
      </c>
      <c r="C99" s="17" t="s">
        <v>187</v>
      </c>
      <c r="D99" s="17" t="s">
        <v>871</v>
      </c>
      <c r="E99" s="5" t="s">
        <v>91</v>
      </c>
      <c r="F99" s="5" t="s">
        <v>72</v>
      </c>
      <c r="G99" s="5">
        <v>73</v>
      </c>
      <c r="H99" s="5">
        <v>72</v>
      </c>
      <c r="I99">
        <v>14</v>
      </c>
      <c r="J99" t="s">
        <v>812</v>
      </c>
      <c r="K99" t="s">
        <v>19</v>
      </c>
      <c r="M99" s="3">
        <v>17</v>
      </c>
      <c r="N99">
        <v>8</v>
      </c>
      <c r="O99">
        <v>3</v>
      </c>
      <c r="P99">
        <v>0</v>
      </c>
      <c r="Q99">
        <v>3</v>
      </c>
      <c r="R99" s="3">
        <v>0</v>
      </c>
      <c r="S99" s="3">
        <v>2</v>
      </c>
      <c r="T99" s="3">
        <v>0</v>
      </c>
      <c r="U99" s="3" t="s">
        <v>122</v>
      </c>
      <c r="V99" s="3">
        <f t="shared" si="3"/>
        <v>1</v>
      </c>
    </row>
    <row r="100" spans="1:22" x14ac:dyDescent="0.2">
      <c r="A100">
        <v>53</v>
      </c>
      <c r="B100" s="1">
        <v>45921</v>
      </c>
      <c r="C100" s="17" t="s">
        <v>187</v>
      </c>
      <c r="D100" s="17" t="s">
        <v>871</v>
      </c>
      <c r="E100" s="5" t="s">
        <v>91</v>
      </c>
      <c r="F100" s="5" t="s">
        <v>72</v>
      </c>
      <c r="G100" s="5">
        <v>73</v>
      </c>
      <c r="H100" s="5">
        <v>72</v>
      </c>
      <c r="I100">
        <v>15</v>
      </c>
      <c r="J100" t="s">
        <v>813</v>
      </c>
      <c r="K100" t="s">
        <v>790</v>
      </c>
      <c r="M100" s="3">
        <v>3</v>
      </c>
      <c r="N100">
        <v>0</v>
      </c>
      <c r="O100">
        <v>0</v>
      </c>
      <c r="P100">
        <v>0</v>
      </c>
      <c r="Q100">
        <v>0</v>
      </c>
      <c r="R100" s="3">
        <v>0</v>
      </c>
      <c r="S100" s="3">
        <v>0</v>
      </c>
      <c r="T100" s="3">
        <v>1</v>
      </c>
      <c r="U100" s="3" t="s">
        <v>122</v>
      </c>
      <c r="V100" s="3">
        <f t="shared" si="3"/>
        <v>1</v>
      </c>
    </row>
    <row r="101" spans="1:22" x14ac:dyDescent="0.2">
      <c r="A101">
        <v>53</v>
      </c>
      <c r="B101" s="1">
        <v>45921</v>
      </c>
      <c r="C101" s="17" t="s">
        <v>182</v>
      </c>
      <c r="D101" s="17" t="s">
        <v>187</v>
      </c>
      <c r="E101" s="5" t="s">
        <v>90</v>
      </c>
      <c r="F101" s="5" t="s">
        <v>73</v>
      </c>
      <c r="G101" s="5">
        <v>72</v>
      </c>
      <c r="H101" s="5">
        <v>73</v>
      </c>
      <c r="I101">
        <v>4</v>
      </c>
      <c r="J101" t="s">
        <v>853</v>
      </c>
      <c r="K101" t="s">
        <v>11</v>
      </c>
      <c r="M101" s="3">
        <v>20</v>
      </c>
      <c r="N101">
        <v>6</v>
      </c>
      <c r="O101">
        <v>3</v>
      </c>
      <c r="P101">
        <v>0</v>
      </c>
      <c r="Q101">
        <v>2</v>
      </c>
      <c r="R101" s="3">
        <v>1</v>
      </c>
      <c r="S101" s="3">
        <v>0</v>
      </c>
      <c r="T101" s="3">
        <v>2</v>
      </c>
      <c r="U101" s="3" t="s">
        <v>122</v>
      </c>
      <c r="V101" s="3">
        <f t="shared" si="3"/>
        <v>1</v>
      </c>
    </row>
    <row r="102" spans="1:22" x14ac:dyDescent="0.2">
      <c r="A102">
        <v>53</v>
      </c>
      <c r="B102" s="1">
        <v>45921</v>
      </c>
      <c r="C102" s="17" t="s">
        <v>182</v>
      </c>
      <c r="D102" s="17" t="s">
        <v>187</v>
      </c>
      <c r="E102" s="5" t="s">
        <v>90</v>
      </c>
      <c r="F102" s="5" t="s">
        <v>73</v>
      </c>
      <c r="G102" s="5">
        <v>72</v>
      </c>
      <c r="H102" s="5">
        <v>73</v>
      </c>
      <c r="I102">
        <v>5</v>
      </c>
      <c r="J102" t="s">
        <v>854</v>
      </c>
      <c r="K102" t="s">
        <v>843</v>
      </c>
      <c r="L102" s="3">
        <v>1</v>
      </c>
      <c r="M102" s="3">
        <v>30</v>
      </c>
      <c r="N102">
        <v>14</v>
      </c>
      <c r="O102">
        <v>6</v>
      </c>
      <c r="P102">
        <v>0</v>
      </c>
      <c r="Q102">
        <v>5</v>
      </c>
      <c r="R102" s="3">
        <v>1</v>
      </c>
      <c r="S102" s="3">
        <v>2</v>
      </c>
      <c r="T102" s="3">
        <v>2</v>
      </c>
      <c r="U102" s="3" t="s">
        <v>122</v>
      </c>
      <c r="V102" s="3">
        <f t="shared" si="3"/>
        <v>1</v>
      </c>
    </row>
    <row r="103" spans="1:22" x14ac:dyDescent="0.2">
      <c r="A103">
        <v>53</v>
      </c>
      <c r="B103" s="1">
        <v>45921</v>
      </c>
      <c r="C103" s="17" t="s">
        <v>182</v>
      </c>
      <c r="D103" s="17" t="s">
        <v>187</v>
      </c>
      <c r="E103" s="5" t="s">
        <v>90</v>
      </c>
      <c r="F103" s="5" t="s">
        <v>73</v>
      </c>
      <c r="G103" s="5">
        <v>72</v>
      </c>
      <c r="H103" s="5">
        <v>73</v>
      </c>
      <c r="I103">
        <v>6</v>
      </c>
      <c r="J103" t="s">
        <v>1172</v>
      </c>
      <c r="K103" t="s">
        <v>156</v>
      </c>
      <c r="M103" s="3">
        <v>10</v>
      </c>
      <c r="N103">
        <v>4</v>
      </c>
      <c r="O103">
        <v>2</v>
      </c>
      <c r="P103">
        <v>0</v>
      </c>
      <c r="Q103">
        <v>2</v>
      </c>
      <c r="R103" s="3">
        <v>0</v>
      </c>
      <c r="S103" s="3">
        <v>0</v>
      </c>
      <c r="T103" s="3">
        <v>1</v>
      </c>
      <c r="U103" s="3" t="s">
        <v>122</v>
      </c>
      <c r="V103" s="3">
        <f t="shared" si="3"/>
        <v>1</v>
      </c>
    </row>
    <row r="104" spans="1:22" x14ac:dyDescent="0.2">
      <c r="A104">
        <v>53</v>
      </c>
      <c r="B104" s="1">
        <v>45921</v>
      </c>
      <c r="C104" s="17" t="s">
        <v>182</v>
      </c>
      <c r="D104" s="17" t="s">
        <v>187</v>
      </c>
      <c r="E104" s="5" t="s">
        <v>90</v>
      </c>
      <c r="F104" s="5" t="s">
        <v>73</v>
      </c>
      <c r="G104" s="5">
        <v>72</v>
      </c>
      <c r="H104" s="5">
        <v>73</v>
      </c>
      <c r="I104">
        <v>8</v>
      </c>
      <c r="J104" t="s">
        <v>1173</v>
      </c>
      <c r="K104" t="s">
        <v>467</v>
      </c>
      <c r="L104" s="3">
        <v>1</v>
      </c>
      <c r="M104" s="3">
        <v>30</v>
      </c>
      <c r="N104">
        <v>11</v>
      </c>
      <c r="O104">
        <v>4</v>
      </c>
      <c r="P104">
        <v>0</v>
      </c>
      <c r="Q104">
        <v>4</v>
      </c>
      <c r="R104" s="3">
        <v>0</v>
      </c>
      <c r="S104" s="3">
        <v>3</v>
      </c>
      <c r="T104" s="3">
        <v>5</v>
      </c>
      <c r="U104" s="3" t="s">
        <v>122</v>
      </c>
      <c r="V104" s="3">
        <f t="shared" si="3"/>
        <v>1</v>
      </c>
    </row>
    <row r="105" spans="1:22" x14ac:dyDescent="0.2">
      <c r="A105">
        <v>53</v>
      </c>
      <c r="B105" s="1">
        <v>45921</v>
      </c>
      <c r="C105" s="17" t="s">
        <v>182</v>
      </c>
      <c r="D105" s="17" t="s">
        <v>187</v>
      </c>
      <c r="E105" s="5" t="s">
        <v>90</v>
      </c>
      <c r="F105" s="5" t="s">
        <v>73</v>
      </c>
      <c r="G105" s="5">
        <v>72</v>
      </c>
      <c r="H105" s="5">
        <v>73</v>
      </c>
      <c r="I105">
        <v>9</v>
      </c>
      <c r="J105" t="s">
        <v>1174</v>
      </c>
      <c r="K105" t="s">
        <v>645</v>
      </c>
      <c r="M105" s="3">
        <v>10</v>
      </c>
      <c r="N105">
        <v>7</v>
      </c>
      <c r="O105">
        <v>3</v>
      </c>
      <c r="P105">
        <v>1</v>
      </c>
      <c r="Q105">
        <v>2</v>
      </c>
      <c r="R105" s="3">
        <v>0</v>
      </c>
      <c r="S105" s="3">
        <v>0</v>
      </c>
      <c r="T105" s="3">
        <v>0</v>
      </c>
      <c r="U105" s="3" t="s">
        <v>122</v>
      </c>
      <c r="V105" s="3">
        <f t="shared" si="3"/>
        <v>1</v>
      </c>
    </row>
    <row r="106" spans="1:22" x14ac:dyDescent="0.2">
      <c r="A106">
        <v>53</v>
      </c>
      <c r="B106" s="1">
        <v>45921</v>
      </c>
      <c r="C106" s="17" t="s">
        <v>182</v>
      </c>
      <c r="D106" s="17" t="s">
        <v>187</v>
      </c>
      <c r="E106" s="5" t="s">
        <v>90</v>
      </c>
      <c r="F106" s="5" t="s">
        <v>73</v>
      </c>
      <c r="G106" s="5">
        <v>72</v>
      </c>
      <c r="H106" s="5">
        <v>73</v>
      </c>
      <c r="I106">
        <v>10</v>
      </c>
      <c r="J106" t="s">
        <v>1175</v>
      </c>
      <c r="K106" t="s">
        <v>1171</v>
      </c>
      <c r="M106" s="3">
        <v>19</v>
      </c>
      <c r="N106">
        <v>2</v>
      </c>
      <c r="O106">
        <v>1</v>
      </c>
      <c r="P106">
        <v>0</v>
      </c>
      <c r="Q106">
        <v>1</v>
      </c>
      <c r="R106" s="3">
        <v>0</v>
      </c>
      <c r="S106" s="3">
        <v>0</v>
      </c>
      <c r="T106" s="3">
        <v>4</v>
      </c>
      <c r="U106" s="3" t="s">
        <v>122</v>
      </c>
      <c r="V106" s="3">
        <f t="shared" si="3"/>
        <v>1</v>
      </c>
    </row>
    <row r="107" spans="1:22" x14ac:dyDescent="0.2">
      <c r="A107">
        <v>53</v>
      </c>
      <c r="B107" s="1">
        <v>45921</v>
      </c>
      <c r="C107" s="17" t="s">
        <v>182</v>
      </c>
      <c r="D107" s="17" t="s">
        <v>187</v>
      </c>
      <c r="E107" s="5" t="s">
        <v>90</v>
      </c>
      <c r="F107" s="5" t="s">
        <v>73</v>
      </c>
      <c r="G107" s="5">
        <v>72</v>
      </c>
      <c r="H107" s="5">
        <v>73</v>
      </c>
      <c r="I107">
        <v>11</v>
      </c>
      <c r="J107" t="s">
        <v>858</v>
      </c>
      <c r="K107" t="s">
        <v>11</v>
      </c>
      <c r="L107" s="3">
        <v>1</v>
      </c>
      <c r="M107" s="3">
        <v>23</v>
      </c>
      <c r="N107">
        <v>11</v>
      </c>
      <c r="O107">
        <v>5</v>
      </c>
      <c r="P107">
        <v>0</v>
      </c>
      <c r="Q107">
        <v>5</v>
      </c>
      <c r="R107" s="3">
        <v>0</v>
      </c>
      <c r="S107" s="3">
        <v>1</v>
      </c>
      <c r="T107" s="3">
        <v>2</v>
      </c>
      <c r="U107" s="3" t="s">
        <v>122</v>
      </c>
      <c r="V107" s="3">
        <f t="shared" si="3"/>
        <v>1</v>
      </c>
    </row>
    <row r="108" spans="1:22" x14ac:dyDescent="0.2">
      <c r="A108">
        <v>53</v>
      </c>
      <c r="B108" s="1">
        <v>45921</v>
      </c>
      <c r="C108" s="17" t="s">
        <v>182</v>
      </c>
      <c r="D108" s="17" t="s">
        <v>187</v>
      </c>
      <c r="E108" s="5" t="s">
        <v>90</v>
      </c>
      <c r="F108" s="5" t="s">
        <v>73</v>
      </c>
      <c r="G108" s="5">
        <v>72</v>
      </c>
      <c r="H108" s="5">
        <v>73</v>
      </c>
      <c r="I108">
        <v>12</v>
      </c>
      <c r="J108" t="s">
        <v>859</v>
      </c>
      <c r="K108" t="s">
        <v>11</v>
      </c>
      <c r="L108" s="3">
        <v>1</v>
      </c>
      <c r="M108" s="3">
        <v>31</v>
      </c>
      <c r="N108">
        <v>13</v>
      </c>
      <c r="O108">
        <v>5</v>
      </c>
      <c r="P108">
        <v>1</v>
      </c>
      <c r="Q108">
        <v>3</v>
      </c>
      <c r="R108" s="3">
        <v>1</v>
      </c>
      <c r="S108" s="3">
        <v>2</v>
      </c>
      <c r="T108" s="3">
        <v>2</v>
      </c>
      <c r="U108" s="3" t="s">
        <v>122</v>
      </c>
      <c r="V108" s="3">
        <f t="shared" si="3"/>
        <v>1</v>
      </c>
    </row>
    <row r="109" spans="1:22" x14ac:dyDescent="0.2">
      <c r="A109">
        <v>53</v>
      </c>
      <c r="B109" s="1">
        <v>45921</v>
      </c>
      <c r="C109" s="17" t="s">
        <v>182</v>
      </c>
      <c r="D109" s="17" t="s">
        <v>187</v>
      </c>
      <c r="E109" s="5" t="s">
        <v>90</v>
      </c>
      <c r="F109" s="5" t="s">
        <v>73</v>
      </c>
      <c r="G109" s="5">
        <v>72</v>
      </c>
      <c r="H109" s="5">
        <v>73</v>
      </c>
      <c r="I109">
        <v>13</v>
      </c>
      <c r="J109" t="s">
        <v>860</v>
      </c>
      <c r="K109" t="s">
        <v>845</v>
      </c>
      <c r="L109" s="3">
        <v>1</v>
      </c>
      <c r="M109" s="3">
        <v>17</v>
      </c>
      <c r="N109">
        <v>2</v>
      </c>
      <c r="O109">
        <v>1</v>
      </c>
      <c r="P109">
        <v>0</v>
      </c>
      <c r="Q109">
        <v>1</v>
      </c>
      <c r="R109" s="3">
        <v>0</v>
      </c>
      <c r="S109" s="3">
        <v>0</v>
      </c>
      <c r="T109" s="3">
        <v>5</v>
      </c>
      <c r="U109" s="3" t="s">
        <v>122</v>
      </c>
      <c r="V109" s="3">
        <f t="shared" si="3"/>
        <v>1</v>
      </c>
    </row>
    <row r="110" spans="1:22" x14ac:dyDescent="0.2">
      <c r="A110">
        <v>53</v>
      </c>
      <c r="B110" s="1">
        <v>45921</v>
      </c>
      <c r="C110" s="17" t="s">
        <v>182</v>
      </c>
      <c r="D110" s="17" t="s">
        <v>187</v>
      </c>
      <c r="E110" s="5" t="s">
        <v>90</v>
      </c>
      <c r="F110" s="5" t="s">
        <v>73</v>
      </c>
      <c r="G110" s="5">
        <v>72</v>
      </c>
      <c r="H110" s="5">
        <v>73</v>
      </c>
      <c r="I110">
        <v>14</v>
      </c>
      <c r="J110" t="s">
        <v>861</v>
      </c>
      <c r="K110" t="s">
        <v>846</v>
      </c>
      <c r="M110" s="3">
        <v>10</v>
      </c>
      <c r="N110">
        <v>2</v>
      </c>
      <c r="O110">
        <v>1</v>
      </c>
      <c r="P110">
        <v>0</v>
      </c>
      <c r="Q110">
        <v>1</v>
      </c>
      <c r="R110" s="3">
        <v>0</v>
      </c>
      <c r="S110" s="3">
        <v>0</v>
      </c>
      <c r="T110" s="3">
        <v>5</v>
      </c>
      <c r="U110" s="3" t="s">
        <v>122</v>
      </c>
      <c r="V110" s="3">
        <f t="shared" si="3"/>
        <v>1</v>
      </c>
    </row>
    <row r="111" spans="1:22" x14ac:dyDescent="0.2">
      <c r="A111">
        <v>54</v>
      </c>
      <c r="B111" s="1">
        <v>45921</v>
      </c>
      <c r="C111" s="17" t="s">
        <v>206</v>
      </c>
      <c r="D111" s="17" t="s">
        <v>203</v>
      </c>
      <c r="E111" s="5" t="s">
        <v>91</v>
      </c>
      <c r="F111" s="5" t="s">
        <v>72</v>
      </c>
      <c r="G111" s="5">
        <v>76</v>
      </c>
      <c r="H111" s="5">
        <v>74</v>
      </c>
      <c r="I111">
        <v>1</v>
      </c>
      <c r="J111" t="s">
        <v>1182</v>
      </c>
      <c r="K111" t="s">
        <v>13</v>
      </c>
      <c r="L111" s="3">
        <v>1</v>
      </c>
      <c r="M111" s="3">
        <v>34</v>
      </c>
      <c r="N111">
        <v>17</v>
      </c>
      <c r="O111">
        <v>5</v>
      </c>
      <c r="P111">
        <v>1</v>
      </c>
      <c r="Q111">
        <v>4</v>
      </c>
      <c r="R111" s="3">
        <v>0</v>
      </c>
      <c r="S111" s="3">
        <v>6</v>
      </c>
      <c r="T111" s="3">
        <v>0</v>
      </c>
      <c r="U111" s="3" t="s">
        <v>122</v>
      </c>
      <c r="V111" s="3">
        <f t="shared" si="3"/>
        <v>1</v>
      </c>
    </row>
    <row r="112" spans="1:22" x14ac:dyDescent="0.2">
      <c r="A112">
        <v>54</v>
      </c>
      <c r="B112" s="1">
        <v>45921</v>
      </c>
      <c r="C112" s="17" t="s">
        <v>206</v>
      </c>
      <c r="D112" s="17" t="s">
        <v>203</v>
      </c>
      <c r="E112" s="5" t="s">
        <v>91</v>
      </c>
      <c r="F112" s="5" t="s">
        <v>72</v>
      </c>
      <c r="G112" s="5">
        <v>76</v>
      </c>
      <c r="H112" s="5">
        <v>74</v>
      </c>
      <c r="I112">
        <v>4</v>
      </c>
      <c r="J112" t="s">
        <v>863</v>
      </c>
      <c r="K112" t="s">
        <v>848</v>
      </c>
      <c r="L112" s="3">
        <v>1</v>
      </c>
      <c r="M112" s="3">
        <v>30</v>
      </c>
      <c r="N112">
        <v>13</v>
      </c>
      <c r="O112">
        <v>5</v>
      </c>
      <c r="P112">
        <v>2</v>
      </c>
      <c r="Q112">
        <v>3</v>
      </c>
      <c r="R112" s="3">
        <v>0</v>
      </c>
      <c r="S112" s="3">
        <v>1</v>
      </c>
      <c r="T112" s="3">
        <v>4</v>
      </c>
      <c r="U112" s="3" t="s">
        <v>122</v>
      </c>
      <c r="V112" s="3">
        <f t="shared" si="3"/>
        <v>1</v>
      </c>
    </row>
    <row r="113" spans="1:22" x14ac:dyDescent="0.2">
      <c r="A113">
        <v>54</v>
      </c>
      <c r="B113" s="1">
        <v>45921</v>
      </c>
      <c r="C113" s="17" t="s">
        <v>206</v>
      </c>
      <c r="D113" s="17" t="s">
        <v>203</v>
      </c>
      <c r="E113" s="5" t="s">
        <v>91</v>
      </c>
      <c r="F113" s="5" t="s">
        <v>72</v>
      </c>
      <c r="G113" s="5">
        <v>76</v>
      </c>
      <c r="H113" s="5">
        <v>74</v>
      </c>
      <c r="I113">
        <v>5</v>
      </c>
      <c r="J113" t="s">
        <v>864</v>
      </c>
      <c r="K113" t="s">
        <v>23</v>
      </c>
      <c r="M113" s="3">
        <v>11</v>
      </c>
      <c r="N113">
        <v>2</v>
      </c>
      <c r="O113">
        <v>1</v>
      </c>
      <c r="P113">
        <v>0</v>
      </c>
      <c r="Q113">
        <v>1</v>
      </c>
      <c r="R113" s="3">
        <v>0</v>
      </c>
      <c r="S113" s="3">
        <v>0</v>
      </c>
      <c r="T113" s="3">
        <v>2</v>
      </c>
      <c r="U113" s="3" t="s">
        <v>122</v>
      </c>
      <c r="V113" s="3">
        <f t="shared" si="3"/>
        <v>1</v>
      </c>
    </row>
    <row r="114" spans="1:22" x14ac:dyDescent="0.2">
      <c r="A114">
        <v>54</v>
      </c>
      <c r="B114" s="1">
        <v>45921</v>
      </c>
      <c r="C114" s="17" t="s">
        <v>206</v>
      </c>
      <c r="D114" s="17" t="s">
        <v>203</v>
      </c>
      <c r="E114" s="5" t="s">
        <v>91</v>
      </c>
      <c r="F114" s="5" t="s">
        <v>72</v>
      </c>
      <c r="G114" s="5">
        <v>76</v>
      </c>
      <c r="H114" s="5">
        <v>74</v>
      </c>
      <c r="I114">
        <v>6</v>
      </c>
      <c r="J114" t="s">
        <v>865</v>
      </c>
      <c r="K114" t="s">
        <v>57</v>
      </c>
      <c r="M114" s="3">
        <v>14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1</v>
      </c>
      <c r="U114" s="3" t="s">
        <v>122</v>
      </c>
      <c r="V114" s="3">
        <f t="shared" si="3"/>
        <v>1</v>
      </c>
    </row>
    <row r="115" spans="1:22" x14ac:dyDescent="0.2">
      <c r="A115">
        <v>54</v>
      </c>
      <c r="B115" s="1">
        <v>45921</v>
      </c>
      <c r="C115" s="17" t="s">
        <v>206</v>
      </c>
      <c r="D115" s="17" t="s">
        <v>203</v>
      </c>
      <c r="E115" s="5" t="s">
        <v>91</v>
      </c>
      <c r="F115" s="5" t="s">
        <v>72</v>
      </c>
      <c r="G115" s="5">
        <v>76</v>
      </c>
      <c r="H115" s="5">
        <v>74</v>
      </c>
      <c r="I115">
        <v>8</v>
      </c>
      <c r="J115" t="s">
        <v>1183</v>
      </c>
      <c r="K115" t="s">
        <v>1180</v>
      </c>
      <c r="L115" s="3">
        <v>1</v>
      </c>
      <c r="M115" s="3">
        <v>29</v>
      </c>
      <c r="N115">
        <v>20</v>
      </c>
      <c r="O115">
        <v>9</v>
      </c>
      <c r="P115">
        <v>1</v>
      </c>
      <c r="Q115">
        <v>8</v>
      </c>
      <c r="R115" s="3">
        <v>0</v>
      </c>
      <c r="S115" s="3">
        <v>1</v>
      </c>
      <c r="T115" s="3">
        <v>4</v>
      </c>
      <c r="U115" s="3" t="s">
        <v>122</v>
      </c>
      <c r="V115" s="3">
        <f t="shared" si="3"/>
        <v>1</v>
      </c>
    </row>
    <row r="116" spans="1:22" x14ac:dyDescent="0.2">
      <c r="A116">
        <v>54</v>
      </c>
      <c r="B116" s="1">
        <v>45921</v>
      </c>
      <c r="C116" s="17" t="s">
        <v>206</v>
      </c>
      <c r="D116" s="17" t="s">
        <v>203</v>
      </c>
      <c r="E116" s="5" t="s">
        <v>91</v>
      </c>
      <c r="F116" s="5" t="s">
        <v>72</v>
      </c>
      <c r="G116" s="5">
        <v>76</v>
      </c>
      <c r="H116" s="5">
        <v>74</v>
      </c>
      <c r="I116">
        <v>13</v>
      </c>
      <c r="J116" t="s">
        <v>1184</v>
      </c>
      <c r="K116" t="s">
        <v>17</v>
      </c>
      <c r="M116" s="3">
        <v>6</v>
      </c>
      <c r="N116">
        <v>0</v>
      </c>
      <c r="O116">
        <v>0</v>
      </c>
      <c r="P116">
        <v>0</v>
      </c>
      <c r="Q116">
        <v>0</v>
      </c>
      <c r="R116" s="3">
        <v>0</v>
      </c>
      <c r="S116" s="3">
        <v>0</v>
      </c>
      <c r="T116" s="3">
        <v>1</v>
      </c>
      <c r="U116" s="3" t="s">
        <v>122</v>
      </c>
      <c r="V116" s="3">
        <f t="shared" si="3"/>
        <v>1</v>
      </c>
    </row>
    <row r="117" spans="1:22" x14ac:dyDescent="0.2">
      <c r="A117">
        <v>54</v>
      </c>
      <c r="B117" s="1">
        <v>45921</v>
      </c>
      <c r="C117" s="17" t="s">
        <v>206</v>
      </c>
      <c r="D117" s="17" t="s">
        <v>203</v>
      </c>
      <c r="E117" s="5" t="s">
        <v>91</v>
      </c>
      <c r="F117" s="5" t="s">
        <v>72</v>
      </c>
      <c r="G117" s="5">
        <v>76</v>
      </c>
      <c r="H117" s="5">
        <v>74</v>
      </c>
      <c r="I117">
        <v>15</v>
      </c>
      <c r="J117" t="s">
        <v>867</v>
      </c>
      <c r="K117" t="s">
        <v>12</v>
      </c>
      <c r="M117" s="3">
        <v>16</v>
      </c>
      <c r="N117">
        <v>3</v>
      </c>
      <c r="O117">
        <v>1</v>
      </c>
      <c r="P117">
        <v>1</v>
      </c>
      <c r="Q117">
        <v>0</v>
      </c>
      <c r="R117" s="3">
        <v>0</v>
      </c>
      <c r="S117" s="3">
        <v>0</v>
      </c>
      <c r="T117" s="3">
        <v>3</v>
      </c>
      <c r="U117" s="3" t="s">
        <v>122</v>
      </c>
      <c r="V117" s="3">
        <f t="shared" si="3"/>
        <v>1</v>
      </c>
    </row>
    <row r="118" spans="1:22" x14ac:dyDescent="0.2">
      <c r="A118">
        <v>54</v>
      </c>
      <c r="B118" s="1">
        <v>45921</v>
      </c>
      <c r="C118" s="17" t="s">
        <v>206</v>
      </c>
      <c r="D118" s="17" t="s">
        <v>203</v>
      </c>
      <c r="E118" s="5" t="s">
        <v>91</v>
      </c>
      <c r="F118" s="5" t="s">
        <v>72</v>
      </c>
      <c r="G118" s="5">
        <v>76</v>
      </c>
      <c r="H118" s="5">
        <v>74</v>
      </c>
      <c r="I118">
        <v>20</v>
      </c>
      <c r="J118" t="s">
        <v>868</v>
      </c>
      <c r="K118" t="s">
        <v>850</v>
      </c>
      <c r="L118" s="3">
        <v>1</v>
      </c>
      <c r="M118" s="3">
        <v>22</v>
      </c>
      <c r="N118">
        <v>6</v>
      </c>
      <c r="O118">
        <v>3</v>
      </c>
      <c r="P118">
        <v>0</v>
      </c>
      <c r="Q118">
        <v>3</v>
      </c>
      <c r="R118" s="3">
        <v>0</v>
      </c>
      <c r="S118" s="3">
        <v>0</v>
      </c>
      <c r="T118" s="3">
        <v>4</v>
      </c>
      <c r="U118" s="3" t="s">
        <v>122</v>
      </c>
      <c r="V118" s="3">
        <f t="shared" si="3"/>
        <v>1</v>
      </c>
    </row>
    <row r="119" spans="1:22" x14ac:dyDescent="0.2">
      <c r="A119">
        <v>54</v>
      </c>
      <c r="B119" s="1">
        <v>45921</v>
      </c>
      <c r="C119" s="17" t="s">
        <v>206</v>
      </c>
      <c r="D119" s="17" t="s">
        <v>203</v>
      </c>
      <c r="E119" s="5" t="s">
        <v>91</v>
      </c>
      <c r="F119" s="5" t="s">
        <v>72</v>
      </c>
      <c r="G119" s="5">
        <v>76</v>
      </c>
      <c r="H119" s="5">
        <v>74</v>
      </c>
      <c r="I119">
        <v>21</v>
      </c>
      <c r="J119" t="s">
        <v>869</v>
      </c>
      <c r="K119" t="s">
        <v>851</v>
      </c>
      <c r="M119" s="3">
        <v>17</v>
      </c>
      <c r="N119">
        <v>5</v>
      </c>
      <c r="O119">
        <v>1</v>
      </c>
      <c r="P119">
        <v>0</v>
      </c>
      <c r="Q119">
        <v>1</v>
      </c>
      <c r="R119" s="3">
        <v>0</v>
      </c>
      <c r="S119" s="3">
        <v>3</v>
      </c>
      <c r="T119" s="3">
        <v>4</v>
      </c>
      <c r="U119" s="3" t="s">
        <v>122</v>
      </c>
      <c r="V119" s="3">
        <f t="shared" si="3"/>
        <v>1</v>
      </c>
    </row>
    <row r="120" spans="1:22" x14ac:dyDescent="0.2">
      <c r="A120">
        <v>54</v>
      </c>
      <c r="B120" s="1">
        <v>45921</v>
      </c>
      <c r="C120" s="17" t="s">
        <v>206</v>
      </c>
      <c r="D120" s="17" t="s">
        <v>203</v>
      </c>
      <c r="E120" s="5" t="s">
        <v>91</v>
      </c>
      <c r="F120" s="5" t="s">
        <v>72</v>
      </c>
      <c r="G120" s="5">
        <v>76</v>
      </c>
      <c r="H120" s="5">
        <v>74</v>
      </c>
      <c r="I120">
        <v>35</v>
      </c>
      <c r="J120" t="s">
        <v>870</v>
      </c>
      <c r="K120" t="s">
        <v>852</v>
      </c>
      <c r="L120" s="3">
        <v>1</v>
      </c>
      <c r="M120" s="3">
        <v>21</v>
      </c>
      <c r="N120">
        <v>10</v>
      </c>
      <c r="O120">
        <v>4</v>
      </c>
      <c r="P120">
        <v>1</v>
      </c>
      <c r="Q120">
        <v>2</v>
      </c>
      <c r="R120" s="3">
        <v>1</v>
      </c>
      <c r="S120" s="3">
        <v>1</v>
      </c>
      <c r="T120" s="3">
        <v>2</v>
      </c>
      <c r="U120" s="3" t="s">
        <v>122</v>
      </c>
      <c r="V120" s="3">
        <f t="shared" si="3"/>
        <v>1</v>
      </c>
    </row>
    <row r="121" spans="1:22" x14ac:dyDescent="0.2">
      <c r="A121">
        <v>54</v>
      </c>
      <c r="B121" s="1">
        <v>45921</v>
      </c>
      <c r="C121" s="17" t="s">
        <v>203</v>
      </c>
      <c r="D121" s="17" t="s">
        <v>206</v>
      </c>
      <c r="E121" s="5" t="s">
        <v>90</v>
      </c>
      <c r="F121" s="5" t="s">
        <v>73</v>
      </c>
      <c r="G121" s="5">
        <v>74</v>
      </c>
      <c r="H121" s="5">
        <v>76</v>
      </c>
      <c r="I121">
        <v>4</v>
      </c>
      <c r="J121" t="s">
        <v>822</v>
      </c>
      <c r="K121" t="s">
        <v>814</v>
      </c>
      <c r="L121" s="3">
        <v>1</v>
      </c>
      <c r="M121" s="3">
        <v>29</v>
      </c>
      <c r="N121">
        <v>17</v>
      </c>
      <c r="O121">
        <v>5</v>
      </c>
      <c r="P121">
        <v>4</v>
      </c>
      <c r="Q121" s="3">
        <v>1</v>
      </c>
      <c r="R121" s="3">
        <v>0</v>
      </c>
      <c r="S121" s="3">
        <v>3</v>
      </c>
      <c r="T121" s="3">
        <v>4</v>
      </c>
      <c r="U121" s="3" t="s">
        <v>122</v>
      </c>
      <c r="V121" s="3">
        <f t="shared" si="3"/>
        <v>1</v>
      </c>
    </row>
    <row r="122" spans="1:22" x14ac:dyDescent="0.2">
      <c r="A122">
        <v>54</v>
      </c>
      <c r="B122" s="1">
        <v>45921</v>
      </c>
      <c r="C122" s="17" t="s">
        <v>203</v>
      </c>
      <c r="D122" s="17" t="s">
        <v>206</v>
      </c>
      <c r="E122" s="5" t="s">
        <v>90</v>
      </c>
      <c r="F122" s="5" t="s">
        <v>73</v>
      </c>
      <c r="G122" s="5">
        <v>74</v>
      </c>
      <c r="H122" s="5">
        <v>76</v>
      </c>
      <c r="I122">
        <v>5</v>
      </c>
      <c r="J122" t="s">
        <v>823</v>
      </c>
      <c r="K122" t="s">
        <v>266</v>
      </c>
      <c r="L122" s="3">
        <v>1</v>
      </c>
      <c r="M122" s="3">
        <v>32</v>
      </c>
      <c r="N122">
        <v>15</v>
      </c>
      <c r="O122">
        <v>4</v>
      </c>
      <c r="P122">
        <v>0</v>
      </c>
      <c r="Q122" s="3">
        <v>4</v>
      </c>
      <c r="R122" s="3">
        <v>0</v>
      </c>
      <c r="S122" s="3">
        <v>7</v>
      </c>
      <c r="T122" s="3">
        <v>1</v>
      </c>
      <c r="U122" s="3" t="s">
        <v>122</v>
      </c>
      <c r="V122" s="3">
        <f t="shared" si="3"/>
        <v>1</v>
      </c>
    </row>
    <row r="123" spans="1:22" x14ac:dyDescent="0.2">
      <c r="A123">
        <v>54</v>
      </c>
      <c r="B123" s="1">
        <v>45921</v>
      </c>
      <c r="C123" s="17" t="s">
        <v>203</v>
      </c>
      <c r="D123" s="17" t="s">
        <v>206</v>
      </c>
      <c r="E123" s="5" t="s">
        <v>90</v>
      </c>
      <c r="F123" s="5" t="s">
        <v>73</v>
      </c>
      <c r="G123" s="5">
        <v>74</v>
      </c>
      <c r="H123" s="5">
        <v>76</v>
      </c>
      <c r="I123">
        <v>6</v>
      </c>
      <c r="J123" t="s">
        <v>824</v>
      </c>
      <c r="K123" t="s">
        <v>14</v>
      </c>
      <c r="L123" s="3">
        <v>1</v>
      </c>
      <c r="M123" s="3">
        <v>22</v>
      </c>
      <c r="N123">
        <v>6</v>
      </c>
      <c r="O123">
        <v>3</v>
      </c>
      <c r="P123">
        <v>0</v>
      </c>
      <c r="Q123" s="3">
        <v>2</v>
      </c>
      <c r="R123" s="3">
        <v>1</v>
      </c>
      <c r="S123" s="3">
        <v>0</v>
      </c>
      <c r="T123" s="3">
        <v>4</v>
      </c>
      <c r="U123" s="3" t="s">
        <v>122</v>
      </c>
      <c r="V123" s="3">
        <f t="shared" si="3"/>
        <v>1</v>
      </c>
    </row>
    <row r="124" spans="1:22" x14ac:dyDescent="0.2">
      <c r="A124">
        <v>54</v>
      </c>
      <c r="B124" s="1">
        <v>45921</v>
      </c>
      <c r="C124" s="17" t="s">
        <v>203</v>
      </c>
      <c r="D124" s="17" t="s">
        <v>206</v>
      </c>
      <c r="E124" s="5" t="s">
        <v>90</v>
      </c>
      <c r="F124" s="5" t="s">
        <v>73</v>
      </c>
      <c r="G124" s="5">
        <v>74</v>
      </c>
      <c r="H124" s="5">
        <v>76</v>
      </c>
      <c r="I124">
        <v>7</v>
      </c>
      <c r="J124" t="s">
        <v>825</v>
      </c>
      <c r="K124" t="s">
        <v>29</v>
      </c>
      <c r="M124" s="3">
        <v>21</v>
      </c>
      <c r="N124">
        <v>0</v>
      </c>
      <c r="O124">
        <v>0</v>
      </c>
      <c r="P124">
        <v>0</v>
      </c>
      <c r="Q124" s="3">
        <v>0</v>
      </c>
      <c r="R124" s="3">
        <v>0</v>
      </c>
      <c r="S124" s="3">
        <v>0</v>
      </c>
      <c r="T124" s="3">
        <v>3</v>
      </c>
      <c r="U124" s="3" t="s">
        <v>122</v>
      </c>
      <c r="V124" s="3">
        <f t="shared" si="3"/>
        <v>1</v>
      </c>
    </row>
    <row r="125" spans="1:22" x14ac:dyDescent="0.2">
      <c r="A125">
        <v>54</v>
      </c>
      <c r="B125" s="1">
        <v>45921</v>
      </c>
      <c r="C125" s="17" t="s">
        <v>203</v>
      </c>
      <c r="D125" s="17" t="s">
        <v>206</v>
      </c>
      <c r="E125" s="5" t="s">
        <v>90</v>
      </c>
      <c r="F125" s="5" t="s">
        <v>73</v>
      </c>
      <c r="G125" s="5">
        <v>74</v>
      </c>
      <c r="H125" s="5">
        <v>76</v>
      </c>
      <c r="I125">
        <v>9</v>
      </c>
      <c r="J125" t="s">
        <v>827</v>
      </c>
      <c r="K125" t="s">
        <v>11</v>
      </c>
      <c r="L125" s="3">
        <v>1</v>
      </c>
      <c r="M125" s="3">
        <v>36</v>
      </c>
      <c r="N125">
        <v>18</v>
      </c>
      <c r="O125">
        <v>4</v>
      </c>
      <c r="P125">
        <v>1</v>
      </c>
      <c r="Q125" s="3">
        <v>3</v>
      </c>
      <c r="R125" s="3">
        <v>0</v>
      </c>
      <c r="S125" s="3">
        <v>9</v>
      </c>
      <c r="T125" s="3">
        <v>1</v>
      </c>
      <c r="U125" s="3" t="s">
        <v>122</v>
      </c>
      <c r="V125" s="3">
        <f t="shared" si="3"/>
        <v>1</v>
      </c>
    </row>
    <row r="126" spans="1:22" x14ac:dyDescent="0.2">
      <c r="A126">
        <v>54</v>
      </c>
      <c r="B126" s="1">
        <v>45921</v>
      </c>
      <c r="C126" s="17" t="s">
        <v>203</v>
      </c>
      <c r="D126" s="17" t="s">
        <v>206</v>
      </c>
      <c r="E126" s="5" t="s">
        <v>90</v>
      </c>
      <c r="F126" s="5" t="s">
        <v>73</v>
      </c>
      <c r="G126" s="5">
        <v>74</v>
      </c>
      <c r="H126" s="5">
        <v>76</v>
      </c>
      <c r="I126">
        <v>10</v>
      </c>
      <c r="J126" t="s">
        <v>828</v>
      </c>
      <c r="K126" t="s">
        <v>146</v>
      </c>
      <c r="L126" s="3">
        <v>1</v>
      </c>
      <c r="M126" s="3">
        <v>28</v>
      </c>
      <c r="N126">
        <v>8</v>
      </c>
      <c r="O126">
        <v>3</v>
      </c>
      <c r="P126">
        <v>0</v>
      </c>
      <c r="Q126" s="3">
        <v>2</v>
      </c>
      <c r="R126" s="3">
        <v>1</v>
      </c>
      <c r="S126" s="3">
        <v>2</v>
      </c>
      <c r="T126" s="3">
        <v>1</v>
      </c>
      <c r="U126" s="3" t="s">
        <v>122</v>
      </c>
      <c r="V126" s="3">
        <f t="shared" si="3"/>
        <v>1</v>
      </c>
    </row>
    <row r="127" spans="1:22" x14ac:dyDescent="0.2">
      <c r="A127">
        <v>54</v>
      </c>
      <c r="B127" s="1">
        <v>45921</v>
      </c>
      <c r="C127" s="17" t="s">
        <v>203</v>
      </c>
      <c r="D127" s="17" t="s">
        <v>206</v>
      </c>
      <c r="E127" s="5" t="s">
        <v>90</v>
      </c>
      <c r="F127" s="5" t="s">
        <v>73</v>
      </c>
      <c r="G127" s="5">
        <v>74</v>
      </c>
      <c r="H127" s="5">
        <v>76</v>
      </c>
      <c r="I127" t="s">
        <v>1176</v>
      </c>
      <c r="J127" t="s">
        <v>829</v>
      </c>
      <c r="K127" t="s">
        <v>8</v>
      </c>
      <c r="M127" s="3">
        <v>4</v>
      </c>
      <c r="N127">
        <v>0</v>
      </c>
      <c r="O127">
        <v>0</v>
      </c>
      <c r="P127">
        <v>0</v>
      </c>
      <c r="Q127" s="3">
        <v>0</v>
      </c>
      <c r="R127" s="3">
        <v>0</v>
      </c>
      <c r="S127" s="3">
        <v>0</v>
      </c>
      <c r="T127" s="3">
        <v>0</v>
      </c>
      <c r="U127" s="3" t="s">
        <v>122</v>
      </c>
      <c r="V127" s="3">
        <f t="shared" si="3"/>
        <v>1</v>
      </c>
    </row>
    <row r="128" spans="1:22" x14ac:dyDescent="0.2">
      <c r="A128">
        <v>54</v>
      </c>
      <c r="B128" s="1">
        <v>45921</v>
      </c>
      <c r="C128" s="17" t="s">
        <v>203</v>
      </c>
      <c r="D128" s="17" t="s">
        <v>206</v>
      </c>
      <c r="E128" s="5" t="s">
        <v>90</v>
      </c>
      <c r="F128" s="5" t="s">
        <v>73</v>
      </c>
      <c r="G128" s="5">
        <v>74</v>
      </c>
      <c r="H128" s="5">
        <v>76</v>
      </c>
      <c r="I128" t="s">
        <v>1177</v>
      </c>
      <c r="J128" t="s">
        <v>831</v>
      </c>
      <c r="K128" t="s">
        <v>42</v>
      </c>
      <c r="M128" s="3">
        <v>0</v>
      </c>
      <c r="N128">
        <v>0</v>
      </c>
      <c r="O128">
        <v>0</v>
      </c>
      <c r="P128">
        <v>0</v>
      </c>
      <c r="Q128" s="3">
        <v>0</v>
      </c>
      <c r="R128" s="3">
        <v>0</v>
      </c>
      <c r="S128" s="3">
        <v>0</v>
      </c>
      <c r="T128" s="3">
        <v>0</v>
      </c>
      <c r="U128" s="3" t="s">
        <v>122</v>
      </c>
      <c r="V128" s="3">
        <f t="shared" si="3"/>
        <v>0</v>
      </c>
    </row>
    <row r="129" spans="1:22" x14ac:dyDescent="0.2">
      <c r="A129">
        <v>54</v>
      </c>
      <c r="B129" s="1">
        <v>45921</v>
      </c>
      <c r="C129" s="17" t="s">
        <v>203</v>
      </c>
      <c r="D129" s="17" t="s">
        <v>206</v>
      </c>
      <c r="E129" s="5" t="s">
        <v>90</v>
      </c>
      <c r="F129" s="5" t="s">
        <v>73</v>
      </c>
      <c r="G129" s="5">
        <v>74</v>
      </c>
      <c r="H129" s="5">
        <v>76</v>
      </c>
      <c r="I129" t="s">
        <v>1178</v>
      </c>
      <c r="J129" t="s">
        <v>1260</v>
      </c>
      <c r="K129" t="s">
        <v>1181</v>
      </c>
      <c r="M129" s="3">
        <v>12</v>
      </c>
      <c r="N129">
        <v>4</v>
      </c>
      <c r="O129">
        <v>2</v>
      </c>
      <c r="P129">
        <v>0</v>
      </c>
      <c r="Q129" s="3">
        <v>2</v>
      </c>
      <c r="R129" s="3">
        <v>0</v>
      </c>
      <c r="S129" s="3">
        <v>0</v>
      </c>
      <c r="T129" s="3">
        <v>3</v>
      </c>
      <c r="U129" s="3" t="s">
        <v>122</v>
      </c>
      <c r="V129" s="3">
        <f t="shared" si="3"/>
        <v>1</v>
      </c>
    </row>
    <row r="130" spans="1:22" x14ac:dyDescent="0.2">
      <c r="A130">
        <v>54</v>
      </c>
      <c r="B130" s="1">
        <v>45921</v>
      </c>
      <c r="C130" s="17" t="s">
        <v>203</v>
      </c>
      <c r="D130" s="17" t="s">
        <v>206</v>
      </c>
      <c r="E130" s="5" t="s">
        <v>90</v>
      </c>
      <c r="F130" s="5" t="s">
        <v>73</v>
      </c>
      <c r="G130" s="5">
        <v>74</v>
      </c>
      <c r="H130" s="5">
        <v>76</v>
      </c>
      <c r="I130" t="s">
        <v>1179</v>
      </c>
      <c r="J130" t="s">
        <v>832</v>
      </c>
      <c r="K130" t="s">
        <v>817</v>
      </c>
      <c r="M130" s="3">
        <v>16</v>
      </c>
      <c r="N130">
        <v>6</v>
      </c>
      <c r="O130">
        <v>2</v>
      </c>
      <c r="P130">
        <v>1</v>
      </c>
      <c r="Q130" s="3">
        <v>1</v>
      </c>
      <c r="R130" s="3">
        <v>0</v>
      </c>
      <c r="S130" s="3">
        <v>1</v>
      </c>
      <c r="T130" s="3">
        <v>3</v>
      </c>
      <c r="U130" s="3" t="s">
        <v>122</v>
      </c>
      <c r="V130" s="3">
        <f t="shared" ref="V130:V161" si="4">IF(M130=0,0,1)</f>
        <v>1</v>
      </c>
    </row>
    <row r="131" spans="1:22" x14ac:dyDescent="0.2">
      <c r="A131">
        <v>82</v>
      </c>
      <c r="B131" s="1">
        <v>45928</v>
      </c>
      <c r="C131" s="17" t="s">
        <v>203</v>
      </c>
      <c r="D131" s="17" t="s">
        <v>871</v>
      </c>
      <c r="E131" s="5" t="s">
        <v>91</v>
      </c>
      <c r="F131" s="5" t="s">
        <v>72</v>
      </c>
      <c r="G131" s="5">
        <v>60</v>
      </c>
      <c r="H131" s="5">
        <v>46</v>
      </c>
      <c r="I131">
        <v>4</v>
      </c>
      <c r="J131" t="s">
        <v>822</v>
      </c>
      <c r="K131" t="s">
        <v>814</v>
      </c>
      <c r="L131" s="3">
        <v>1</v>
      </c>
      <c r="M131" s="3">
        <v>19</v>
      </c>
      <c r="N131">
        <v>6</v>
      </c>
      <c r="O131">
        <v>2</v>
      </c>
      <c r="P131">
        <v>2</v>
      </c>
      <c r="Q131">
        <v>0</v>
      </c>
      <c r="R131" s="3">
        <v>0</v>
      </c>
      <c r="S131" s="3">
        <v>0</v>
      </c>
      <c r="T131" s="3">
        <v>2</v>
      </c>
      <c r="U131" s="3" t="s">
        <v>122</v>
      </c>
      <c r="V131" s="3">
        <f t="shared" si="4"/>
        <v>1</v>
      </c>
    </row>
    <row r="132" spans="1:22" x14ac:dyDescent="0.2">
      <c r="A132">
        <v>82</v>
      </c>
      <c r="B132" s="1">
        <v>45928</v>
      </c>
      <c r="C132" s="17" t="s">
        <v>203</v>
      </c>
      <c r="D132" s="17" t="s">
        <v>871</v>
      </c>
      <c r="E132" s="5" t="s">
        <v>91</v>
      </c>
      <c r="F132" s="5" t="s">
        <v>72</v>
      </c>
      <c r="G132" s="5">
        <v>60</v>
      </c>
      <c r="H132" s="5">
        <v>46</v>
      </c>
      <c r="I132">
        <v>5</v>
      </c>
      <c r="J132" t="s">
        <v>823</v>
      </c>
      <c r="K132" t="s">
        <v>266</v>
      </c>
      <c r="L132" s="3">
        <v>1</v>
      </c>
      <c r="M132" s="3">
        <v>27</v>
      </c>
      <c r="N132">
        <v>2</v>
      </c>
      <c r="O132">
        <v>0</v>
      </c>
      <c r="P132">
        <v>0</v>
      </c>
      <c r="Q132">
        <v>0</v>
      </c>
      <c r="R132" s="3">
        <v>0</v>
      </c>
      <c r="S132" s="3">
        <v>2</v>
      </c>
      <c r="T132" s="3">
        <v>3</v>
      </c>
      <c r="U132" s="3" t="s">
        <v>122</v>
      </c>
      <c r="V132" s="3">
        <f t="shared" si="4"/>
        <v>1</v>
      </c>
    </row>
    <row r="133" spans="1:22" x14ac:dyDescent="0.2">
      <c r="A133">
        <v>82</v>
      </c>
      <c r="B133" s="1">
        <v>45928</v>
      </c>
      <c r="C133" s="17" t="s">
        <v>203</v>
      </c>
      <c r="D133" s="17" t="s">
        <v>871</v>
      </c>
      <c r="E133" s="5" t="s">
        <v>91</v>
      </c>
      <c r="F133" s="5" t="s">
        <v>72</v>
      </c>
      <c r="G133" s="5">
        <v>60</v>
      </c>
      <c r="H133" s="5">
        <v>46</v>
      </c>
      <c r="I133">
        <v>6</v>
      </c>
      <c r="J133" t="s">
        <v>824</v>
      </c>
      <c r="K133" t="s">
        <v>14</v>
      </c>
      <c r="L133" s="3">
        <v>1</v>
      </c>
      <c r="M133" s="3">
        <v>33</v>
      </c>
      <c r="N133">
        <v>5</v>
      </c>
      <c r="O133">
        <v>1</v>
      </c>
      <c r="P133">
        <v>0</v>
      </c>
      <c r="Q133">
        <v>1</v>
      </c>
      <c r="R133" s="3">
        <v>0</v>
      </c>
      <c r="S133" s="3">
        <v>3</v>
      </c>
      <c r="T133" s="3">
        <v>1</v>
      </c>
      <c r="U133" s="3" t="s">
        <v>122</v>
      </c>
      <c r="V133" s="3">
        <f t="shared" si="4"/>
        <v>1</v>
      </c>
    </row>
    <row r="134" spans="1:22" x14ac:dyDescent="0.2">
      <c r="A134">
        <v>82</v>
      </c>
      <c r="B134" s="1">
        <v>45928</v>
      </c>
      <c r="C134" s="17" t="s">
        <v>203</v>
      </c>
      <c r="D134" s="17" t="s">
        <v>871</v>
      </c>
      <c r="E134" s="5" t="s">
        <v>91</v>
      </c>
      <c r="F134" s="5" t="s">
        <v>72</v>
      </c>
      <c r="G134" s="5">
        <v>60</v>
      </c>
      <c r="H134" s="5">
        <v>46</v>
      </c>
      <c r="I134">
        <v>7</v>
      </c>
      <c r="J134" t="s">
        <v>825</v>
      </c>
      <c r="K134" t="s">
        <v>29</v>
      </c>
      <c r="M134" s="3">
        <v>21</v>
      </c>
      <c r="N134">
        <v>5</v>
      </c>
      <c r="O134">
        <v>2</v>
      </c>
      <c r="P134">
        <v>1</v>
      </c>
      <c r="Q134">
        <v>1</v>
      </c>
      <c r="R134" s="3">
        <v>0</v>
      </c>
      <c r="S134" s="3">
        <v>0</v>
      </c>
      <c r="T134" s="3">
        <v>1</v>
      </c>
      <c r="U134" s="3" t="s">
        <v>122</v>
      </c>
      <c r="V134" s="3">
        <f t="shared" si="4"/>
        <v>1</v>
      </c>
    </row>
    <row r="135" spans="1:22" x14ac:dyDescent="0.2">
      <c r="A135">
        <v>82</v>
      </c>
      <c r="B135" s="1">
        <v>45928</v>
      </c>
      <c r="C135" s="17" t="s">
        <v>203</v>
      </c>
      <c r="D135" s="17" t="s">
        <v>871</v>
      </c>
      <c r="E135" s="5" t="s">
        <v>91</v>
      </c>
      <c r="F135" s="5" t="s">
        <v>72</v>
      </c>
      <c r="G135" s="5">
        <v>60</v>
      </c>
      <c r="H135" s="5">
        <v>46</v>
      </c>
      <c r="I135">
        <v>8</v>
      </c>
      <c r="J135" t="s">
        <v>826</v>
      </c>
      <c r="K135" t="s">
        <v>815</v>
      </c>
      <c r="M135" s="3">
        <v>18</v>
      </c>
      <c r="N135">
        <v>14</v>
      </c>
      <c r="O135">
        <v>6</v>
      </c>
      <c r="P135">
        <v>1</v>
      </c>
      <c r="Q135">
        <v>5</v>
      </c>
      <c r="R135" s="3">
        <v>0</v>
      </c>
      <c r="S135" s="3">
        <v>1</v>
      </c>
      <c r="T135" s="3">
        <v>3</v>
      </c>
      <c r="U135" s="3" t="s">
        <v>122</v>
      </c>
      <c r="V135" s="3">
        <f t="shared" si="4"/>
        <v>1</v>
      </c>
    </row>
    <row r="136" spans="1:22" x14ac:dyDescent="0.2">
      <c r="A136">
        <v>82</v>
      </c>
      <c r="B136" s="1">
        <v>45928</v>
      </c>
      <c r="C136" s="17" t="s">
        <v>203</v>
      </c>
      <c r="D136" s="17" t="s">
        <v>871</v>
      </c>
      <c r="E136" s="5" t="s">
        <v>91</v>
      </c>
      <c r="F136" s="5" t="s">
        <v>72</v>
      </c>
      <c r="G136" s="5">
        <v>60</v>
      </c>
      <c r="H136" s="5">
        <v>46</v>
      </c>
      <c r="I136">
        <v>9</v>
      </c>
      <c r="J136" t="s">
        <v>827</v>
      </c>
      <c r="K136" t="s">
        <v>11</v>
      </c>
      <c r="L136" s="3">
        <v>1</v>
      </c>
      <c r="M136" s="3">
        <v>29</v>
      </c>
      <c r="N136">
        <v>13</v>
      </c>
      <c r="O136">
        <v>6</v>
      </c>
      <c r="P136">
        <v>0</v>
      </c>
      <c r="Q136">
        <v>6</v>
      </c>
      <c r="R136" s="3">
        <v>0</v>
      </c>
      <c r="S136" s="3">
        <v>1</v>
      </c>
      <c r="T136" s="3">
        <v>2</v>
      </c>
      <c r="U136" s="3" t="s">
        <v>122</v>
      </c>
      <c r="V136" s="3">
        <f t="shared" si="4"/>
        <v>1</v>
      </c>
    </row>
    <row r="137" spans="1:22" x14ac:dyDescent="0.2">
      <c r="A137">
        <v>82</v>
      </c>
      <c r="B137" s="1">
        <v>45928</v>
      </c>
      <c r="C137" s="17" t="s">
        <v>203</v>
      </c>
      <c r="D137" s="17" t="s">
        <v>871</v>
      </c>
      <c r="E137" s="5" t="s">
        <v>91</v>
      </c>
      <c r="F137" s="5" t="s">
        <v>72</v>
      </c>
      <c r="G137" s="5">
        <v>60</v>
      </c>
      <c r="H137" s="5">
        <v>46</v>
      </c>
      <c r="I137">
        <v>11</v>
      </c>
      <c r="J137" t="s">
        <v>829</v>
      </c>
      <c r="K137" t="s">
        <v>8</v>
      </c>
      <c r="M137" s="3">
        <v>12</v>
      </c>
      <c r="N137">
        <v>6</v>
      </c>
      <c r="O137">
        <v>3</v>
      </c>
      <c r="P137">
        <v>0</v>
      </c>
      <c r="Q137">
        <v>3</v>
      </c>
      <c r="R137" s="3">
        <v>0</v>
      </c>
      <c r="S137" s="3">
        <v>0</v>
      </c>
      <c r="T137" s="3">
        <v>1</v>
      </c>
      <c r="U137" s="3" t="s">
        <v>122</v>
      </c>
      <c r="V137" s="3">
        <f t="shared" si="4"/>
        <v>1</v>
      </c>
    </row>
    <row r="138" spans="1:22" x14ac:dyDescent="0.2">
      <c r="A138">
        <v>82</v>
      </c>
      <c r="B138" s="1">
        <v>45928</v>
      </c>
      <c r="C138" s="17" t="s">
        <v>203</v>
      </c>
      <c r="D138" s="17" t="s">
        <v>871</v>
      </c>
      <c r="E138" s="5" t="s">
        <v>91</v>
      </c>
      <c r="F138" s="5" t="s">
        <v>72</v>
      </c>
      <c r="G138" s="5">
        <v>60</v>
      </c>
      <c r="H138" s="5">
        <v>46</v>
      </c>
      <c r="I138">
        <v>13</v>
      </c>
      <c r="J138" t="s">
        <v>828</v>
      </c>
      <c r="K138" t="s">
        <v>146</v>
      </c>
      <c r="L138" s="3">
        <v>1</v>
      </c>
      <c r="M138" s="3">
        <v>21</v>
      </c>
      <c r="N138">
        <v>4</v>
      </c>
      <c r="O138">
        <v>2</v>
      </c>
      <c r="P138">
        <v>0</v>
      </c>
      <c r="Q138">
        <v>2</v>
      </c>
      <c r="R138" s="3">
        <v>0</v>
      </c>
      <c r="S138" s="3">
        <v>0</v>
      </c>
      <c r="T138" s="3">
        <v>2</v>
      </c>
      <c r="U138" s="3" t="s">
        <v>122</v>
      </c>
      <c r="V138" s="3">
        <f t="shared" si="4"/>
        <v>1</v>
      </c>
    </row>
    <row r="139" spans="1:22" x14ac:dyDescent="0.2">
      <c r="A139">
        <v>82</v>
      </c>
      <c r="B139" s="1">
        <v>45928</v>
      </c>
      <c r="C139" s="17" t="s">
        <v>203</v>
      </c>
      <c r="D139" s="17" t="s">
        <v>871</v>
      </c>
      <c r="E139" s="5" t="s">
        <v>91</v>
      </c>
      <c r="F139" s="5" t="s">
        <v>72</v>
      </c>
      <c r="G139" s="5">
        <v>60</v>
      </c>
      <c r="H139" s="5">
        <v>46</v>
      </c>
      <c r="I139">
        <v>14</v>
      </c>
      <c r="J139" t="s">
        <v>1260</v>
      </c>
      <c r="K139" t="s">
        <v>1181</v>
      </c>
      <c r="M139" s="3">
        <v>8</v>
      </c>
      <c r="N139">
        <v>4</v>
      </c>
      <c r="O139">
        <v>2</v>
      </c>
      <c r="P139">
        <v>0</v>
      </c>
      <c r="Q139">
        <v>2</v>
      </c>
      <c r="R139" s="3">
        <v>0</v>
      </c>
      <c r="S139" s="3">
        <v>0</v>
      </c>
      <c r="T139" s="3">
        <v>1</v>
      </c>
      <c r="U139" s="3" t="s">
        <v>122</v>
      </c>
      <c r="V139" s="3">
        <f t="shared" si="4"/>
        <v>1</v>
      </c>
    </row>
    <row r="140" spans="1:22" x14ac:dyDescent="0.2">
      <c r="A140">
        <v>82</v>
      </c>
      <c r="B140" s="1">
        <v>45928</v>
      </c>
      <c r="C140" s="17" t="s">
        <v>203</v>
      </c>
      <c r="D140" s="17" t="s">
        <v>871</v>
      </c>
      <c r="E140" s="5" t="s">
        <v>91</v>
      </c>
      <c r="F140" s="5" t="s">
        <v>72</v>
      </c>
      <c r="G140" s="5">
        <v>60</v>
      </c>
      <c r="H140" s="5">
        <v>46</v>
      </c>
      <c r="I140">
        <v>15</v>
      </c>
      <c r="J140" t="s">
        <v>832</v>
      </c>
      <c r="K140" t="s">
        <v>817</v>
      </c>
      <c r="M140" s="3">
        <v>12</v>
      </c>
      <c r="N140">
        <v>1</v>
      </c>
      <c r="O140">
        <v>0</v>
      </c>
      <c r="P140">
        <v>0</v>
      </c>
      <c r="Q140">
        <v>0</v>
      </c>
      <c r="R140" s="3">
        <v>0</v>
      </c>
      <c r="S140" s="3">
        <v>1</v>
      </c>
      <c r="T140" s="3">
        <v>2</v>
      </c>
      <c r="U140" s="3" t="s">
        <v>122</v>
      </c>
      <c r="V140" s="3">
        <f t="shared" si="4"/>
        <v>1</v>
      </c>
    </row>
    <row r="141" spans="1:22" x14ac:dyDescent="0.2">
      <c r="A141">
        <v>82</v>
      </c>
      <c r="B141" s="1">
        <v>45928</v>
      </c>
      <c r="C141" s="17" t="s">
        <v>182</v>
      </c>
      <c r="D141" s="17" t="s">
        <v>203</v>
      </c>
      <c r="E141" s="5" t="s">
        <v>90</v>
      </c>
      <c r="F141" s="5" t="s">
        <v>73</v>
      </c>
      <c r="G141" s="5">
        <v>46</v>
      </c>
      <c r="H141" s="5">
        <v>60</v>
      </c>
      <c r="I141">
        <v>4</v>
      </c>
      <c r="J141" t="s">
        <v>853</v>
      </c>
      <c r="K141" t="s">
        <v>11</v>
      </c>
      <c r="M141" s="3">
        <v>26</v>
      </c>
      <c r="N141">
        <v>12</v>
      </c>
      <c r="O141">
        <v>5</v>
      </c>
      <c r="P141">
        <v>0</v>
      </c>
      <c r="Q141">
        <v>2</v>
      </c>
      <c r="R141" s="3">
        <v>3</v>
      </c>
      <c r="S141" s="3">
        <v>2</v>
      </c>
      <c r="T141" s="3">
        <v>2</v>
      </c>
      <c r="U141" s="3" t="s">
        <v>122</v>
      </c>
      <c r="V141" s="3">
        <f t="shared" si="4"/>
        <v>1</v>
      </c>
    </row>
    <row r="142" spans="1:22" x14ac:dyDescent="0.2">
      <c r="A142">
        <v>82</v>
      </c>
      <c r="B142" s="1">
        <v>45928</v>
      </c>
      <c r="C142" s="17" t="s">
        <v>182</v>
      </c>
      <c r="D142" s="17" t="s">
        <v>203</v>
      </c>
      <c r="E142" s="5" t="s">
        <v>90</v>
      </c>
      <c r="F142" s="5" t="s">
        <v>73</v>
      </c>
      <c r="G142" s="5">
        <v>46</v>
      </c>
      <c r="H142" s="5">
        <v>60</v>
      </c>
      <c r="I142">
        <v>5</v>
      </c>
      <c r="J142" t="s">
        <v>854</v>
      </c>
      <c r="K142" t="s">
        <v>843</v>
      </c>
      <c r="L142" s="3">
        <v>1</v>
      </c>
      <c r="M142" s="3">
        <v>24</v>
      </c>
      <c r="N142">
        <v>4</v>
      </c>
      <c r="O142">
        <v>1</v>
      </c>
      <c r="P142">
        <v>1</v>
      </c>
      <c r="Q142">
        <v>0</v>
      </c>
      <c r="R142" s="3">
        <v>0</v>
      </c>
      <c r="S142" s="3">
        <v>1</v>
      </c>
      <c r="T142" s="3">
        <v>4</v>
      </c>
      <c r="U142" s="3" t="s">
        <v>122</v>
      </c>
      <c r="V142" s="3">
        <f t="shared" si="4"/>
        <v>1</v>
      </c>
    </row>
    <row r="143" spans="1:22" x14ac:dyDescent="0.2">
      <c r="A143">
        <v>82</v>
      </c>
      <c r="B143" s="1">
        <v>45928</v>
      </c>
      <c r="C143" s="17" t="s">
        <v>182</v>
      </c>
      <c r="D143" s="17" t="s">
        <v>203</v>
      </c>
      <c r="E143" s="5" t="s">
        <v>90</v>
      </c>
      <c r="F143" s="5" t="s">
        <v>73</v>
      </c>
      <c r="G143" s="5">
        <v>46</v>
      </c>
      <c r="H143" s="5">
        <v>60</v>
      </c>
      <c r="I143">
        <v>6</v>
      </c>
      <c r="J143" t="s">
        <v>1172</v>
      </c>
      <c r="K143" t="s">
        <v>156</v>
      </c>
      <c r="M143" s="3">
        <v>11</v>
      </c>
      <c r="N143">
        <v>2</v>
      </c>
      <c r="O143">
        <v>1</v>
      </c>
      <c r="P143">
        <v>0</v>
      </c>
      <c r="Q143">
        <v>1</v>
      </c>
      <c r="R143" s="3">
        <v>0</v>
      </c>
      <c r="S143" s="3">
        <v>0</v>
      </c>
      <c r="T143" s="3">
        <v>3</v>
      </c>
      <c r="U143" s="3" t="s">
        <v>122</v>
      </c>
      <c r="V143" s="3">
        <f t="shared" si="4"/>
        <v>1</v>
      </c>
    </row>
    <row r="144" spans="1:22" x14ac:dyDescent="0.2">
      <c r="A144">
        <v>82</v>
      </c>
      <c r="B144" s="1">
        <v>45928</v>
      </c>
      <c r="C144" s="17" t="s">
        <v>182</v>
      </c>
      <c r="D144" s="17" t="s">
        <v>203</v>
      </c>
      <c r="E144" s="5" t="s">
        <v>90</v>
      </c>
      <c r="F144" s="5" t="s">
        <v>73</v>
      </c>
      <c r="G144" s="5">
        <v>46</v>
      </c>
      <c r="H144" s="5">
        <v>60</v>
      </c>
      <c r="I144">
        <v>7</v>
      </c>
      <c r="J144" t="s">
        <v>855</v>
      </c>
      <c r="K144" t="s">
        <v>32</v>
      </c>
      <c r="L144" s="3">
        <v>1</v>
      </c>
      <c r="M144" s="3">
        <v>12</v>
      </c>
      <c r="N144">
        <v>0</v>
      </c>
      <c r="O144">
        <v>0</v>
      </c>
      <c r="P144">
        <v>0</v>
      </c>
      <c r="Q144">
        <v>0</v>
      </c>
      <c r="R144" s="3">
        <v>0</v>
      </c>
      <c r="S144" s="3">
        <v>0</v>
      </c>
      <c r="T144" s="3">
        <v>0</v>
      </c>
      <c r="U144" s="3" t="s">
        <v>122</v>
      </c>
      <c r="V144" s="3">
        <f t="shared" si="4"/>
        <v>1</v>
      </c>
    </row>
    <row r="145" spans="1:22" x14ac:dyDescent="0.2">
      <c r="A145">
        <v>82</v>
      </c>
      <c r="B145" s="1">
        <v>45928</v>
      </c>
      <c r="C145" s="17" t="s">
        <v>182</v>
      </c>
      <c r="D145" s="17" t="s">
        <v>203</v>
      </c>
      <c r="E145" s="5" t="s">
        <v>90</v>
      </c>
      <c r="F145" s="5" t="s">
        <v>73</v>
      </c>
      <c r="G145" s="5">
        <v>46</v>
      </c>
      <c r="H145" s="5">
        <v>60</v>
      </c>
      <c r="I145">
        <v>8</v>
      </c>
      <c r="J145" t="s">
        <v>1173</v>
      </c>
      <c r="K145" t="s">
        <v>467</v>
      </c>
      <c r="M145" s="3">
        <v>19</v>
      </c>
      <c r="N145">
        <v>2</v>
      </c>
      <c r="O145">
        <v>1</v>
      </c>
      <c r="P145">
        <v>0</v>
      </c>
      <c r="Q145">
        <v>1</v>
      </c>
      <c r="R145" s="3">
        <v>0</v>
      </c>
      <c r="S145" s="3">
        <v>0</v>
      </c>
      <c r="T145" s="3">
        <v>0</v>
      </c>
      <c r="U145" s="3" t="s">
        <v>122</v>
      </c>
      <c r="V145" s="3">
        <f t="shared" si="4"/>
        <v>1</v>
      </c>
    </row>
    <row r="146" spans="1:22" x14ac:dyDescent="0.2">
      <c r="A146">
        <v>82</v>
      </c>
      <c r="B146" s="1">
        <v>45928</v>
      </c>
      <c r="C146" s="17" t="s">
        <v>182</v>
      </c>
      <c r="D146" s="17" t="s">
        <v>203</v>
      </c>
      <c r="E146" s="5" t="s">
        <v>90</v>
      </c>
      <c r="F146" s="5" t="s">
        <v>73</v>
      </c>
      <c r="G146" s="5">
        <v>46</v>
      </c>
      <c r="H146" s="5">
        <v>60</v>
      </c>
      <c r="I146">
        <v>9</v>
      </c>
      <c r="J146" t="s">
        <v>1174</v>
      </c>
      <c r="K146" t="s">
        <v>645</v>
      </c>
      <c r="M146" s="3">
        <v>17</v>
      </c>
      <c r="N146">
        <v>2</v>
      </c>
      <c r="O146">
        <v>1</v>
      </c>
      <c r="P146">
        <v>0</v>
      </c>
      <c r="Q146">
        <v>1</v>
      </c>
      <c r="R146" s="3">
        <v>0</v>
      </c>
      <c r="S146" s="3">
        <v>0</v>
      </c>
      <c r="T146" s="3">
        <v>0</v>
      </c>
      <c r="U146" s="3" t="s">
        <v>122</v>
      </c>
      <c r="V146" s="3">
        <f t="shared" si="4"/>
        <v>1</v>
      </c>
    </row>
    <row r="147" spans="1:22" x14ac:dyDescent="0.2">
      <c r="A147">
        <v>82</v>
      </c>
      <c r="B147" s="1">
        <v>45928</v>
      </c>
      <c r="C147" s="17" t="s">
        <v>182</v>
      </c>
      <c r="D147" s="17" t="s">
        <v>203</v>
      </c>
      <c r="E147" s="5" t="s">
        <v>90</v>
      </c>
      <c r="F147" s="5" t="s">
        <v>73</v>
      </c>
      <c r="G147" s="5">
        <v>46</v>
      </c>
      <c r="H147" s="5">
        <v>60</v>
      </c>
      <c r="I147">
        <v>12</v>
      </c>
      <c r="J147" t="s">
        <v>859</v>
      </c>
      <c r="K147" t="s">
        <v>11</v>
      </c>
      <c r="L147" s="3">
        <v>1</v>
      </c>
      <c r="M147" s="3">
        <v>28</v>
      </c>
      <c r="N147">
        <v>17</v>
      </c>
      <c r="O147">
        <v>6</v>
      </c>
      <c r="P147">
        <v>1</v>
      </c>
      <c r="Q147">
        <v>5</v>
      </c>
      <c r="R147" s="3">
        <v>0</v>
      </c>
      <c r="S147" s="3">
        <v>4</v>
      </c>
      <c r="T147" s="3">
        <v>1</v>
      </c>
      <c r="U147" s="3" t="s">
        <v>122</v>
      </c>
      <c r="V147" s="3">
        <f t="shared" si="4"/>
        <v>1</v>
      </c>
    </row>
    <row r="148" spans="1:22" x14ac:dyDescent="0.2">
      <c r="A148">
        <v>82</v>
      </c>
      <c r="B148" s="1">
        <v>45928</v>
      </c>
      <c r="C148" s="17" t="s">
        <v>182</v>
      </c>
      <c r="D148" s="17" t="s">
        <v>203</v>
      </c>
      <c r="E148" s="5" t="s">
        <v>90</v>
      </c>
      <c r="F148" s="5" t="s">
        <v>73</v>
      </c>
      <c r="G148" s="5">
        <v>46</v>
      </c>
      <c r="H148" s="5">
        <v>60</v>
      </c>
      <c r="I148">
        <v>13</v>
      </c>
      <c r="J148" t="s">
        <v>860</v>
      </c>
      <c r="K148" t="s">
        <v>845</v>
      </c>
      <c r="L148" s="3">
        <v>1</v>
      </c>
      <c r="M148" s="3">
        <v>21</v>
      </c>
      <c r="N148">
        <v>3</v>
      </c>
      <c r="O148">
        <v>1</v>
      </c>
      <c r="P148">
        <v>0</v>
      </c>
      <c r="Q148">
        <v>1</v>
      </c>
      <c r="R148" s="3">
        <v>0</v>
      </c>
      <c r="S148" s="3">
        <v>1</v>
      </c>
      <c r="T148" s="3">
        <v>2</v>
      </c>
      <c r="U148" s="3" t="s">
        <v>122</v>
      </c>
      <c r="V148" s="3">
        <f t="shared" si="4"/>
        <v>1</v>
      </c>
    </row>
    <row r="149" spans="1:22" x14ac:dyDescent="0.2">
      <c r="A149">
        <v>82</v>
      </c>
      <c r="B149" s="1">
        <v>45928</v>
      </c>
      <c r="C149" s="17" t="s">
        <v>182</v>
      </c>
      <c r="D149" s="17" t="s">
        <v>203</v>
      </c>
      <c r="E149" s="5" t="s">
        <v>90</v>
      </c>
      <c r="F149" s="5" t="s">
        <v>73</v>
      </c>
      <c r="G149" s="5">
        <v>46</v>
      </c>
      <c r="H149" s="5">
        <v>60</v>
      </c>
      <c r="I149">
        <v>14</v>
      </c>
      <c r="J149" t="s">
        <v>861</v>
      </c>
      <c r="K149" t="s">
        <v>846</v>
      </c>
      <c r="M149" s="3">
        <v>20</v>
      </c>
      <c r="N149">
        <v>2</v>
      </c>
      <c r="O149">
        <v>1</v>
      </c>
      <c r="P149">
        <v>0</v>
      </c>
      <c r="Q149">
        <v>1</v>
      </c>
      <c r="R149" s="3">
        <v>0</v>
      </c>
      <c r="S149" s="3">
        <v>0</v>
      </c>
      <c r="T149" s="3">
        <v>2</v>
      </c>
      <c r="U149" s="3" t="s">
        <v>122</v>
      </c>
      <c r="V149" s="3">
        <f t="shared" si="4"/>
        <v>1</v>
      </c>
    </row>
    <row r="150" spans="1:22" x14ac:dyDescent="0.2">
      <c r="A150">
        <v>82</v>
      </c>
      <c r="B150" s="1">
        <v>45928</v>
      </c>
      <c r="C150" s="17" t="s">
        <v>182</v>
      </c>
      <c r="D150" s="17" t="s">
        <v>203</v>
      </c>
      <c r="E150" s="5" t="s">
        <v>90</v>
      </c>
      <c r="F150" s="5" t="s">
        <v>73</v>
      </c>
      <c r="G150" s="5">
        <v>46</v>
      </c>
      <c r="H150" s="5">
        <v>60</v>
      </c>
      <c r="I150">
        <v>15</v>
      </c>
      <c r="J150" t="s">
        <v>862</v>
      </c>
      <c r="K150" t="s">
        <v>847</v>
      </c>
      <c r="L150" s="3">
        <v>1</v>
      </c>
      <c r="M150" s="3">
        <v>22</v>
      </c>
      <c r="N150">
        <v>2</v>
      </c>
      <c r="O150">
        <v>1</v>
      </c>
      <c r="P150">
        <v>0</v>
      </c>
      <c r="Q150">
        <v>1</v>
      </c>
      <c r="R150" s="3">
        <v>0</v>
      </c>
      <c r="S150" s="3">
        <v>0</v>
      </c>
      <c r="T150" s="3">
        <v>4</v>
      </c>
      <c r="U150" s="3" t="s">
        <v>122</v>
      </c>
      <c r="V150" s="3">
        <f t="shared" si="4"/>
        <v>1</v>
      </c>
    </row>
    <row r="151" spans="1:22" x14ac:dyDescent="0.2">
      <c r="A151">
        <v>83</v>
      </c>
      <c r="B151" s="1">
        <v>45928</v>
      </c>
      <c r="C151" s="17" t="s">
        <v>197</v>
      </c>
      <c r="D151" s="17" t="s">
        <v>206</v>
      </c>
      <c r="E151" s="5" t="s">
        <v>91</v>
      </c>
      <c r="F151" s="5" t="s">
        <v>72</v>
      </c>
      <c r="G151" s="5">
        <v>87</v>
      </c>
      <c r="H151" s="5">
        <v>80</v>
      </c>
      <c r="I151">
        <v>4</v>
      </c>
      <c r="J151" t="s">
        <v>1257</v>
      </c>
      <c r="K151" t="s">
        <v>1258</v>
      </c>
      <c r="M151" s="3">
        <v>16</v>
      </c>
      <c r="N151">
        <v>2</v>
      </c>
      <c r="O151">
        <v>0</v>
      </c>
      <c r="P151">
        <v>0</v>
      </c>
      <c r="Q151">
        <v>0</v>
      </c>
      <c r="R151" s="3">
        <v>0</v>
      </c>
      <c r="S151" s="3">
        <v>2</v>
      </c>
      <c r="T151" s="3">
        <v>5</v>
      </c>
      <c r="U151" s="3" t="s">
        <v>122</v>
      </c>
      <c r="V151" s="3">
        <f t="shared" si="4"/>
        <v>1</v>
      </c>
    </row>
    <row r="152" spans="1:22" x14ac:dyDescent="0.2">
      <c r="A152">
        <v>83</v>
      </c>
      <c r="B152" s="1">
        <v>45928</v>
      </c>
      <c r="C152" s="17" t="s">
        <v>197</v>
      </c>
      <c r="D152" s="17" t="s">
        <v>206</v>
      </c>
      <c r="E152" s="5" t="s">
        <v>91</v>
      </c>
      <c r="F152" s="5" t="s">
        <v>72</v>
      </c>
      <c r="G152" s="5">
        <v>87</v>
      </c>
      <c r="H152" s="5">
        <v>80</v>
      </c>
      <c r="I152">
        <v>5</v>
      </c>
      <c r="J152" t="s">
        <v>791</v>
      </c>
      <c r="K152" t="s">
        <v>124</v>
      </c>
      <c r="L152" s="3">
        <v>1</v>
      </c>
      <c r="M152" s="3">
        <v>26</v>
      </c>
      <c r="N152">
        <v>18</v>
      </c>
      <c r="O152">
        <v>6</v>
      </c>
      <c r="P152">
        <v>1</v>
      </c>
      <c r="Q152">
        <v>5</v>
      </c>
      <c r="R152" s="3">
        <v>0</v>
      </c>
      <c r="S152" s="3">
        <v>5</v>
      </c>
      <c r="T152" s="3">
        <v>3</v>
      </c>
      <c r="U152" s="3" t="s">
        <v>122</v>
      </c>
      <c r="V152" s="3">
        <f t="shared" si="4"/>
        <v>1</v>
      </c>
    </row>
    <row r="153" spans="1:22" x14ac:dyDescent="0.2">
      <c r="A153">
        <v>83</v>
      </c>
      <c r="B153" s="1">
        <v>45928</v>
      </c>
      <c r="C153" s="17" t="s">
        <v>197</v>
      </c>
      <c r="D153" s="17" t="s">
        <v>206</v>
      </c>
      <c r="E153" s="5" t="s">
        <v>91</v>
      </c>
      <c r="F153" s="5" t="s">
        <v>72</v>
      </c>
      <c r="G153" s="5">
        <v>87</v>
      </c>
      <c r="H153" s="5">
        <v>80</v>
      </c>
      <c r="I153">
        <v>6</v>
      </c>
      <c r="J153" t="s">
        <v>792</v>
      </c>
      <c r="K153" t="s">
        <v>783</v>
      </c>
      <c r="M153" s="3">
        <v>7</v>
      </c>
      <c r="N153">
        <v>4</v>
      </c>
      <c r="O153">
        <v>1</v>
      </c>
      <c r="P153">
        <v>0</v>
      </c>
      <c r="Q153">
        <v>1</v>
      </c>
      <c r="R153" s="3">
        <v>0</v>
      </c>
      <c r="S153" s="3">
        <v>2</v>
      </c>
      <c r="T153" s="3">
        <v>0</v>
      </c>
      <c r="U153" s="3" t="s">
        <v>122</v>
      </c>
      <c r="V153" s="3">
        <f t="shared" si="4"/>
        <v>1</v>
      </c>
    </row>
    <row r="154" spans="1:22" x14ac:dyDescent="0.2">
      <c r="A154">
        <v>83</v>
      </c>
      <c r="B154" s="1">
        <v>45928</v>
      </c>
      <c r="C154" s="17" t="s">
        <v>197</v>
      </c>
      <c r="D154" s="17" t="s">
        <v>206</v>
      </c>
      <c r="E154" s="5" t="s">
        <v>91</v>
      </c>
      <c r="F154" s="5" t="s">
        <v>72</v>
      </c>
      <c r="G154" s="5">
        <v>87</v>
      </c>
      <c r="H154" s="5">
        <v>80</v>
      </c>
      <c r="I154">
        <v>7</v>
      </c>
      <c r="J154" t="s">
        <v>793</v>
      </c>
      <c r="K154" t="s">
        <v>784</v>
      </c>
      <c r="L154" s="3">
        <v>1</v>
      </c>
      <c r="M154" s="3">
        <v>35</v>
      </c>
      <c r="N154">
        <v>22</v>
      </c>
      <c r="O154">
        <v>10</v>
      </c>
      <c r="P154">
        <v>0</v>
      </c>
      <c r="Q154">
        <v>10</v>
      </c>
      <c r="R154" s="3">
        <v>0</v>
      </c>
      <c r="S154" s="3">
        <v>2</v>
      </c>
      <c r="T154" s="3">
        <v>2</v>
      </c>
      <c r="U154" s="3" t="s">
        <v>122</v>
      </c>
      <c r="V154" s="3">
        <f t="shared" si="4"/>
        <v>1</v>
      </c>
    </row>
    <row r="155" spans="1:22" x14ac:dyDescent="0.2">
      <c r="A155">
        <v>83</v>
      </c>
      <c r="B155" s="1">
        <v>45928</v>
      </c>
      <c r="C155" s="17" t="s">
        <v>197</v>
      </c>
      <c r="D155" s="17" t="s">
        <v>206</v>
      </c>
      <c r="E155" s="5" t="s">
        <v>91</v>
      </c>
      <c r="F155" s="5" t="s">
        <v>72</v>
      </c>
      <c r="G155" s="5">
        <v>87</v>
      </c>
      <c r="H155" s="5">
        <v>80</v>
      </c>
      <c r="I155">
        <v>8</v>
      </c>
      <c r="J155" t="s">
        <v>794</v>
      </c>
      <c r="K155" t="s">
        <v>31</v>
      </c>
      <c r="M155" s="3">
        <v>16</v>
      </c>
      <c r="N155">
        <v>0</v>
      </c>
      <c r="O155">
        <v>0</v>
      </c>
      <c r="P155">
        <v>0</v>
      </c>
      <c r="Q155">
        <v>0</v>
      </c>
      <c r="R155" s="3">
        <v>0</v>
      </c>
      <c r="S155" s="3">
        <v>0</v>
      </c>
      <c r="T155" s="3">
        <v>1</v>
      </c>
      <c r="U155" s="3" t="s">
        <v>122</v>
      </c>
      <c r="V155" s="3">
        <f t="shared" si="4"/>
        <v>1</v>
      </c>
    </row>
    <row r="156" spans="1:22" x14ac:dyDescent="0.2">
      <c r="A156">
        <v>83</v>
      </c>
      <c r="B156" s="1">
        <v>45928</v>
      </c>
      <c r="C156" s="17" t="s">
        <v>197</v>
      </c>
      <c r="D156" s="17" t="s">
        <v>206</v>
      </c>
      <c r="E156" s="5" t="s">
        <v>91</v>
      </c>
      <c r="F156" s="5" t="s">
        <v>72</v>
      </c>
      <c r="G156" s="5">
        <v>87</v>
      </c>
      <c r="H156" s="5">
        <v>80</v>
      </c>
      <c r="I156">
        <v>9</v>
      </c>
      <c r="J156" t="s">
        <v>797</v>
      </c>
      <c r="K156" t="s">
        <v>11</v>
      </c>
      <c r="L156" s="3">
        <v>1</v>
      </c>
      <c r="M156" s="3">
        <v>22</v>
      </c>
      <c r="N156">
        <v>3</v>
      </c>
      <c r="O156">
        <v>1</v>
      </c>
      <c r="P156">
        <v>0</v>
      </c>
      <c r="Q156">
        <v>1</v>
      </c>
      <c r="R156" s="3">
        <v>0</v>
      </c>
      <c r="S156" s="3">
        <v>1</v>
      </c>
      <c r="T156" s="3">
        <v>0</v>
      </c>
      <c r="U156" s="3" t="s">
        <v>122</v>
      </c>
      <c r="V156" s="3">
        <f t="shared" si="4"/>
        <v>1</v>
      </c>
    </row>
    <row r="157" spans="1:22" x14ac:dyDescent="0.2">
      <c r="A157">
        <v>83</v>
      </c>
      <c r="B157" s="1">
        <v>45928</v>
      </c>
      <c r="C157" s="17" t="s">
        <v>197</v>
      </c>
      <c r="D157" s="17" t="s">
        <v>206</v>
      </c>
      <c r="E157" s="5" t="s">
        <v>91</v>
      </c>
      <c r="F157" s="5" t="s">
        <v>72</v>
      </c>
      <c r="G157" s="5">
        <v>87</v>
      </c>
      <c r="H157" s="5">
        <v>80</v>
      </c>
      <c r="I157">
        <v>10</v>
      </c>
      <c r="J157" t="s">
        <v>795</v>
      </c>
      <c r="K157" t="s">
        <v>29</v>
      </c>
      <c r="L157" s="3">
        <v>1</v>
      </c>
      <c r="M157" s="3">
        <v>25</v>
      </c>
      <c r="N157">
        <v>17</v>
      </c>
      <c r="O157">
        <v>6</v>
      </c>
      <c r="P157">
        <v>1</v>
      </c>
      <c r="Q157">
        <v>5</v>
      </c>
      <c r="R157" s="3">
        <v>0</v>
      </c>
      <c r="S157" s="3">
        <v>4</v>
      </c>
      <c r="T157" s="3">
        <v>4</v>
      </c>
      <c r="U157" s="3" t="s">
        <v>122</v>
      </c>
      <c r="V157" s="3">
        <f t="shared" si="4"/>
        <v>1</v>
      </c>
    </row>
    <row r="158" spans="1:22" x14ac:dyDescent="0.2">
      <c r="A158">
        <v>83</v>
      </c>
      <c r="B158" s="1">
        <v>45928</v>
      </c>
      <c r="C158" s="17" t="s">
        <v>197</v>
      </c>
      <c r="D158" s="17" t="s">
        <v>206</v>
      </c>
      <c r="E158" s="5" t="s">
        <v>91</v>
      </c>
      <c r="F158" s="5" t="s">
        <v>72</v>
      </c>
      <c r="G158" s="5">
        <v>87</v>
      </c>
      <c r="H158" s="5">
        <v>80</v>
      </c>
      <c r="I158">
        <v>11</v>
      </c>
      <c r="J158" t="s">
        <v>796</v>
      </c>
      <c r="K158" t="s">
        <v>41</v>
      </c>
      <c r="M158" s="3">
        <v>1</v>
      </c>
      <c r="N158">
        <v>0</v>
      </c>
      <c r="O158">
        <v>0</v>
      </c>
      <c r="P158">
        <v>0</v>
      </c>
      <c r="Q158">
        <v>0</v>
      </c>
      <c r="R158" s="3">
        <v>0</v>
      </c>
      <c r="S158" s="3">
        <v>0</v>
      </c>
      <c r="T158" s="3">
        <v>0</v>
      </c>
      <c r="U158" s="3" t="s">
        <v>122</v>
      </c>
      <c r="V158" s="3">
        <f t="shared" si="4"/>
        <v>1</v>
      </c>
    </row>
    <row r="159" spans="1:22" x14ac:dyDescent="0.2">
      <c r="A159">
        <v>83</v>
      </c>
      <c r="B159" s="1">
        <v>45928</v>
      </c>
      <c r="C159" s="17" t="s">
        <v>197</v>
      </c>
      <c r="D159" s="17" t="s">
        <v>206</v>
      </c>
      <c r="E159" s="5" t="s">
        <v>91</v>
      </c>
      <c r="F159" s="5" t="s">
        <v>72</v>
      </c>
      <c r="G159" s="5">
        <v>87</v>
      </c>
      <c r="H159" s="5">
        <v>80</v>
      </c>
      <c r="I159">
        <v>12</v>
      </c>
      <c r="J159" t="s">
        <v>800</v>
      </c>
      <c r="K159" t="s">
        <v>58</v>
      </c>
      <c r="M159" s="3">
        <v>4</v>
      </c>
      <c r="N159">
        <v>0</v>
      </c>
      <c r="O159">
        <v>0</v>
      </c>
      <c r="P159">
        <v>0</v>
      </c>
      <c r="Q159">
        <v>0</v>
      </c>
      <c r="R159" s="3">
        <v>0</v>
      </c>
      <c r="S159" s="3">
        <v>0</v>
      </c>
      <c r="T159" s="3">
        <v>0</v>
      </c>
      <c r="U159" s="3" t="s">
        <v>122</v>
      </c>
      <c r="V159" s="3">
        <f t="shared" si="4"/>
        <v>1</v>
      </c>
    </row>
    <row r="160" spans="1:22" x14ac:dyDescent="0.2">
      <c r="A160">
        <v>83</v>
      </c>
      <c r="B160" s="1">
        <v>45928</v>
      </c>
      <c r="C160" s="17" t="s">
        <v>197</v>
      </c>
      <c r="D160" s="17" t="s">
        <v>206</v>
      </c>
      <c r="E160" s="5" t="s">
        <v>91</v>
      </c>
      <c r="F160" s="5" t="s">
        <v>72</v>
      </c>
      <c r="G160" s="5">
        <v>87</v>
      </c>
      <c r="H160" s="5">
        <v>80</v>
      </c>
      <c r="I160">
        <v>13</v>
      </c>
      <c r="J160" t="s">
        <v>798</v>
      </c>
      <c r="K160" t="s">
        <v>120</v>
      </c>
      <c r="M160" s="3">
        <v>8</v>
      </c>
      <c r="N160">
        <v>4</v>
      </c>
      <c r="O160">
        <v>2</v>
      </c>
      <c r="P160">
        <v>0</v>
      </c>
      <c r="Q160">
        <v>2</v>
      </c>
      <c r="R160" s="3">
        <v>0</v>
      </c>
      <c r="S160" s="3">
        <v>0</v>
      </c>
      <c r="T160" s="3">
        <v>1</v>
      </c>
      <c r="U160" s="3" t="s">
        <v>122</v>
      </c>
      <c r="V160" s="3">
        <f t="shared" si="4"/>
        <v>1</v>
      </c>
    </row>
    <row r="161" spans="1:22" x14ac:dyDescent="0.2">
      <c r="A161">
        <v>83</v>
      </c>
      <c r="B161" s="1">
        <v>45928</v>
      </c>
      <c r="C161" s="17" t="s">
        <v>197</v>
      </c>
      <c r="D161" s="17" t="s">
        <v>206</v>
      </c>
      <c r="E161" s="5" t="s">
        <v>91</v>
      </c>
      <c r="F161" s="5" t="s">
        <v>72</v>
      </c>
      <c r="G161" s="5">
        <v>87</v>
      </c>
      <c r="H161" s="5">
        <v>80</v>
      </c>
      <c r="I161">
        <v>15</v>
      </c>
      <c r="J161" t="s">
        <v>799</v>
      </c>
      <c r="K161" t="s">
        <v>14</v>
      </c>
      <c r="M161" s="3">
        <v>17</v>
      </c>
      <c r="N161">
        <v>4</v>
      </c>
      <c r="O161">
        <v>1</v>
      </c>
      <c r="P161">
        <v>0</v>
      </c>
      <c r="Q161">
        <v>1</v>
      </c>
      <c r="R161" s="3">
        <v>0</v>
      </c>
      <c r="S161" s="3">
        <v>2</v>
      </c>
      <c r="T161" s="3">
        <v>1</v>
      </c>
      <c r="U161" s="3" t="s">
        <v>122</v>
      </c>
      <c r="V161" s="3">
        <f t="shared" si="4"/>
        <v>1</v>
      </c>
    </row>
    <row r="162" spans="1:22" x14ac:dyDescent="0.2">
      <c r="A162">
        <v>83</v>
      </c>
      <c r="B162" s="1">
        <v>45928</v>
      </c>
      <c r="C162" s="17" t="s">
        <v>197</v>
      </c>
      <c r="D162" s="17" t="s">
        <v>206</v>
      </c>
      <c r="E162" s="5" t="s">
        <v>91</v>
      </c>
      <c r="F162" s="5" t="s">
        <v>72</v>
      </c>
      <c r="G162" s="5">
        <v>87</v>
      </c>
      <c r="H162" s="5">
        <v>80</v>
      </c>
      <c r="I162">
        <v>16</v>
      </c>
      <c r="J162" t="s">
        <v>801</v>
      </c>
      <c r="K162" t="s">
        <v>785</v>
      </c>
      <c r="L162" s="3">
        <v>1</v>
      </c>
      <c r="M162" s="3">
        <v>23</v>
      </c>
      <c r="N162">
        <v>13</v>
      </c>
      <c r="O162">
        <v>5</v>
      </c>
      <c r="P162">
        <v>0</v>
      </c>
      <c r="Q162">
        <v>5</v>
      </c>
      <c r="R162" s="3">
        <v>0</v>
      </c>
      <c r="S162" s="3">
        <v>3</v>
      </c>
      <c r="T162" s="3">
        <v>3</v>
      </c>
      <c r="U162" s="3" t="s">
        <v>122</v>
      </c>
      <c r="V162" s="3">
        <f t="shared" ref="V162:V194" si="5">IF(M162=0,0,1)</f>
        <v>1</v>
      </c>
    </row>
    <row r="163" spans="1:22" x14ac:dyDescent="0.2">
      <c r="A163">
        <v>83</v>
      </c>
      <c r="B163" s="1">
        <v>45928</v>
      </c>
      <c r="C163" s="17" t="s">
        <v>206</v>
      </c>
      <c r="D163" s="17" t="s">
        <v>197</v>
      </c>
      <c r="E163" s="5" t="s">
        <v>90</v>
      </c>
      <c r="F163" s="5" t="s">
        <v>73</v>
      </c>
      <c r="G163" s="5">
        <v>80</v>
      </c>
      <c r="H163" s="5">
        <v>87</v>
      </c>
      <c r="I163">
        <v>1</v>
      </c>
      <c r="J163" t="s">
        <v>1182</v>
      </c>
      <c r="K163" t="s">
        <v>13</v>
      </c>
      <c r="L163" s="3">
        <v>1</v>
      </c>
      <c r="M163" s="3">
        <v>21</v>
      </c>
      <c r="N163">
        <v>18</v>
      </c>
      <c r="O163">
        <v>7</v>
      </c>
      <c r="P163">
        <v>2</v>
      </c>
      <c r="Q163">
        <v>5</v>
      </c>
      <c r="R163" s="3">
        <v>0</v>
      </c>
      <c r="S163" s="3">
        <v>2</v>
      </c>
      <c r="T163" s="3">
        <v>5</v>
      </c>
      <c r="U163" s="3" t="s">
        <v>122</v>
      </c>
      <c r="V163" s="3">
        <f t="shared" si="5"/>
        <v>1</v>
      </c>
    </row>
    <row r="164" spans="1:22" x14ac:dyDescent="0.2">
      <c r="A164">
        <v>83</v>
      </c>
      <c r="B164" s="1">
        <v>45928</v>
      </c>
      <c r="C164" s="17" t="s">
        <v>206</v>
      </c>
      <c r="D164" s="17" t="s">
        <v>197</v>
      </c>
      <c r="E164" s="5" t="s">
        <v>90</v>
      </c>
      <c r="F164" s="5" t="s">
        <v>73</v>
      </c>
      <c r="G164" s="5">
        <v>80</v>
      </c>
      <c r="H164" s="5">
        <v>87</v>
      </c>
      <c r="I164">
        <v>4</v>
      </c>
      <c r="J164" t="s">
        <v>863</v>
      </c>
      <c r="K164" t="s">
        <v>848</v>
      </c>
      <c r="L164" s="3">
        <v>1</v>
      </c>
      <c r="M164" s="3">
        <v>23</v>
      </c>
      <c r="N164">
        <v>10</v>
      </c>
      <c r="O164">
        <v>4</v>
      </c>
      <c r="P164">
        <v>1</v>
      </c>
      <c r="Q164">
        <v>3</v>
      </c>
      <c r="R164" s="3">
        <v>0</v>
      </c>
      <c r="S164" s="3">
        <v>1</v>
      </c>
      <c r="T164" s="3">
        <v>3</v>
      </c>
      <c r="U164" s="3" t="s">
        <v>122</v>
      </c>
      <c r="V164" s="3">
        <f t="shared" si="5"/>
        <v>1</v>
      </c>
    </row>
    <row r="165" spans="1:22" x14ac:dyDescent="0.2">
      <c r="A165">
        <v>83</v>
      </c>
      <c r="B165" s="1">
        <v>45928</v>
      </c>
      <c r="C165" s="17" t="s">
        <v>206</v>
      </c>
      <c r="D165" s="17" t="s">
        <v>197</v>
      </c>
      <c r="E165" s="5" t="s">
        <v>90</v>
      </c>
      <c r="F165" s="5" t="s">
        <v>73</v>
      </c>
      <c r="G165" s="5">
        <v>80</v>
      </c>
      <c r="H165" s="5">
        <v>87</v>
      </c>
      <c r="I165">
        <v>5</v>
      </c>
      <c r="J165" t="s">
        <v>864</v>
      </c>
      <c r="K165" t="s">
        <v>23</v>
      </c>
      <c r="M165" s="3">
        <v>28</v>
      </c>
      <c r="N165">
        <v>4</v>
      </c>
      <c r="O165">
        <v>2</v>
      </c>
      <c r="P165">
        <v>0</v>
      </c>
      <c r="Q165">
        <v>2</v>
      </c>
      <c r="R165" s="3">
        <v>0</v>
      </c>
      <c r="S165" s="3">
        <v>0</v>
      </c>
      <c r="T165" s="3">
        <v>4</v>
      </c>
      <c r="U165" s="3" t="s">
        <v>122</v>
      </c>
      <c r="V165" s="3">
        <f t="shared" si="5"/>
        <v>1</v>
      </c>
    </row>
    <row r="166" spans="1:22" x14ac:dyDescent="0.2">
      <c r="A166">
        <v>83</v>
      </c>
      <c r="B166" s="1">
        <v>45928</v>
      </c>
      <c r="C166" s="17" t="s">
        <v>206</v>
      </c>
      <c r="D166" s="17" t="s">
        <v>197</v>
      </c>
      <c r="E166" s="5" t="s">
        <v>90</v>
      </c>
      <c r="F166" s="5" t="s">
        <v>73</v>
      </c>
      <c r="G166" s="5">
        <v>80</v>
      </c>
      <c r="H166" s="5">
        <v>87</v>
      </c>
      <c r="I166">
        <v>6</v>
      </c>
      <c r="J166" t="s">
        <v>865</v>
      </c>
      <c r="K166" t="s">
        <v>57</v>
      </c>
      <c r="M166" s="3">
        <v>13</v>
      </c>
      <c r="N166">
        <v>3</v>
      </c>
      <c r="O166">
        <v>1</v>
      </c>
      <c r="P166">
        <v>1</v>
      </c>
      <c r="Q166">
        <v>0</v>
      </c>
      <c r="R166" s="3">
        <v>0</v>
      </c>
      <c r="S166" s="3">
        <v>0</v>
      </c>
      <c r="T166" s="3">
        <v>2</v>
      </c>
      <c r="U166" s="3" t="s">
        <v>122</v>
      </c>
      <c r="V166" s="3">
        <f t="shared" si="5"/>
        <v>1</v>
      </c>
    </row>
    <row r="167" spans="1:22" x14ac:dyDescent="0.2">
      <c r="A167">
        <v>83</v>
      </c>
      <c r="B167" s="1">
        <v>45928</v>
      </c>
      <c r="C167" s="17" t="s">
        <v>206</v>
      </c>
      <c r="D167" s="17" t="s">
        <v>197</v>
      </c>
      <c r="E167" s="5" t="s">
        <v>90</v>
      </c>
      <c r="F167" s="5" t="s">
        <v>73</v>
      </c>
      <c r="G167" s="5">
        <v>80</v>
      </c>
      <c r="H167" s="5">
        <v>87</v>
      </c>
      <c r="I167">
        <v>8</v>
      </c>
      <c r="J167" t="s">
        <v>1183</v>
      </c>
      <c r="K167" t="s">
        <v>1180</v>
      </c>
      <c r="L167" s="3">
        <v>1</v>
      </c>
      <c r="M167" s="3">
        <v>27</v>
      </c>
      <c r="N167">
        <v>26</v>
      </c>
      <c r="O167">
        <v>10</v>
      </c>
      <c r="P167">
        <v>3</v>
      </c>
      <c r="Q167">
        <v>7</v>
      </c>
      <c r="R167" s="3">
        <v>0</v>
      </c>
      <c r="S167" s="3">
        <v>3</v>
      </c>
      <c r="T167" s="3">
        <v>4</v>
      </c>
      <c r="U167" s="3" t="s">
        <v>122</v>
      </c>
      <c r="V167" s="3">
        <f t="shared" si="5"/>
        <v>1</v>
      </c>
    </row>
    <row r="168" spans="1:22" x14ac:dyDescent="0.2">
      <c r="A168">
        <v>83</v>
      </c>
      <c r="B168" s="1">
        <v>45928</v>
      </c>
      <c r="C168" s="17" t="s">
        <v>206</v>
      </c>
      <c r="D168" s="17" t="s">
        <v>197</v>
      </c>
      <c r="E168" s="5" t="s">
        <v>90</v>
      </c>
      <c r="F168" s="5" t="s">
        <v>73</v>
      </c>
      <c r="G168" s="5">
        <v>80</v>
      </c>
      <c r="H168" s="5">
        <v>87</v>
      </c>
      <c r="I168">
        <v>12</v>
      </c>
      <c r="J168" t="s">
        <v>866</v>
      </c>
      <c r="K168" t="s">
        <v>849</v>
      </c>
      <c r="M168" s="3">
        <v>9</v>
      </c>
      <c r="N168">
        <v>0</v>
      </c>
      <c r="O168">
        <v>0</v>
      </c>
      <c r="P168">
        <v>0</v>
      </c>
      <c r="Q168">
        <v>0</v>
      </c>
      <c r="R168" s="3">
        <v>0</v>
      </c>
      <c r="S168" s="3">
        <v>0</v>
      </c>
      <c r="T168" s="3">
        <v>0</v>
      </c>
      <c r="U168" s="3" t="s">
        <v>122</v>
      </c>
      <c r="V168" s="3">
        <f t="shared" si="5"/>
        <v>1</v>
      </c>
    </row>
    <row r="169" spans="1:22" x14ac:dyDescent="0.2">
      <c r="A169">
        <v>83</v>
      </c>
      <c r="B169" s="1">
        <v>45928</v>
      </c>
      <c r="C169" s="17" t="s">
        <v>206</v>
      </c>
      <c r="D169" s="17" t="s">
        <v>197</v>
      </c>
      <c r="E169" s="5" t="s">
        <v>90</v>
      </c>
      <c r="F169" s="5" t="s">
        <v>73</v>
      </c>
      <c r="G169" s="5">
        <v>80</v>
      </c>
      <c r="H169" s="5">
        <v>87</v>
      </c>
      <c r="I169">
        <v>15</v>
      </c>
      <c r="J169" t="s">
        <v>867</v>
      </c>
      <c r="K169" t="s">
        <v>12</v>
      </c>
      <c r="M169" s="3">
        <v>20</v>
      </c>
      <c r="N169">
        <v>9</v>
      </c>
      <c r="O169">
        <v>1</v>
      </c>
      <c r="P169">
        <v>0</v>
      </c>
      <c r="Q169">
        <v>1</v>
      </c>
      <c r="R169" s="3">
        <v>0</v>
      </c>
      <c r="S169" s="3">
        <v>7</v>
      </c>
      <c r="T169" s="3">
        <v>3</v>
      </c>
      <c r="U169" s="3" t="s">
        <v>122</v>
      </c>
      <c r="V169" s="3">
        <f t="shared" si="5"/>
        <v>1</v>
      </c>
    </row>
    <row r="170" spans="1:22" x14ac:dyDescent="0.2">
      <c r="A170">
        <v>83</v>
      </c>
      <c r="B170" s="1">
        <v>45928</v>
      </c>
      <c r="C170" s="17" t="s">
        <v>206</v>
      </c>
      <c r="D170" s="17" t="s">
        <v>197</v>
      </c>
      <c r="E170" s="5" t="s">
        <v>90</v>
      </c>
      <c r="F170" s="5" t="s">
        <v>73</v>
      </c>
      <c r="G170" s="5">
        <v>80</v>
      </c>
      <c r="H170" s="5">
        <v>87</v>
      </c>
      <c r="I170">
        <v>20</v>
      </c>
      <c r="J170" t="s">
        <v>868</v>
      </c>
      <c r="K170" t="s">
        <v>850</v>
      </c>
      <c r="L170" s="3">
        <v>1</v>
      </c>
      <c r="M170" s="3">
        <v>15</v>
      </c>
      <c r="N170">
        <v>2</v>
      </c>
      <c r="O170">
        <v>1</v>
      </c>
      <c r="P170">
        <v>0</v>
      </c>
      <c r="Q170">
        <v>1</v>
      </c>
      <c r="R170" s="3">
        <v>0</v>
      </c>
      <c r="S170" s="3">
        <v>0</v>
      </c>
      <c r="T170" s="3">
        <v>3</v>
      </c>
      <c r="U170" s="3" t="s">
        <v>122</v>
      </c>
      <c r="V170" s="3">
        <f t="shared" si="5"/>
        <v>1</v>
      </c>
    </row>
    <row r="171" spans="1:22" x14ac:dyDescent="0.2">
      <c r="A171">
        <v>83</v>
      </c>
      <c r="B171" s="1">
        <v>45928</v>
      </c>
      <c r="C171" s="17" t="s">
        <v>206</v>
      </c>
      <c r="D171" s="17" t="s">
        <v>197</v>
      </c>
      <c r="E171" s="5" t="s">
        <v>90</v>
      </c>
      <c r="F171" s="5" t="s">
        <v>73</v>
      </c>
      <c r="G171" s="5">
        <v>80</v>
      </c>
      <c r="H171" s="5">
        <v>87</v>
      </c>
      <c r="I171">
        <v>21</v>
      </c>
      <c r="J171" t="s">
        <v>869</v>
      </c>
      <c r="K171" t="s">
        <v>851</v>
      </c>
      <c r="M171" s="3">
        <v>23</v>
      </c>
      <c r="N171">
        <v>2</v>
      </c>
      <c r="O171">
        <v>1</v>
      </c>
      <c r="P171">
        <v>0</v>
      </c>
      <c r="Q171">
        <v>1</v>
      </c>
      <c r="R171" s="3">
        <v>0</v>
      </c>
      <c r="S171" s="3">
        <v>0</v>
      </c>
      <c r="T171" s="3">
        <v>1</v>
      </c>
      <c r="U171" s="3" t="s">
        <v>122</v>
      </c>
      <c r="V171" s="3">
        <f t="shared" si="5"/>
        <v>1</v>
      </c>
    </row>
    <row r="172" spans="1:22" x14ac:dyDescent="0.2">
      <c r="A172">
        <v>83</v>
      </c>
      <c r="B172" s="1">
        <v>45928</v>
      </c>
      <c r="C172" s="17" t="s">
        <v>206</v>
      </c>
      <c r="D172" s="17" t="s">
        <v>197</v>
      </c>
      <c r="E172" s="5" t="s">
        <v>90</v>
      </c>
      <c r="F172" s="5" t="s">
        <v>73</v>
      </c>
      <c r="G172" s="5">
        <v>80</v>
      </c>
      <c r="H172" s="5">
        <v>87</v>
      </c>
      <c r="I172">
        <v>35</v>
      </c>
      <c r="J172" t="s">
        <v>870</v>
      </c>
      <c r="K172" t="s">
        <v>852</v>
      </c>
      <c r="L172" s="3">
        <v>1</v>
      </c>
      <c r="M172" s="3">
        <v>21</v>
      </c>
      <c r="N172">
        <v>6</v>
      </c>
      <c r="O172">
        <v>1</v>
      </c>
      <c r="P172">
        <v>0</v>
      </c>
      <c r="Q172">
        <v>1</v>
      </c>
      <c r="R172" s="3">
        <v>0</v>
      </c>
      <c r="S172" s="3">
        <v>4</v>
      </c>
      <c r="T172" s="3">
        <v>2</v>
      </c>
      <c r="U172" s="3" t="s">
        <v>122</v>
      </c>
      <c r="V172" s="3">
        <f t="shared" si="5"/>
        <v>1</v>
      </c>
    </row>
    <row r="173" spans="1:22" x14ac:dyDescent="0.2">
      <c r="A173">
        <v>84</v>
      </c>
      <c r="B173" s="1">
        <v>45928</v>
      </c>
      <c r="C173" s="17" t="s">
        <v>204</v>
      </c>
      <c r="D173" s="17" t="s">
        <v>187</v>
      </c>
      <c r="E173" s="5" t="s">
        <v>91</v>
      </c>
      <c r="F173" s="5" t="s">
        <v>72</v>
      </c>
      <c r="G173" s="5">
        <v>75</v>
      </c>
      <c r="H173" s="5">
        <v>54</v>
      </c>
      <c r="I173">
        <v>4</v>
      </c>
      <c r="J173" t="s">
        <v>833</v>
      </c>
      <c r="K173" t="s">
        <v>818</v>
      </c>
      <c r="M173" s="3">
        <v>18</v>
      </c>
      <c r="N173">
        <v>11</v>
      </c>
      <c r="O173">
        <v>3</v>
      </c>
      <c r="P173">
        <v>1</v>
      </c>
      <c r="Q173">
        <v>2</v>
      </c>
      <c r="R173">
        <v>0</v>
      </c>
      <c r="S173" s="3">
        <v>4</v>
      </c>
      <c r="T173" s="3">
        <v>4</v>
      </c>
      <c r="U173" s="3" t="s">
        <v>122</v>
      </c>
      <c r="V173" s="3">
        <f t="shared" si="5"/>
        <v>1</v>
      </c>
    </row>
    <row r="174" spans="1:22" x14ac:dyDescent="0.2">
      <c r="A174">
        <v>84</v>
      </c>
      <c r="B174" s="1">
        <v>45928</v>
      </c>
      <c r="C174" s="17" t="s">
        <v>204</v>
      </c>
      <c r="D174" s="17" t="s">
        <v>187</v>
      </c>
      <c r="E174" s="5" t="s">
        <v>91</v>
      </c>
      <c r="F174" s="5" t="s">
        <v>72</v>
      </c>
      <c r="G174" s="5">
        <v>75</v>
      </c>
      <c r="H174" s="5">
        <v>54</v>
      </c>
      <c r="I174">
        <v>6</v>
      </c>
      <c r="J174" t="s">
        <v>1259</v>
      </c>
      <c r="K174" t="s">
        <v>35</v>
      </c>
      <c r="M174" s="3">
        <v>10</v>
      </c>
      <c r="N174">
        <v>5</v>
      </c>
      <c r="O174">
        <v>2</v>
      </c>
      <c r="P174">
        <v>1</v>
      </c>
      <c r="Q174">
        <v>1</v>
      </c>
      <c r="R174">
        <v>0</v>
      </c>
      <c r="S174" s="3">
        <v>0</v>
      </c>
      <c r="T174" s="3">
        <v>1</v>
      </c>
      <c r="U174" s="3" t="s">
        <v>122</v>
      </c>
      <c r="V174" s="3">
        <f t="shared" si="5"/>
        <v>1</v>
      </c>
    </row>
    <row r="175" spans="1:22" x14ac:dyDescent="0.2">
      <c r="A175">
        <v>84</v>
      </c>
      <c r="B175" s="1">
        <v>45928</v>
      </c>
      <c r="C175" s="17" t="s">
        <v>204</v>
      </c>
      <c r="D175" s="17" t="s">
        <v>187</v>
      </c>
      <c r="E175" s="5" t="s">
        <v>91</v>
      </c>
      <c r="F175" s="5" t="s">
        <v>72</v>
      </c>
      <c r="G175" s="5">
        <v>75</v>
      </c>
      <c r="H175" s="5">
        <v>54</v>
      </c>
      <c r="I175">
        <v>7</v>
      </c>
      <c r="J175" t="s">
        <v>835</v>
      </c>
      <c r="K175" t="s">
        <v>178</v>
      </c>
      <c r="L175" s="3">
        <v>1</v>
      </c>
      <c r="M175" s="3">
        <v>21</v>
      </c>
      <c r="N175">
        <v>7</v>
      </c>
      <c r="O175">
        <v>3</v>
      </c>
      <c r="P175">
        <v>0</v>
      </c>
      <c r="Q175">
        <v>3</v>
      </c>
      <c r="R175">
        <v>0</v>
      </c>
      <c r="S175" s="3">
        <v>1</v>
      </c>
      <c r="T175" s="3">
        <v>3</v>
      </c>
      <c r="U175" s="3" t="s">
        <v>122</v>
      </c>
      <c r="V175" s="3">
        <f t="shared" si="5"/>
        <v>1</v>
      </c>
    </row>
    <row r="176" spans="1:22" x14ac:dyDescent="0.2">
      <c r="A176">
        <v>84</v>
      </c>
      <c r="B176" s="1">
        <v>45928</v>
      </c>
      <c r="C176" s="17" t="s">
        <v>204</v>
      </c>
      <c r="D176" s="17" t="s">
        <v>187</v>
      </c>
      <c r="E176" s="5" t="s">
        <v>91</v>
      </c>
      <c r="F176" s="5" t="s">
        <v>72</v>
      </c>
      <c r="G176" s="5">
        <v>75</v>
      </c>
      <c r="H176" s="5">
        <v>54</v>
      </c>
      <c r="I176">
        <v>8</v>
      </c>
      <c r="J176" t="s">
        <v>836</v>
      </c>
      <c r="K176" t="s">
        <v>30</v>
      </c>
      <c r="L176" s="3">
        <v>1</v>
      </c>
      <c r="M176" s="3">
        <v>28</v>
      </c>
      <c r="N176">
        <v>10</v>
      </c>
      <c r="O176">
        <v>3</v>
      </c>
      <c r="P176">
        <v>0</v>
      </c>
      <c r="Q176">
        <v>3</v>
      </c>
      <c r="R176">
        <v>0</v>
      </c>
      <c r="S176" s="3">
        <v>4</v>
      </c>
      <c r="T176" s="3">
        <v>2</v>
      </c>
      <c r="U176" s="3" t="s">
        <v>122</v>
      </c>
      <c r="V176" s="3">
        <f t="shared" si="5"/>
        <v>1</v>
      </c>
    </row>
    <row r="177" spans="1:22" x14ac:dyDescent="0.2">
      <c r="A177">
        <v>84</v>
      </c>
      <c r="B177" s="1">
        <v>45928</v>
      </c>
      <c r="C177" s="17" t="s">
        <v>204</v>
      </c>
      <c r="D177" s="17" t="s">
        <v>187</v>
      </c>
      <c r="E177" s="5" t="s">
        <v>91</v>
      </c>
      <c r="F177" s="5" t="s">
        <v>72</v>
      </c>
      <c r="G177" s="5">
        <v>75</v>
      </c>
      <c r="H177" s="5">
        <v>54</v>
      </c>
      <c r="I177">
        <v>9</v>
      </c>
      <c r="J177" t="s">
        <v>837</v>
      </c>
      <c r="K177" t="s">
        <v>819</v>
      </c>
      <c r="M177" s="3">
        <v>2</v>
      </c>
      <c r="N177">
        <v>0</v>
      </c>
      <c r="O177">
        <v>0</v>
      </c>
      <c r="P177">
        <v>0</v>
      </c>
      <c r="Q177">
        <v>0</v>
      </c>
      <c r="R177">
        <v>0</v>
      </c>
      <c r="S177" s="3">
        <v>0</v>
      </c>
      <c r="T177" s="3">
        <v>2</v>
      </c>
      <c r="U177" s="3" t="s">
        <v>122</v>
      </c>
      <c r="V177" s="3">
        <f t="shared" si="5"/>
        <v>1</v>
      </c>
    </row>
    <row r="178" spans="1:22" x14ac:dyDescent="0.2">
      <c r="A178">
        <v>84</v>
      </c>
      <c r="B178" s="1">
        <v>45928</v>
      </c>
      <c r="C178" s="17" t="s">
        <v>204</v>
      </c>
      <c r="D178" s="17" t="s">
        <v>187</v>
      </c>
      <c r="E178" s="5" t="s">
        <v>91</v>
      </c>
      <c r="F178" s="5" t="s">
        <v>72</v>
      </c>
      <c r="G178" s="5">
        <v>75</v>
      </c>
      <c r="H178" s="5">
        <v>54</v>
      </c>
      <c r="I178">
        <v>10</v>
      </c>
      <c r="J178" t="s">
        <v>838</v>
      </c>
      <c r="K178" t="s">
        <v>820</v>
      </c>
      <c r="M178" s="3">
        <v>17</v>
      </c>
      <c r="N178">
        <v>0</v>
      </c>
      <c r="O178">
        <v>0</v>
      </c>
      <c r="P178">
        <v>0</v>
      </c>
      <c r="Q178">
        <v>0</v>
      </c>
      <c r="R178">
        <v>0</v>
      </c>
      <c r="S178" s="3">
        <v>0</v>
      </c>
      <c r="T178" s="3">
        <v>2</v>
      </c>
      <c r="U178" s="3" t="s">
        <v>122</v>
      </c>
      <c r="V178" s="3">
        <f t="shared" si="5"/>
        <v>1</v>
      </c>
    </row>
    <row r="179" spans="1:22" x14ac:dyDescent="0.2">
      <c r="A179">
        <v>84</v>
      </c>
      <c r="B179" s="1">
        <v>45928</v>
      </c>
      <c r="C179" s="17" t="s">
        <v>204</v>
      </c>
      <c r="D179" s="17" t="s">
        <v>187</v>
      </c>
      <c r="E179" s="5" t="s">
        <v>91</v>
      </c>
      <c r="F179" s="5" t="s">
        <v>72</v>
      </c>
      <c r="G179" s="5">
        <v>75</v>
      </c>
      <c r="H179" s="5">
        <v>54</v>
      </c>
      <c r="I179">
        <v>11</v>
      </c>
      <c r="J179" t="s">
        <v>839</v>
      </c>
      <c r="K179" t="s">
        <v>821</v>
      </c>
      <c r="M179" s="3">
        <v>17</v>
      </c>
      <c r="N179">
        <v>7</v>
      </c>
      <c r="O179">
        <v>3</v>
      </c>
      <c r="P179">
        <v>1</v>
      </c>
      <c r="Q179">
        <v>2</v>
      </c>
      <c r="R179">
        <v>0</v>
      </c>
      <c r="S179" s="3">
        <v>0</v>
      </c>
      <c r="T179" s="3">
        <v>0</v>
      </c>
      <c r="U179" s="3" t="s">
        <v>122</v>
      </c>
      <c r="V179" s="3">
        <f t="shared" si="5"/>
        <v>1</v>
      </c>
    </row>
    <row r="180" spans="1:22" x14ac:dyDescent="0.2">
      <c r="A180">
        <v>84</v>
      </c>
      <c r="B180" s="1">
        <v>45928</v>
      </c>
      <c r="C180" s="17" t="s">
        <v>204</v>
      </c>
      <c r="D180" s="17" t="s">
        <v>187</v>
      </c>
      <c r="E180" s="5" t="s">
        <v>91</v>
      </c>
      <c r="F180" s="5" t="s">
        <v>72</v>
      </c>
      <c r="G180" s="5">
        <v>75</v>
      </c>
      <c r="H180" s="5">
        <v>54</v>
      </c>
      <c r="I180">
        <v>12</v>
      </c>
      <c r="J180" t="s">
        <v>840</v>
      </c>
      <c r="K180" t="s">
        <v>110</v>
      </c>
      <c r="L180" s="3">
        <v>1</v>
      </c>
      <c r="M180" s="3">
        <v>17</v>
      </c>
      <c r="N180">
        <v>8</v>
      </c>
      <c r="O180">
        <v>2</v>
      </c>
      <c r="P180">
        <v>1</v>
      </c>
      <c r="Q180">
        <v>1</v>
      </c>
      <c r="R180">
        <v>0</v>
      </c>
      <c r="S180" s="3">
        <v>3</v>
      </c>
      <c r="T180" s="3">
        <v>3</v>
      </c>
      <c r="U180" s="3" t="s">
        <v>122</v>
      </c>
      <c r="V180" s="3">
        <f t="shared" si="5"/>
        <v>1</v>
      </c>
    </row>
    <row r="181" spans="1:22" x14ac:dyDescent="0.2">
      <c r="A181">
        <v>84</v>
      </c>
      <c r="B181" s="1">
        <v>45928</v>
      </c>
      <c r="C181" s="17" t="s">
        <v>204</v>
      </c>
      <c r="D181" s="17" t="s">
        <v>187</v>
      </c>
      <c r="E181" s="5" t="s">
        <v>91</v>
      </c>
      <c r="F181" s="5" t="s">
        <v>72</v>
      </c>
      <c r="G181" s="5">
        <v>75</v>
      </c>
      <c r="H181" s="5">
        <v>54</v>
      </c>
      <c r="I181">
        <v>13</v>
      </c>
      <c r="J181" t="s">
        <v>21</v>
      </c>
      <c r="K181" t="s">
        <v>54</v>
      </c>
      <c r="L181" s="3">
        <v>1</v>
      </c>
      <c r="M181" s="3">
        <v>30</v>
      </c>
      <c r="N181">
        <v>18</v>
      </c>
      <c r="O181">
        <v>9</v>
      </c>
      <c r="P181">
        <v>0</v>
      </c>
      <c r="Q181">
        <v>9</v>
      </c>
      <c r="R181">
        <v>0</v>
      </c>
      <c r="S181" s="3">
        <v>0</v>
      </c>
      <c r="T181" s="3">
        <v>3</v>
      </c>
      <c r="U181" s="3" t="s">
        <v>122</v>
      </c>
      <c r="V181" s="3">
        <f t="shared" si="5"/>
        <v>1</v>
      </c>
    </row>
    <row r="182" spans="1:22" x14ac:dyDescent="0.2">
      <c r="A182">
        <v>84</v>
      </c>
      <c r="B182" s="1">
        <v>45928</v>
      </c>
      <c r="C182" s="17" t="s">
        <v>204</v>
      </c>
      <c r="D182" s="17" t="s">
        <v>187</v>
      </c>
      <c r="E182" s="5" t="s">
        <v>91</v>
      </c>
      <c r="F182" s="5" t="s">
        <v>72</v>
      </c>
      <c r="G182" s="5">
        <v>75</v>
      </c>
      <c r="H182" s="5">
        <v>54</v>
      </c>
      <c r="I182">
        <v>14</v>
      </c>
      <c r="J182" t="s">
        <v>841</v>
      </c>
      <c r="K182" t="s">
        <v>105</v>
      </c>
      <c r="L182" s="3">
        <v>1</v>
      </c>
      <c r="M182" s="3">
        <v>32</v>
      </c>
      <c r="N182">
        <v>9</v>
      </c>
      <c r="O182">
        <v>4</v>
      </c>
      <c r="P182">
        <v>0</v>
      </c>
      <c r="Q182">
        <v>4</v>
      </c>
      <c r="R182">
        <v>0</v>
      </c>
      <c r="S182" s="3">
        <v>1</v>
      </c>
      <c r="T182" s="3">
        <v>2</v>
      </c>
      <c r="U182" s="3" t="s">
        <v>122</v>
      </c>
      <c r="V182" s="3">
        <f t="shared" si="5"/>
        <v>1</v>
      </c>
    </row>
    <row r="183" spans="1:22" x14ac:dyDescent="0.2">
      <c r="A183">
        <v>84</v>
      </c>
      <c r="B183" s="1">
        <v>45928</v>
      </c>
      <c r="C183" s="17" t="s">
        <v>204</v>
      </c>
      <c r="D183" s="17" t="s">
        <v>187</v>
      </c>
      <c r="E183" s="5" t="s">
        <v>91</v>
      </c>
      <c r="F183" s="5" t="s">
        <v>72</v>
      </c>
      <c r="G183" s="5">
        <v>75</v>
      </c>
      <c r="H183" s="5">
        <v>54</v>
      </c>
      <c r="I183">
        <v>15</v>
      </c>
      <c r="J183" t="s">
        <v>842</v>
      </c>
      <c r="K183" t="s">
        <v>22</v>
      </c>
      <c r="M183" s="3">
        <v>8</v>
      </c>
      <c r="N183">
        <v>0</v>
      </c>
      <c r="O183">
        <v>0</v>
      </c>
      <c r="P183">
        <v>0</v>
      </c>
      <c r="Q183">
        <v>0</v>
      </c>
      <c r="R183">
        <v>0</v>
      </c>
      <c r="S183" s="3">
        <v>0</v>
      </c>
      <c r="T183" s="3">
        <v>2</v>
      </c>
      <c r="U183" s="3" t="s">
        <v>122</v>
      </c>
      <c r="V183" s="3">
        <f t="shared" si="5"/>
        <v>1</v>
      </c>
    </row>
    <row r="184" spans="1:22" x14ac:dyDescent="0.2">
      <c r="A184">
        <v>84</v>
      </c>
      <c r="B184" s="1">
        <v>45928</v>
      </c>
      <c r="C184" s="17" t="s">
        <v>187</v>
      </c>
      <c r="D184" s="17" t="s">
        <v>204</v>
      </c>
      <c r="E184" s="5" t="s">
        <v>90</v>
      </c>
      <c r="F184" s="5" t="s">
        <v>73</v>
      </c>
      <c r="G184" s="5">
        <v>54</v>
      </c>
      <c r="H184" s="5">
        <v>75</v>
      </c>
      <c r="I184">
        <v>4</v>
      </c>
      <c r="J184" t="s">
        <v>802</v>
      </c>
      <c r="K184" t="s">
        <v>120</v>
      </c>
      <c r="L184" s="3">
        <v>1</v>
      </c>
      <c r="M184" s="3">
        <v>27</v>
      </c>
      <c r="N184">
        <v>14</v>
      </c>
      <c r="O184">
        <v>3</v>
      </c>
      <c r="P184">
        <v>2</v>
      </c>
      <c r="Q184">
        <v>0</v>
      </c>
      <c r="R184" s="3">
        <v>1</v>
      </c>
      <c r="S184" s="3">
        <v>6</v>
      </c>
      <c r="T184" s="3">
        <v>1</v>
      </c>
      <c r="U184" s="3" t="s">
        <v>122</v>
      </c>
      <c r="V184" s="3">
        <f t="shared" si="5"/>
        <v>1</v>
      </c>
    </row>
    <row r="185" spans="1:22" x14ac:dyDescent="0.2">
      <c r="A185">
        <v>84</v>
      </c>
      <c r="B185" s="1">
        <v>45928</v>
      </c>
      <c r="C185" s="17" t="s">
        <v>187</v>
      </c>
      <c r="D185" s="17" t="s">
        <v>204</v>
      </c>
      <c r="E185" s="5" t="s">
        <v>90</v>
      </c>
      <c r="F185" s="5" t="s">
        <v>73</v>
      </c>
      <c r="G185" s="5">
        <v>54</v>
      </c>
      <c r="H185" s="5">
        <v>75</v>
      </c>
      <c r="I185">
        <v>5</v>
      </c>
      <c r="J185" t="s">
        <v>803</v>
      </c>
      <c r="K185" t="s">
        <v>3</v>
      </c>
      <c r="M185" s="3">
        <v>22</v>
      </c>
      <c r="N185">
        <v>5</v>
      </c>
      <c r="O185">
        <v>2</v>
      </c>
      <c r="P185">
        <v>0</v>
      </c>
      <c r="Q185">
        <v>2</v>
      </c>
      <c r="R185" s="3">
        <v>0</v>
      </c>
      <c r="S185" s="3">
        <v>1</v>
      </c>
      <c r="T185" s="3">
        <v>3</v>
      </c>
      <c r="U185" s="3" t="s">
        <v>122</v>
      </c>
      <c r="V185" s="3">
        <f t="shared" si="5"/>
        <v>1</v>
      </c>
    </row>
    <row r="186" spans="1:22" x14ac:dyDescent="0.2">
      <c r="A186">
        <v>84</v>
      </c>
      <c r="B186" s="1">
        <v>45928</v>
      </c>
      <c r="C186" s="17" t="s">
        <v>187</v>
      </c>
      <c r="D186" s="17" t="s">
        <v>204</v>
      </c>
      <c r="E186" s="5" t="s">
        <v>90</v>
      </c>
      <c r="F186" s="5" t="s">
        <v>73</v>
      </c>
      <c r="G186" s="5">
        <v>54</v>
      </c>
      <c r="H186" s="5">
        <v>75</v>
      </c>
      <c r="I186">
        <v>7</v>
      </c>
      <c r="J186" t="s">
        <v>805</v>
      </c>
      <c r="K186" t="s">
        <v>787</v>
      </c>
      <c r="L186" s="3">
        <v>1</v>
      </c>
      <c r="M186" s="3">
        <v>25</v>
      </c>
      <c r="N186">
        <v>6</v>
      </c>
      <c r="O186">
        <v>2</v>
      </c>
      <c r="P186">
        <v>0</v>
      </c>
      <c r="Q186">
        <v>2</v>
      </c>
      <c r="R186" s="3">
        <v>0</v>
      </c>
      <c r="S186" s="3">
        <v>2</v>
      </c>
      <c r="T186" s="3">
        <v>4</v>
      </c>
      <c r="U186" s="3" t="s">
        <v>122</v>
      </c>
      <c r="V186" s="3">
        <f t="shared" si="5"/>
        <v>1</v>
      </c>
    </row>
    <row r="187" spans="1:22" x14ac:dyDescent="0.2">
      <c r="A187">
        <v>84</v>
      </c>
      <c r="B187" s="1">
        <v>45928</v>
      </c>
      <c r="C187" s="17" t="s">
        <v>187</v>
      </c>
      <c r="D187" s="17" t="s">
        <v>204</v>
      </c>
      <c r="E187" s="5" t="s">
        <v>90</v>
      </c>
      <c r="F187" s="5" t="s">
        <v>73</v>
      </c>
      <c r="G187" s="5">
        <v>54</v>
      </c>
      <c r="H187" s="5">
        <v>75</v>
      </c>
      <c r="I187">
        <v>8</v>
      </c>
      <c r="J187" t="s">
        <v>806</v>
      </c>
      <c r="K187" t="s">
        <v>57</v>
      </c>
      <c r="M187" s="3">
        <v>10</v>
      </c>
      <c r="N187">
        <v>0</v>
      </c>
      <c r="O187">
        <v>0</v>
      </c>
      <c r="P187">
        <v>0</v>
      </c>
      <c r="Q187">
        <v>0</v>
      </c>
      <c r="R187" s="3">
        <v>0</v>
      </c>
      <c r="S187" s="3">
        <v>0</v>
      </c>
      <c r="T187" s="3">
        <v>2</v>
      </c>
      <c r="U187" s="3" t="s">
        <v>122</v>
      </c>
      <c r="V187" s="3">
        <f t="shared" si="5"/>
        <v>1</v>
      </c>
    </row>
    <row r="188" spans="1:22" x14ac:dyDescent="0.2">
      <c r="A188">
        <v>84</v>
      </c>
      <c r="B188" s="1">
        <v>45928</v>
      </c>
      <c r="C188" s="17" t="s">
        <v>187</v>
      </c>
      <c r="D188" s="17" t="s">
        <v>204</v>
      </c>
      <c r="E188" s="5" t="s">
        <v>90</v>
      </c>
      <c r="F188" s="5" t="s">
        <v>73</v>
      </c>
      <c r="G188" s="5">
        <v>54</v>
      </c>
      <c r="H188" s="5">
        <v>75</v>
      </c>
      <c r="I188">
        <v>9</v>
      </c>
      <c r="J188" t="s">
        <v>807</v>
      </c>
      <c r="K188" t="s">
        <v>788</v>
      </c>
      <c r="M188" s="3">
        <v>8</v>
      </c>
      <c r="N188">
        <v>2</v>
      </c>
      <c r="O188">
        <v>1</v>
      </c>
      <c r="P188">
        <v>0</v>
      </c>
      <c r="Q188">
        <v>1</v>
      </c>
      <c r="R188" s="3">
        <v>0</v>
      </c>
      <c r="S188" s="3">
        <v>0</v>
      </c>
      <c r="T188" s="3">
        <v>2</v>
      </c>
      <c r="U188" s="3" t="s">
        <v>122</v>
      </c>
      <c r="V188" s="3">
        <f t="shared" si="5"/>
        <v>1</v>
      </c>
    </row>
    <row r="189" spans="1:22" x14ac:dyDescent="0.2">
      <c r="A189">
        <v>84</v>
      </c>
      <c r="B189" s="1">
        <v>45928</v>
      </c>
      <c r="C189" s="17" t="s">
        <v>187</v>
      </c>
      <c r="D189" s="17" t="s">
        <v>204</v>
      </c>
      <c r="E189" s="5" t="s">
        <v>90</v>
      </c>
      <c r="F189" s="5" t="s">
        <v>73</v>
      </c>
      <c r="G189" s="5">
        <v>54</v>
      </c>
      <c r="H189" s="5">
        <v>75</v>
      </c>
      <c r="I189">
        <v>10</v>
      </c>
      <c r="J189" t="s">
        <v>808</v>
      </c>
      <c r="K189" t="s">
        <v>467</v>
      </c>
      <c r="M189" s="3">
        <v>26</v>
      </c>
      <c r="N189">
        <v>5</v>
      </c>
      <c r="O189">
        <v>2</v>
      </c>
      <c r="P189">
        <v>0</v>
      </c>
      <c r="Q189">
        <v>2</v>
      </c>
      <c r="R189" s="3">
        <v>0</v>
      </c>
      <c r="S189" s="3">
        <v>1</v>
      </c>
      <c r="T189" s="3">
        <v>3</v>
      </c>
      <c r="U189" s="3" t="s">
        <v>122</v>
      </c>
      <c r="V189" s="3">
        <f t="shared" si="5"/>
        <v>1</v>
      </c>
    </row>
    <row r="190" spans="1:22" x14ac:dyDescent="0.2">
      <c r="A190">
        <v>84</v>
      </c>
      <c r="B190" s="1">
        <v>45928</v>
      </c>
      <c r="C190" s="17" t="s">
        <v>187</v>
      </c>
      <c r="D190" s="17" t="s">
        <v>204</v>
      </c>
      <c r="E190" s="5" t="s">
        <v>90</v>
      </c>
      <c r="F190" s="5" t="s">
        <v>73</v>
      </c>
      <c r="G190" s="5">
        <v>54</v>
      </c>
      <c r="H190" s="5">
        <v>75</v>
      </c>
      <c r="I190">
        <v>11</v>
      </c>
      <c r="J190" t="s">
        <v>809</v>
      </c>
      <c r="K190" t="s">
        <v>1169</v>
      </c>
      <c r="L190" s="3">
        <v>1</v>
      </c>
      <c r="M190" s="3">
        <v>24</v>
      </c>
      <c r="N190">
        <v>9</v>
      </c>
      <c r="O190">
        <v>4</v>
      </c>
      <c r="P190">
        <v>0</v>
      </c>
      <c r="Q190">
        <v>4</v>
      </c>
      <c r="R190" s="3">
        <v>0</v>
      </c>
      <c r="S190" s="3">
        <v>1</v>
      </c>
      <c r="T190" s="3">
        <v>0</v>
      </c>
      <c r="U190" s="3" t="s">
        <v>122</v>
      </c>
      <c r="V190" s="3">
        <f t="shared" si="5"/>
        <v>1</v>
      </c>
    </row>
    <row r="191" spans="1:22" x14ac:dyDescent="0.2">
      <c r="A191">
        <v>84</v>
      </c>
      <c r="B191" s="1">
        <v>45928</v>
      </c>
      <c r="C191" s="17" t="s">
        <v>187</v>
      </c>
      <c r="D191" s="17" t="s">
        <v>204</v>
      </c>
      <c r="E191" s="5" t="s">
        <v>90</v>
      </c>
      <c r="F191" s="5" t="s">
        <v>73</v>
      </c>
      <c r="G191" s="5">
        <v>54</v>
      </c>
      <c r="H191" s="5">
        <v>75</v>
      </c>
      <c r="I191">
        <v>12</v>
      </c>
      <c r="J191" t="s">
        <v>810</v>
      </c>
      <c r="K191" t="s">
        <v>1170</v>
      </c>
      <c r="L191" s="3">
        <v>1</v>
      </c>
      <c r="M191" s="3">
        <v>24</v>
      </c>
      <c r="N191">
        <v>5</v>
      </c>
      <c r="O191">
        <v>2</v>
      </c>
      <c r="P191">
        <v>0</v>
      </c>
      <c r="Q191">
        <v>2</v>
      </c>
      <c r="R191" s="3">
        <v>0</v>
      </c>
      <c r="S191" s="3">
        <v>1</v>
      </c>
      <c r="T191" s="3">
        <v>2</v>
      </c>
      <c r="U191" s="3" t="s">
        <v>122</v>
      </c>
      <c r="V191" s="3">
        <f t="shared" si="5"/>
        <v>1</v>
      </c>
    </row>
    <row r="192" spans="1:22" x14ac:dyDescent="0.2">
      <c r="A192">
        <v>84</v>
      </c>
      <c r="B192" s="1">
        <v>45928</v>
      </c>
      <c r="C192" s="17" t="s">
        <v>187</v>
      </c>
      <c r="D192" s="17" t="s">
        <v>204</v>
      </c>
      <c r="E192" s="5" t="s">
        <v>90</v>
      </c>
      <c r="F192" s="5" t="s">
        <v>73</v>
      </c>
      <c r="G192" s="5">
        <v>54</v>
      </c>
      <c r="H192" s="5">
        <v>75</v>
      </c>
      <c r="I192">
        <v>13</v>
      </c>
      <c r="J192" t="s">
        <v>811</v>
      </c>
      <c r="K192" t="s">
        <v>789</v>
      </c>
      <c r="M192" s="3">
        <v>11</v>
      </c>
      <c r="N192">
        <v>0</v>
      </c>
      <c r="O192">
        <v>0</v>
      </c>
      <c r="P192">
        <v>0</v>
      </c>
      <c r="Q192">
        <v>0</v>
      </c>
      <c r="R192" s="3">
        <v>0</v>
      </c>
      <c r="S192" s="3">
        <v>0</v>
      </c>
      <c r="T192" s="3">
        <v>1</v>
      </c>
      <c r="U192" s="3" t="s">
        <v>122</v>
      </c>
      <c r="V192" s="3">
        <f t="shared" si="5"/>
        <v>1</v>
      </c>
    </row>
    <row r="193" spans="1:22" x14ac:dyDescent="0.2">
      <c r="A193">
        <v>84</v>
      </c>
      <c r="B193" s="1">
        <v>45928</v>
      </c>
      <c r="C193" s="17" t="s">
        <v>187</v>
      </c>
      <c r="D193" s="17" t="s">
        <v>204</v>
      </c>
      <c r="E193" s="5" t="s">
        <v>90</v>
      </c>
      <c r="F193" s="5" t="s">
        <v>73</v>
      </c>
      <c r="G193" s="5">
        <v>54</v>
      </c>
      <c r="H193" s="5">
        <v>75</v>
      </c>
      <c r="I193">
        <v>14</v>
      </c>
      <c r="J193" t="s">
        <v>812</v>
      </c>
      <c r="K193" t="s">
        <v>19</v>
      </c>
      <c r="M193" s="3">
        <v>6</v>
      </c>
      <c r="N193">
        <v>4</v>
      </c>
      <c r="O193">
        <v>2</v>
      </c>
      <c r="P193">
        <v>0</v>
      </c>
      <c r="Q193">
        <v>2</v>
      </c>
      <c r="R193" s="3">
        <v>0</v>
      </c>
      <c r="S193" s="3">
        <v>0</v>
      </c>
      <c r="T193" s="3">
        <v>4</v>
      </c>
      <c r="U193" s="3" t="s">
        <v>122</v>
      </c>
      <c r="V193" s="3">
        <f t="shared" si="5"/>
        <v>1</v>
      </c>
    </row>
    <row r="194" spans="1:22" x14ac:dyDescent="0.2">
      <c r="A194">
        <v>84</v>
      </c>
      <c r="B194" s="1">
        <v>45928</v>
      </c>
      <c r="C194" s="17" t="s">
        <v>187</v>
      </c>
      <c r="D194" s="17" t="s">
        <v>204</v>
      </c>
      <c r="E194" s="5" t="s">
        <v>90</v>
      </c>
      <c r="F194" s="5" t="s">
        <v>73</v>
      </c>
      <c r="G194" s="5">
        <v>54</v>
      </c>
      <c r="H194" s="5">
        <v>75</v>
      </c>
      <c r="I194">
        <v>15</v>
      </c>
      <c r="J194" t="s">
        <v>813</v>
      </c>
      <c r="K194" t="s">
        <v>790</v>
      </c>
      <c r="L194" s="3">
        <v>1</v>
      </c>
      <c r="M194" s="3">
        <v>17</v>
      </c>
      <c r="N194">
        <v>4</v>
      </c>
      <c r="O194">
        <v>2</v>
      </c>
      <c r="P194">
        <v>0</v>
      </c>
      <c r="Q194">
        <v>2</v>
      </c>
      <c r="R194" s="3">
        <v>0</v>
      </c>
      <c r="S194" s="3">
        <v>0</v>
      </c>
      <c r="T194" s="3">
        <v>3</v>
      </c>
      <c r="U194" s="3" t="s">
        <v>122</v>
      </c>
      <c r="V194" s="3">
        <f t="shared" si="5"/>
        <v>1</v>
      </c>
    </row>
  </sheetData>
  <sortState xmlns:xlrd2="http://schemas.microsoft.com/office/spreadsheetml/2017/richdata2" ref="A2:V194">
    <sortCondition ref="A2:A194"/>
    <sortCondition ref="E2:E194"/>
    <sortCondition ref="I2:I194"/>
  </sortState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1CDAA-E9EA-4246-BE4B-1E7D87018AAF}">
  <dimension ref="A1:AQ191"/>
  <sheetViews>
    <sheetView workbookViewId="0">
      <pane ySplit="1" topLeftCell="A161" activePane="bottomLeft" state="frozen"/>
      <selection activeCell="J145" sqref="J145"/>
      <selection pane="bottomLeft" activeCell="J1" sqref="J1:J1048576"/>
    </sheetView>
  </sheetViews>
  <sheetFormatPr baseColWidth="10" defaultRowHeight="16" x14ac:dyDescent="0.2"/>
  <cols>
    <col min="1" max="1" width="3.6640625" customWidth="1"/>
    <col min="2" max="2" width="10.5" bestFit="1" customWidth="1"/>
    <col min="3" max="4" width="16.33203125" bestFit="1" customWidth="1"/>
    <col min="5" max="6" width="5.6640625" customWidth="1"/>
    <col min="7" max="8" width="4.1640625" bestFit="1" customWidth="1"/>
    <col min="9" max="9" width="4.6640625" customWidth="1"/>
    <col min="10" max="10" width="19" bestFit="1" customWidth="1"/>
    <col min="11" max="11" width="18.33203125" bestFit="1" customWidth="1"/>
    <col min="12" max="12" width="5.1640625" style="3" customWidth="1"/>
    <col min="13" max="13" width="5" style="3" customWidth="1"/>
    <col min="14" max="14" width="5.6640625" style="3" customWidth="1"/>
    <col min="15" max="15" width="4.6640625" style="3" customWidth="1"/>
    <col min="16" max="16" width="5.6640625" style="3" customWidth="1"/>
    <col min="17" max="17" width="6.1640625" style="3" customWidth="1"/>
    <col min="18" max="18" width="6.6640625" style="3" customWidth="1"/>
    <col min="19" max="19" width="5.6640625" style="3" customWidth="1"/>
    <col min="20" max="20" width="4.6640625" style="3" customWidth="1"/>
    <col min="21" max="21" width="8.1640625" style="3" customWidth="1"/>
    <col min="22" max="22" width="4.83203125" style="3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 x14ac:dyDescent="0.2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x14ac:dyDescent="0.2">
      <c r="A2">
        <v>25</v>
      </c>
      <c r="B2" s="14">
        <v>45914</v>
      </c>
      <c r="C2" s="14" t="s">
        <v>209</v>
      </c>
      <c r="D2" s="17" t="s">
        <v>198</v>
      </c>
      <c r="E2" s="17" t="s">
        <v>91</v>
      </c>
      <c r="F2" s="5" t="s">
        <v>73</v>
      </c>
      <c r="G2" s="5">
        <v>41</v>
      </c>
      <c r="H2" s="5">
        <v>66</v>
      </c>
      <c r="I2" s="3">
        <v>4</v>
      </c>
      <c r="J2" t="s">
        <v>884</v>
      </c>
      <c r="K2" t="s">
        <v>873</v>
      </c>
      <c r="L2" s="3">
        <v>1</v>
      </c>
      <c r="M2" s="3">
        <v>12</v>
      </c>
      <c r="N2" s="3">
        <v>2</v>
      </c>
      <c r="O2" s="3">
        <v>1</v>
      </c>
      <c r="P2" s="3">
        <v>0</v>
      </c>
      <c r="Q2" s="3">
        <v>1</v>
      </c>
      <c r="R2" s="3">
        <v>0</v>
      </c>
      <c r="S2" s="3">
        <v>0</v>
      </c>
      <c r="T2" s="3">
        <v>0</v>
      </c>
      <c r="U2" s="3" t="s">
        <v>122</v>
      </c>
      <c r="V2" s="3">
        <f>IF(M2=0,0,1)</f>
        <v>1</v>
      </c>
    </row>
    <row r="3" spans="1:43" x14ac:dyDescent="0.2">
      <c r="A3">
        <v>25</v>
      </c>
      <c r="B3" s="14">
        <v>45914</v>
      </c>
      <c r="C3" s="14" t="s">
        <v>209</v>
      </c>
      <c r="D3" s="17" t="s">
        <v>198</v>
      </c>
      <c r="E3" s="17" t="s">
        <v>91</v>
      </c>
      <c r="F3" s="5" t="s">
        <v>73</v>
      </c>
      <c r="G3" s="5">
        <v>41</v>
      </c>
      <c r="H3" s="5">
        <v>66</v>
      </c>
      <c r="I3">
        <v>5</v>
      </c>
      <c r="J3" t="s">
        <v>885</v>
      </c>
      <c r="K3" t="s">
        <v>0</v>
      </c>
      <c r="L3" s="3">
        <v>1</v>
      </c>
      <c r="M3" s="3">
        <v>23</v>
      </c>
      <c r="N3" s="3">
        <v>11</v>
      </c>
      <c r="O3" s="3">
        <v>5</v>
      </c>
      <c r="P3" s="3">
        <v>1</v>
      </c>
      <c r="Q3" s="3">
        <v>3</v>
      </c>
      <c r="R3" s="3">
        <v>1</v>
      </c>
      <c r="S3" s="3">
        <v>0</v>
      </c>
      <c r="T3" s="3">
        <v>3</v>
      </c>
      <c r="U3" s="3" t="s">
        <v>122</v>
      </c>
      <c r="V3" s="3">
        <f t="shared" ref="V3:V66" si="0">IF(M3=0,0,1)</f>
        <v>1</v>
      </c>
    </row>
    <row r="4" spans="1:43" x14ac:dyDescent="0.2">
      <c r="A4">
        <v>25</v>
      </c>
      <c r="B4" s="14">
        <v>45914</v>
      </c>
      <c r="C4" s="14" t="s">
        <v>209</v>
      </c>
      <c r="D4" s="17" t="s">
        <v>198</v>
      </c>
      <c r="E4" s="17" t="s">
        <v>91</v>
      </c>
      <c r="F4" s="5" t="s">
        <v>73</v>
      </c>
      <c r="G4" s="5">
        <v>41</v>
      </c>
      <c r="H4" s="5">
        <v>66</v>
      </c>
      <c r="I4">
        <v>6</v>
      </c>
      <c r="J4" t="s">
        <v>886</v>
      </c>
      <c r="K4" t="s">
        <v>874</v>
      </c>
      <c r="M4" s="3">
        <v>20</v>
      </c>
      <c r="N4" s="3">
        <v>5</v>
      </c>
      <c r="O4" s="3">
        <v>1</v>
      </c>
      <c r="P4" s="3">
        <v>0</v>
      </c>
      <c r="Q4" s="3">
        <v>1</v>
      </c>
      <c r="R4" s="3">
        <v>0</v>
      </c>
      <c r="S4" s="3">
        <v>3</v>
      </c>
      <c r="T4" s="3">
        <v>1</v>
      </c>
      <c r="U4" s="3" t="s">
        <v>122</v>
      </c>
      <c r="V4" s="3">
        <f t="shared" si="0"/>
        <v>1</v>
      </c>
    </row>
    <row r="5" spans="1:43" x14ac:dyDescent="0.2">
      <c r="A5">
        <v>25</v>
      </c>
      <c r="B5" s="14">
        <v>45914</v>
      </c>
      <c r="C5" s="14" t="s">
        <v>209</v>
      </c>
      <c r="D5" s="17" t="s">
        <v>198</v>
      </c>
      <c r="E5" s="17" t="s">
        <v>91</v>
      </c>
      <c r="F5" s="5" t="s">
        <v>73</v>
      </c>
      <c r="G5" s="5">
        <v>41</v>
      </c>
      <c r="H5" s="5">
        <v>66</v>
      </c>
      <c r="I5">
        <v>7</v>
      </c>
      <c r="J5" t="s">
        <v>887</v>
      </c>
      <c r="K5" t="s">
        <v>875</v>
      </c>
      <c r="L5" s="3">
        <v>1</v>
      </c>
      <c r="M5" s="3">
        <v>29</v>
      </c>
      <c r="N5" s="3">
        <v>7</v>
      </c>
      <c r="O5" s="3">
        <v>3</v>
      </c>
      <c r="P5" s="3">
        <v>0</v>
      </c>
      <c r="Q5" s="3">
        <v>3</v>
      </c>
      <c r="R5" s="3">
        <v>0</v>
      </c>
      <c r="S5" s="3">
        <v>1</v>
      </c>
      <c r="T5" s="3">
        <v>3</v>
      </c>
      <c r="U5" s="3" t="s">
        <v>122</v>
      </c>
      <c r="V5" s="3">
        <f t="shared" si="0"/>
        <v>1</v>
      </c>
    </row>
    <row r="6" spans="1:43" x14ac:dyDescent="0.2">
      <c r="A6">
        <v>25</v>
      </c>
      <c r="B6" s="14">
        <v>45914</v>
      </c>
      <c r="C6" s="14" t="s">
        <v>209</v>
      </c>
      <c r="D6" s="17" t="s">
        <v>198</v>
      </c>
      <c r="E6" s="17" t="s">
        <v>91</v>
      </c>
      <c r="F6" s="5" t="s">
        <v>73</v>
      </c>
      <c r="G6" s="5">
        <v>41</v>
      </c>
      <c r="H6" s="5">
        <v>66</v>
      </c>
      <c r="I6">
        <v>9</v>
      </c>
      <c r="J6" t="s">
        <v>888</v>
      </c>
      <c r="K6" t="s">
        <v>876</v>
      </c>
      <c r="M6" s="3">
        <v>25</v>
      </c>
      <c r="N6" s="3">
        <v>2</v>
      </c>
      <c r="O6" s="3">
        <v>1</v>
      </c>
      <c r="P6" s="3">
        <v>0</v>
      </c>
      <c r="Q6" s="3">
        <v>1</v>
      </c>
      <c r="R6" s="3">
        <v>0</v>
      </c>
      <c r="S6" s="3">
        <v>0</v>
      </c>
      <c r="T6" s="3">
        <v>2</v>
      </c>
      <c r="U6" s="3" t="s">
        <v>122</v>
      </c>
      <c r="V6" s="3">
        <f t="shared" si="0"/>
        <v>1</v>
      </c>
    </row>
    <row r="7" spans="1:43" x14ac:dyDescent="0.2">
      <c r="A7">
        <v>25</v>
      </c>
      <c r="B7" s="14">
        <v>45914</v>
      </c>
      <c r="C7" s="14" t="s">
        <v>209</v>
      </c>
      <c r="D7" s="17" t="s">
        <v>198</v>
      </c>
      <c r="E7" s="17" t="s">
        <v>91</v>
      </c>
      <c r="F7" s="5" t="s">
        <v>73</v>
      </c>
      <c r="G7" s="5">
        <v>41</v>
      </c>
      <c r="H7" s="5">
        <v>66</v>
      </c>
      <c r="I7">
        <v>10</v>
      </c>
      <c r="J7" t="s">
        <v>889</v>
      </c>
      <c r="K7" t="s">
        <v>877</v>
      </c>
      <c r="L7" s="3">
        <v>1</v>
      </c>
      <c r="M7" s="3">
        <v>29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2</v>
      </c>
      <c r="U7" s="3" t="s">
        <v>122</v>
      </c>
      <c r="V7" s="3">
        <f t="shared" si="0"/>
        <v>1</v>
      </c>
    </row>
    <row r="8" spans="1:43" x14ac:dyDescent="0.2">
      <c r="A8">
        <v>25</v>
      </c>
      <c r="B8" s="14">
        <v>45914</v>
      </c>
      <c r="C8" s="14" t="s">
        <v>209</v>
      </c>
      <c r="D8" s="17" t="s">
        <v>198</v>
      </c>
      <c r="E8" s="17" t="s">
        <v>91</v>
      </c>
      <c r="F8" s="5" t="s">
        <v>73</v>
      </c>
      <c r="G8" s="5">
        <v>41</v>
      </c>
      <c r="H8" s="5">
        <v>66</v>
      </c>
      <c r="I8">
        <v>11</v>
      </c>
      <c r="J8" t="s">
        <v>890</v>
      </c>
      <c r="K8" t="s">
        <v>878</v>
      </c>
      <c r="L8" s="3">
        <v>1</v>
      </c>
      <c r="M8" s="3">
        <v>30</v>
      </c>
      <c r="N8" s="3">
        <v>7</v>
      </c>
      <c r="O8" s="3">
        <v>1</v>
      </c>
      <c r="P8" s="3">
        <v>1</v>
      </c>
      <c r="Q8" s="3">
        <v>0</v>
      </c>
      <c r="R8" s="3">
        <v>0</v>
      </c>
      <c r="S8" s="3">
        <v>4</v>
      </c>
      <c r="T8" s="3">
        <v>3</v>
      </c>
      <c r="U8" s="3" t="s">
        <v>122</v>
      </c>
      <c r="V8" s="3">
        <f t="shared" si="0"/>
        <v>1</v>
      </c>
    </row>
    <row r="9" spans="1:43" x14ac:dyDescent="0.2">
      <c r="A9">
        <v>25</v>
      </c>
      <c r="B9" s="14">
        <v>45914</v>
      </c>
      <c r="C9" s="14" t="s">
        <v>209</v>
      </c>
      <c r="D9" s="17" t="s">
        <v>198</v>
      </c>
      <c r="E9" s="17" t="s">
        <v>91</v>
      </c>
      <c r="F9" s="5" t="s">
        <v>73</v>
      </c>
      <c r="G9" s="5">
        <v>41</v>
      </c>
      <c r="H9" s="5">
        <v>66</v>
      </c>
      <c r="I9">
        <v>12</v>
      </c>
      <c r="J9" t="s">
        <v>891</v>
      </c>
      <c r="K9" t="s">
        <v>156</v>
      </c>
      <c r="M9" s="3">
        <v>9</v>
      </c>
      <c r="N9" s="3">
        <v>4</v>
      </c>
      <c r="O9" s="3">
        <v>2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 t="s">
        <v>122</v>
      </c>
      <c r="V9" s="3">
        <f t="shared" si="0"/>
        <v>1</v>
      </c>
    </row>
    <row r="10" spans="1:43" x14ac:dyDescent="0.2">
      <c r="A10">
        <v>25</v>
      </c>
      <c r="B10" s="14">
        <v>45914</v>
      </c>
      <c r="C10" s="14" t="s">
        <v>209</v>
      </c>
      <c r="D10" s="17" t="s">
        <v>198</v>
      </c>
      <c r="E10" s="17" t="s">
        <v>91</v>
      </c>
      <c r="F10" s="5" t="s">
        <v>73</v>
      </c>
      <c r="G10" s="5">
        <v>41</v>
      </c>
      <c r="H10" s="5">
        <v>66</v>
      </c>
      <c r="I10">
        <v>14</v>
      </c>
      <c r="J10" t="s">
        <v>892</v>
      </c>
      <c r="K10" t="s">
        <v>189</v>
      </c>
      <c r="M10" s="3">
        <v>8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 t="s">
        <v>122</v>
      </c>
      <c r="V10" s="3">
        <f t="shared" si="0"/>
        <v>1</v>
      </c>
    </row>
    <row r="11" spans="1:43" x14ac:dyDescent="0.2">
      <c r="A11">
        <v>25</v>
      </c>
      <c r="B11" s="14">
        <v>45914</v>
      </c>
      <c r="C11" s="14" t="s">
        <v>209</v>
      </c>
      <c r="D11" s="17" t="s">
        <v>198</v>
      </c>
      <c r="E11" s="17" t="s">
        <v>91</v>
      </c>
      <c r="F11" s="5" t="s">
        <v>73</v>
      </c>
      <c r="G11" s="5">
        <v>41</v>
      </c>
      <c r="H11" s="5">
        <v>66</v>
      </c>
      <c r="I11">
        <v>15</v>
      </c>
      <c r="J11" t="s">
        <v>893</v>
      </c>
      <c r="K11" t="s">
        <v>879</v>
      </c>
      <c r="M11" s="3">
        <v>15</v>
      </c>
      <c r="N11" s="3">
        <v>3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  <c r="T11" s="3">
        <v>5</v>
      </c>
      <c r="U11" s="3" t="s">
        <v>122</v>
      </c>
      <c r="V11" s="3">
        <f t="shared" si="0"/>
        <v>1</v>
      </c>
    </row>
    <row r="12" spans="1:43" x14ac:dyDescent="0.2">
      <c r="A12">
        <v>25</v>
      </c>
      <c r="B12" s="14">
        <v>45914</v>
      </c>
      <c r="C12" s="14" t="s">
        <v>198</v>
      </c>
      <c r="D12" s="17" t="s">
        <v>209</v>
      </c>
      <c r="E12" s="17" t="s">
        <v>90</v>
      </c>
      <c r="F12" s="5" t="s">
        <v>872</v>
      </c>
      <c r="G12" s="5">
        <v>66</v>
      </c>
      <c r="H12" s="5">
        <v>41</v>
      </c>
      <c r="I12">
        <v>4</v>
      </c>
      <c r="J12" t="s">
        <v>894</v>
      </c>
      <c r="K12" t="s">
        <v>199</v>
      </c>
      <c r="M12" s="3">
        <v>23</v>
      </c>
      <c r="N12" s="3">
        <v>10</v>
      </c>
      <c r="O12" s="3">
        <v>2</v>
      </c>
      <c r="P12" s="3">
        <v>1</v>
      </c>
      <c r="Q12" s="3">
        <v>1</v>
      </c>
      <c r="R12" s="3">
        <v>0</v>
      </c>
      <c r="S12" s="3">
        <v>5</v>
      </c>
      <c r="T12" s="3">
        <v>3</v>
      </c>
      <c r="U12" s="3" t="s">
        <v>122</v>
      </c>
      <c r="V12" s="3">
        <f t="shared" si="0"/>
        <v>1</v>
      </c>
    </row>
    <row r="13" spans="1:43" x14ac:dyDescent="0.2">
      <c r="A13">
        <v>25</v>
      </c>
      <c r="B13" s="14">
        <v>45914</v>
      </c>
      <c r="C13" s="14" t="s">
        <v>198</v>
      </c>
      <c r="D13" s="17" t="s">
        <v>209</v>
      </c>
      <c r="E13" s="17" t="s">
        <v>90</v>
      </c>
      <c r="F13" s="5" t="s">
        <v>872</v>
      </c>
      <c r="G13" s="5">
        <v>66</v>
      </c>
      <c r="H13" s="5">
        <v>41</v>
      </c>
      <c r="I13">
        <v>5</v>
      </c>
      <c r="J13" t="s">
        <v>895</v>
      </c>
      <c r="K13" t="s">
        <v>880</v>
      </c>
      <c r="L13" s="3">
        <v>1</v>
      </c>
      <c r="M13" s="3">
        <v>14</v>
      </c>
      <c r="N13" s="3">
        <v>4</v>
      </c>
      <c r="O13" s="3">
        <v>2</v>
      </c>
      <c r="P13" s="3">
        <v>0</v>
      </c>
      <c r="Q13" s="3">
        <v>2</v>
      </c>
      <c r="R13" s="3">
        <v>0</v>
      </c>
      <c r="S13" s="3">
        <v>0</v>
      </c>
      <c r="T13" s="3">
        <v>0</v>
      </c>
      <c r="U13" s="3" t="s">
        <v>122</v>
      </c>
      <c r="V13" s="3">
        <f t="shared" si="0"/>
        <v>1</v>
      </c>
    </row>
    <row r="14" spans="1:43" x14ac:dyDescent="0.2">
      <c r="A14">
        <v>25</v>
      </c>
      <c r="B14" s="14">
        <v>45914</v>
      </c>
      <c r="C14" s="14" t="s">
        <v>198</v>
      </c>
      <c r="D14" s="17" t="s">
        <v>209</v>
      </c>
      <c r="E14" s="17" t="s">
        <v>90</v>
      </c>
      <c r="F14" s="5" t="s">
        <v>872</v>
      </c>
      <c r="G14" s="5">
        <v>66</v>
      </c>
      <c r="H14" s="5">
        <v>41</v>
      </c>
      <c r="I14">
        <v>6</v>
      </c>
      <c r="J14" t="s">
        <v>896</v>
      </c>
      <c r="K14" t="s">
        <v>120</v>
      </c>
      <c r="M14" s="3">
        <v>13</v>
      </c>
      <c r="N14" s="3">
        <v>10</v>
      </c>
      <c r="O14" s="3">
        <v>3</v>
      </c>
      <c r="P14" s="3">
        <v>2</v>
      </c>
      <c r="Q14" s="3">
        <v>1</v>
      </c>
      <c r="R14" s="3">
        <v>0</v>
      </c>
      <c r="S14" s="3">
        <v>2</v>
      </c>
      <c r="T14" s="3">
        <v>0</v>
      </c>
      <c r="U14" s="3" t="s">
        <v>122</v>
      </c>
      <c r="V14" s="3">
        <f t="shared" si="0"/>
        <v>1</v>
      </c>
    </row>
    <row r="15" spans="1:43" x14ac:dyDescent="0.2">
      <c r="A15">
        <v>25</v>
      </c>
      <c r="B15" s="14">
        <v>45914</v>
      </c>
      <c r="C15" s="14" t="s">
        <v>198</v>
      </c>
      <c r="D15" s="17" t="s">
        <v>209</v>
      </c>
      <c r="E15" s="17" t="s">
        <v>90</v>
      </c>
      <c r="F15" s="5" t="s">
        <v>872</v>
      </c>
      <c r="G15" s="5">
        <v>66</v>
      </c>
      <c r="H15" s="5">
        <v>41</v>
      </c>
      <c r="I15">
        <v>7</v>
      </c>
      <c r="J15" t="s">
        <v>897</v>
      </c>
      <c r="K15" t="s">
        <v>60</v>
      </c>
      <c r="L15" s="3">
        <v>1</v>
      </c>
      <c r="M15" s="3">
        <v>24</v>
      </c>
      <c r="N15" s="3">
        <v>4</v>
      </c>
      <c r="O15" s="3">
        <v>2</v>
      </c>
      <c r="P15" s="3">
        <v>0</v>
      </c>
      <c r="Q15" s="3">
        <v>2</v>
      </c>
      <c r="R15" s="3">
        <v>0</v>
      </c>
      <c r="S15" s="3">
        <v>0</v>
      </c>
      <c r="T15" s="3">
        <v>1</v>
      </c>
      <c r="U15" s="3" t="s">
        <v>122</v>
      </c>
      <c r="V15" s="3">
        <f t="shared" si="0"/>
        <v>1</v>
      </c>
    </row>
    <row r="16" spans="1:43" x14ac:dyDescent="0.2">
      <c r="A16">
        <v>25</v>
      </c>
      <c r="B16" s="14">
        <v>45914</v>
      </c>
      <c r="C16" s="14" t="s">
        <v>198</v>
      </c>
      <c r="D16" s="17" t="s">
        <v>209</v>
      </c>
      <c r="E16" s="17" t="s">
        <v>90</v>
      </c>
      <c r="F16" s="5" t="s">
        <v>872</v>
      </c>
      <c r="G16" s="5">
        <v>66</v>
      </c>
      <c r="H16" s="5">
        <v>41</v>
      </c>
      <c r="I16">
        <v>9</v>
      </c>
      <c r="J16" t="s">
        <v>202</v>
      </c>
      <c r="K16" t="s">
        <v>881</v>
      </c>
      <c r="L16" s="3">
        <v>1</v>
      </c>
      <c r="M16" s="3">
        <v>25</v>
      </c>
      <c r="N16" s="3">
        <v>12</v>
      </c>
      <c r="O16" s="3">
        <v>5</v>
      </c>
      <c r="P16" s="3">
        <v>0</v>
      </c>
      <c r="Q16" s="3">
        <v>5</v>
      </c>
      <c r="R16" s="3">
        <v>0</v>
      </c>
      <c r="S16" s="3">
        <v>2</v>
      </c>
      <c r="T16" s="3">
        <v>3</v>
      </c>
      <c r="U16" s="3" t="s">
        <v>122</v>
      </c>
      <c r="V16" s="3">
        <f t="shared" si="0"/>
        <v>1</v>
      </c>
    </row>
    <row r="17" spans="1:22" x14ac:dyDescent="0.2">
      <c r="A17">
        <v>25</v>
      </c>
      <c r="B17" s="14">
        <v>45914</v>
      </c>
      <c r="C17" s="14" t="s">
        <v>198</v>
      </c>
      <c r="D17" s="17" t="s">
        <v>209</v>
      </c>
      <c r="E17" s="17" t="s">
        <v>90</v>
      </c>
      <c r="F17" s="5" t="s">
        <v>872</v>
      </c>
      <c r="G17" s="5">
        <v>66</v>
      </c>
      <c r="H17" s="5">
        <v>41</v>
      </c>
      <c r="I17">
        <v>10</v>
      </c>
      <c r="J17" t="s">
        <v>898</v>
      </c>
      <c r="K17" t="s">
        <v>291</v>
      </c>
      <c r="L17" s="3">
        <v>1</v>
      </c>
      <c r="M17" s="3">
        <v>17</v>
      </c>
      <c r="N17" s="3">
        <v>7</v>
      </c>
      <c r="O17" s="3">
        <v>1</v>
      </c>
      <c r="P17" s="3">
        <v>0</v>
      </c>
      <c r="Q17" s="3">
        <v>1</v>
      </c>
      <c r="R17" s="3">
        <v>0</v>
      </c>
      <c r="S17" s="3">
        <v>5</v>
      </c>
      <c r="T17" s="3">
        <v>2</v>
      </c>
      <c r="U17" s="3" t="s">
        <v>122</v>
      </c>
      <c r="V17" s="3">
        <f t="shared" si="0"/>
        <v>1</v>
      </c>
    </row>
    <row r="18" spans="1:22" x14ac:dyDescent="0.2">
      <c r="A18">
        <v>25</v>
      </c>
      <c r="B18" s="14">
        <v>45914</v>
      </c>
      <c r="C18" s="14" t="s">
        <v>198</v>
      </c>
      <c r="D18" s="17" t="s">
        <v>209</v>
      </c>
      <c r="E18" s="17" t="s">
        <v>90</v>
      </c>
      <c r="F18" s="5" t="s">
        <v>872</v>
      </c>
      <c r="G18" s="5">
        <v>66</v>
      </c>
      <c r="H18" s="5">
        <v>41</v>
      </c>
      <c r="I18">
        <v>11</v>
      </c>
      <c r="J18" t="s">
        <v>899</v>
      </c>
      <c r="K18" t="s">
        <v>0</v>
      </c>
      <c r="M18" s="3">
        <v>18</v>
      </c>
      <c r="N18" s="3">
        <v>3</v>
      </c>
      <c r="O18" s="3">
        <v>1</v>
      </c>
      <c r="P18" s="3">
        <v>0</v>
      </c>
      <c r="Q18" s="3">
        <v>1</v>
      </c>
      <c r="R18" s="3">
        <v>0</v>
      </c>
      <c r="S18" s="3">
        <v>1</v>
      </c>
      <c r="T18" s="3">
        <v>0</v>
      </c>
      <c r="U18" s="3" t="s">
        <v>122</v>
      </c>
      <c r="V18" s="3">
        <f t="shared" si="0"/>
        <v>1</v>
      </c>
    </row>
    <row r="19" spans="1:22" x14ac:dyDescent="0.2">
      <c r="A19">
        <v>25</v>
      </c>
      <c r="B19" s="14">
        <v>45914</v>
      </c>
      <c r="C19" s="14" t="s">
        <v>198</v>
      </c>
      <c r="D19" s="17" t="s">
        <v>209</v>
      </c>
      <c r="E19" s="17" t="s">
        <v>90</v>
      </c>
      <c r="F19" s="5" t="s">
        <v>872</v>
      </c>
      <c r="G19" s="5">
        <v>66</v>
      </c>
      <c r="H19" s="5">
        <v>41</v>
      </c>
      <c r="I19">
        <v>12</v>
      </c>
      <c r="J19" t="s">
        <v>900</v>
      </c>
      <c r="K19" t="s">
        <v>882</v>
      </c>
      <c r="M19" s="3">
        <v>15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3</v>
      </c>
      <c r="U19" s="3" t="s">
        <v>122</v>
      </c>
      <c r="V19" s="3">
        <f t="shared" si="0"/>
        <v>1</v>
      </c>
    </row>
    <row r="20" spans="1:22" x14ac:dyDescent="0.2">
      <c r="A20">
        <v>25</v>
      </c>
      <c r="B20" s="14">
        <v>45914</v>
      </c>
      <c r="C20" s="14" t="s">
        <v>198</v>
      </c>
      <c r="D20" s="17" t="s">
        <v>209</v>
      </c>
      <c r="E20" s="17" t="s">
        <v>90</v>
      </c>
      <c r="F20" s="5" t="s">
        <v>872</v>
      </c>
      <c r="G20" s="5">
        <v>66</v>
      </c>
      <c r="H20" s="5">
        <v>41</v>
      </c>
      <c r="I20">
        <v>13</v>
      </c>
      <c r="J20" t="s">
        <v>127</v>
      </c>
      <c r="K20" t="s">
        <v>27</v>
      </c>
      <c r="M20" s="3">
        <v>14</v>
      </c>
      <c r="N20" s="3">
        <v>8</v>
      </c>
      <c r="O20" s="3">
        <v>3</v>
      </c>
      <c r="P20" s="3">
        <v>0</v>
      </c>
      <c r="Q20" s="3">
        <v>3</v>
      </c>
      <c r="R20" s="3">
        <v>0</v>
      </c>
      <c r="S20" s="3">
        <v>2</v>
      </c>
      <c r="T20" s="3">
        <v>2</v>
      </c>
      <c r="U20" s="3" t="s">
        <v>122</v>
      </c>
      <c r="V20" s="3">
        <f t="shared" si="0"/>
        <v>1</v>
      </c>
    </row>
    <row r="21" spans="1:22" x14ac:dyDescent="0.2">
      <c r="A21">
        <v>25</v>
      </c>
      <c r="B21" s="14">
        <v>45914</v>
      </c>
      <c r="C21" s="14" t="s">
        <v>198</v>
      </c>
      <c r="D21" s="17" t="s">
        <v>209</v>
      </c>
      <c r="E21" s="17" t="s">
        <v>90</v>
      </c>
      <c r="F21" s="5" t="s">
        <v>872</v>
      </c>
      <c r="G21" s="5">
        <v>66</v>
      </c>
      <c r="H21" s="5">
        <v>41</v>
      </c>
      <c r="I21">
        <v>14</v>
      </c>
      <c r="J21" t="s">
        <v>901</v>
      </c>
      <c r="K21" t="s">
        <v>185</v>
      </c>
      <c r="M21" s="3">
        <v>19</v>
      </c>
      <c r="N21" s="3">
        <v>6</v>
      </c>
      <c r="O21" s="3">
        <v>2</v>
      </c>
      <c r="P21" s="3">
        <v>1</v>
      </c>
      <c r="Q21" s="3">
        <v>1</v>
      </c>
      <c r="R21" s="3">
        <v>0</v>
      </c>
      <c r="S21" s="3">
        <v>1</v>
      </c>
      <c r="T21" s="3">
        <v>3</v>
      </c>
      <c r="U21" s="3" t="s">
        <v>122</v>
      </c>
      <c r="V21" s="3">
        <f t="shared" si="0"/>
        <v>1</v>
      </c>
    </row>
    <row r="22" spans="1:22" x14ac:dyDescent="0.2">
      <c r="A22">
        <v>25</v>
      </c>
      <c r="B22" s="14">
        <v>45914</v>
      </c>
      <c r="C22" s="14" t="s">
        <v>198</v>
      </c>
      <c r="D22" s="17" t="s">
        <v>209</v>
      </c>
      <c r="E22" s="17" t="s">
        <v>90</v>
      </c>
      <c r="F22" s="5" t="s">
        <v>872</v>
      </c>
      <c r="G22" s="5">
        <v>66</v>
      </c>
      <c r="H22" s="5">
        <v>41</v>
      </c>
      <c r="I22">
        <v>15</v>
      </c>
      <c r="J22" t="s">
        <v>902</v>
      </c>
      <c r="K22" t="s">
        <v>883</v>
      </c>
      <c r="L22" s="3">
        <v>1</v>
      </c>
      <c r="M22" s="3">
        <v>18</v>
      </c>
      <c r="N22" s="3">
        <v>2</v>
      </c>
      <c r="O22" s="3">
        <v>1</v>
      </c>
      <c r="P22" s="3">
        <v>0</v>
      </c>
      <c r="Q22" s="3">
        <v>1</v>
      </c>
      <c r="R22" s="3">
        <v>0</v>
      </c>
      <c r="S22" s="3">
        <v>0</v>
      </c>
      <c r="T22" s="3">
        <v>0</v>
      </c>
      <c r="U22" s="3" t="s">
        <v>122</v>
      </c>
      <c r="V22" s="3">
        <f t="shared" si="0"/>
        <v>1</v>
      </c>
    </row>
    <row r="23" spans="1:22" x14ac:dyDescent="0.2">
      <c r="A23">
        <v>26</v>
      </c>
      <c r="B23" s="14">
        <v>45914</v>
      </c>
      <c r="C23" s="17" t="s">
        <v>903</v>
      </c>
      <c r="D23" s="17" t="s">
        <v>904</v>
      </c>
      <c r="E23" s="5" t="s">
        <v>91</v>
      </c>
      <c r="F23" s="5" t="s">
        <v>72</v>
      </c>
      <c r="G23" s="5">
        <v>77</v>
      </c>
      <c r="H23" s="5">
        <v>62</v>
      </c>
      <c r="I23">
        <v>1</v>
      </c>
      <c r="J23" t="s">
        <v>905</v>
      </c>
      <c r="K23" t="s">
        <v>161</v>
      </c>
      <c r="L23" s="3">
        <v>1</v>
      </c>
      <c r="M23" s="3" t="s">
        <v>71</v>
      </c>
      <c r="N23" s="3">
        <f>(O23*2)+P23+S23</f>
        <v>10</v>
      </c>
      <c r="O23" s="3">
        <f>P23+Q23+R23</f>
        <v>5</v>
      </c>
      <c r="P23" s="3">
        <v>0</v>
      </c>
      <c r="Q23" s="3">
        <v>5</v>
      </c>
      <c r="R23" s="3">
        <v>0</v>
      </c>
      <c r="S23" s="3">
        <v>0</v>
      </c>
      <c r="T23" s="3">
        <v>1</v>
      </c>
      <c r="U23" s="3" t="s">
        <v>122</v>
      </c>
      <c r="V23" s="3">
        <f t="shared" si="0"/>
        <v>1</v>
      </c>
    </row>
    <row r="24" spans="1:22" x14ac:dyDescent="0.2">
      <c r="A24">
        <v>26</v>
      </c>
      <c r="B24" s="14">
        <v>45914</v>
      </c>
      <c r="C24" s="17" t="s">
        <v>903</v>
      </c>
      <c r="D24" s="17" t="s">
        <v>904</v>
      </c>
      <c r="E24" s="5" t="s">
        <v>91</v>
      </c>
      <c r="F24" s="5" t="s">
        <v>72</v>
      </c>
      <c r="G24" s="5">
        <v>77</v>
      </c>
      <c r="H24" s="5">
        <v>62</v>
      </c>
      <c r="I24">
        <v>2</v>
      </c>
      <c r="J24" t="s">
        <v>906</v>
      </c>
      <c r="K24" t="s">
        <v>952</v>
      </c>
      <c r="M24" s="3" t="s">
        <v>71</v>
      </c>
      <c r="N24" s="3">
        <f t="shared" ref="N24:N42" si="1">(O24*2)+P24+S24</f>
        <v>2</v>
      </c>
      <c r="O24" s="3">
        <f t="shared" ref="O24:O42" si="2">P24+Q24+R24</f>
        <v>0</v>
      </c>
      <c r="P24" s="3">
        <v>0</v>
      </c>
      <c r="Q24" s="3">
        <v>0</v>
      </c>
      <c r="R24" s="3">
        <v>0</v>
      </c>
      <c r="S24" s="3">
        <v>2</v>
      </c>
      <c r="T24" s="3">
        <v>2</v>
      </c>
      <c r="U24" s="3" t="s">
        <v>122</v>
      </c>
      <c r="V24" s="3">
        <f t="shared" si="0"/>
        <v>1</v>
      </c>
    </row>
    <row r="25" spans="1:22" x14ac:dyDescent="0.2">
      <c r="A25">
        <v>26</v>
      </c>
      <c r="B25" s="14">
        <v>45914</v>
      </c>
      <c r="C25" s="17" t="s">
        <v>903</v>
      </c>
      <c r="D25" s="17" t="s">
        <v>904</v>
      </c>
      <c r="E25" s="5" t="s">
        <v>91</v>
      </c>
      <c r="F25" s="5" t="s">
        <v>72</v>
      </c>
      <c r="G25" s="5">
        <v>77</v>
      </c>
      <c r="H25" s="5">
        <v>62</v>
      </c>
      <c r="I25">
        <v>3</v>
      </c>
      <c r="J25" t="s">
        <v>595</v>
      </c>
      <c r="K25" t="s">
        <v>147</v>
      </c>
      <c r="L25" s="3">
        <v>1</v>
      </c>
      <c r="M25" s="3" t="s">
        <v>71</v>
      </c>
      <c r="N25" s="3">
        <f t="shared" si="1"/>
        <v>15</v>
      </c>
      <c r="O25" s="3">
        <f t="shared" si="2"/>
        <v>5</v>
      </c>
      <c r="P25" s="3">
        <v>3</v>
      </c>
      <c r="Q25" s="3">
        <v>2</v>
      </c>
      <c r="R25" s="3">
        <v>0</v>
      </c>
      <c r="S25" s="3">
        <v>2</v>
      </c>
      <c r="T25" s="3">
        <v>1</v>
      </c>
      <c r="U25" s="3" t="s">
        <v>122</v>
      </c>
      <c r="V25" s="3">
        <f t="shared" si="0"/>
        <v>1</v>
      </c>
    </row>
    <row r="26" spans="1:22" x14ac:dyDescent="0.2">
      <c r="A26">
        <v>26</v>
      </c>
      <c r="B26" s="14">
        <v>45914</v>
      </c>
      <c r="C26" s="17" t="s">
        <v>903</v>
      </c>
      <c r="D26" s="17" t="s">
        <v>904</v>
      </c>
      <c r="E26" s="5" t="s">
        <v>91</v>
      </c>
      <c r="F26" s="5" t="s">
        <v>72</v>
      </c>
      <c r="G26" s="5">
        <v>77</v>
      </c>
      <c r="H26" s="5">
        <v>62</v>
      </c>
      <c r="I26">
        <v>19</v>
      </c>
      <c r="J26" t="s">
        <v>907</v>
      </c>
      <c r="K26" t="s">
        <v>953</v>
      </c>
      <c r="L26" s="3">
        <v>1</v>
      </c>
      <c r="M26" s="3" t="s">
        <v>71</v>
      </c>
      <c r="N26" s="3">
        <f t="shared" si="1"/>
        <v>6</v>
      </c>
      <c r="O26" s="3">
        <f t="shared" si="2"/>
        <v>3</v>
      </c>
      <c r="P26" s="3">
        <v>0</v>
      </c>
      <c r="Q26" s="3">
        <v>3</v>
      </c>
      <c r="R26" s="3">
        <v>0</v>
      </c>
      <c r="S26" s="3">
        <v>0</v>
      </c>
      <c r="T26" s="3">
        <v>5</v>
      </c>
      <c r="U26" s="3" t="s">
        <v>122</v>
      </c>
      <c r="V26" s="3">
        <f t="shared" si="0"/>
        <v>1</v>
      </c>
    </row>
    <row r="27" spans="1:22" x14ac:dyDescent="0.2">
      <c r="A27">
        <v>26</v>
      </c>
      <c r="B27" s="14">
        <v>45914</v>
      </c>
      <c r="C27" s="17" t="s">
        <v>903</v>
      </c>
      <c r="D27" s="17" t="s">
        <v>904</v>
      </c>
      <c r="E27" s="5" t="s">
        <v>91</v>
      </c>
      <c r="F27" s="5" t="s">
        <v>72</v>
      </c>
      <c r="G27" s="5">
        <v>77</v>
      </c>
      <c r="H27" s="5">
        <v>62</v>
      </c>
      <c r="I27">
        <v>23</v>
      </c>
      <c r="J27" t="s">
        <v>868</v>
      </c>
      <c r="K27" t="s">
        <v>75</v>
      </c>
      <c r="M27" s="3" t="s">
        <v>71</v>
      </c>
      <c r="N27" s="3">
        <f t="shared" si="1"/>
        <v>4</v>
      </c>
      <c r="O27" s="3">
        <f t="shared" si="2"/>
        <v>2</v>
      </c>
      <c r="P27" s="3">
        <v>0</v>
      </c>
      <c r="Q27" s="3">
        <v>2</v>
      </c>
      <c r="R27" s="3">
        <v>0</v>
      </c>
      <c r="S27" s="3">
        <v>0</v>
      </c>
      <c r="T27" s="3">
        <v>5</v>
      </c>
      <c r="U27" s="3" t="s">
        <v>122</v>
      </c>
      <c r="V27" s="3">
        <f t="shared" si="0"/>
        <v>1</v>
      </c>
    </row>
    <row r="28" spans="1:22" x14ac:dyDescent="0.2">
      <c r="A28">
        <v>26</v>
      </c>
      <c r="B28" s="14">
        <v>45914</v>
      </c>
      <c r="C28" s="17" t="s">
        <v>903</v>
      </c>
      <c r="D28" s="17" t="s">
        <v>904</v>
      </c>
      <c r="E28" s="5" t="s">
        <v>91</v>
      </c>
      <c r="F28" s="5" t="s">
        <v>72</v>
      </c>
      <c r="G28" s="5">
        <v>77</v>
      </c>
      <c r="H28" s="5">
        <v>62</v>
      </c>
      <c r="I28">
        <v>28</v>
      </c>
      <c r="J28" t="s">
        <v>53</v>
      </c>
      <c r="K28" t="s">
        <v>954</v>
      </c>
      <c r="L28" s="3">
        <v>1</v>
      </c>
      <c r="M28" s="3" t="s">
        <v>71</v>
      </c>
      <c r="N28" s="3">
        <f t="shared" si="1"/>
        <v>7</v>
      </c>
      <c r="O28" s="3">
        <f t="shared" si="2"/>
        <v>2</v>
      </c>
      <c r="P28" s="3">
        <v>0</v>
      </c>
      <c r="Q28" s="3">
        <v>2</v>
      </c>
      <c r="R28" s="3">
        <v>0</v>
      </c>
      <c r="S28" s="3">
        <v>3</v>
      </c>
      <c r="T28" s="3">
        <v>1</v>
      </c>
      <c r="U28" s="3" t="s">
        <v>122</v>
      </c>
      <c r="V28" s="3">
        <f t="shared" si="0"/>
        <v>1</v>
      </c>
    </row>
    <row r="29" spans="1:22" x14ac:dyDescent="0.2">
      <c r="A29">
        <v>26</v>
      </c>
      <c r="B29" s="14">
        <v>45914</v>
      </c>
      <c r="C29" s="17" t="s">
        <v>903</v>
      </c>
      <c r="D29" s="17" t="s">
        <v>904</v>
      </c>
      <c r="E29" s="5" t="s">
        <v>91</v>
      </c>
      <c r="F29" s="5" t="s">
        <v>72</v>
      </c>
      <c r="G29" s="5">
        <v>77</v>
      </c>
      <c r="H29" s="5">
        <v>62</v>
      </c>
      <c r="I29">
        <v>55</v>
      </c>
      <c r="J29" t="s">
        <v>908</v>
      </c>
      <c r="K29" t="s">
        <v>25</v>
      </c>
      <c r="M29" s="3" t="s">
        <v>71</v>
      </c>
      <c r="N29" s="3">
        <f t="shared" si="1"/>
        <v>6</v>
      </c>
      <c r="O29" s="3">
        <f t="shared" si="2"/>
        <v>2</v>
      </c>
      <c r="P29" s="3">
        <v>1</v>
      </c>
      <c r="Q29" s="3">
        <v>1</v>
      </c>
      <c r="R29" s="3">
        <v>0</v>
      </c>
      <c r="S29" s="3">
        <v>1</v>
      </c>
      <c r="T29" s="3">
        <v>2</v>
      </c>
      <c r="U29" s="3" t="s">
        <v>122</v>
      </c>
      <c r="V29" s="3">
        <f t="shared" si="0"/>
        <v>1</v>
      </c>
    </row>
    <row r="30" spans="1:22" x14ac:dyDescent="0.2">
      <c r="A30">
        <v>26</v>
      </c>
      <c r="B30" s="14">
        <v>45914</v>
      </c>
      <c r="C30" s="17" t="s">
        <v>903</v>
      </c>
      <c r="D30" s="17" t="s">
        <v>904</v>
      </c>
      <c r="E30" s="5" t="s">
        <v>91</v>
      </c>
      <c r="F30" s="5" t="s">
        <v>72</v>
      </c>
      <c r="G30" s="5">
        <v>77</v>
      </c>
      <c r="H30" s="5">
        <v>62</v>
      </c>
      <c r="I30">
        <v>72</v>
      </c>
      <c r="J30" t="s">
        <v>909</v>
      </c>
      <c r="K30" t="s">
        <v>58</v>
      </c>
      <c r="M30" s="3" t="s">
        <v>71</v>
      </c>
      <c r="N30" s="3">
        <f t="shared" si="1"/>
        <v>4</v>
      </c>
      <c r="O30" s="3">
        <f t="shared" si="2"/>
        <v>1</v>
      </c>
      <c r="P30" s="3">
        <v>0</v>
      </c>
      <c r="Q30" s="3">
        <v>1</v>
      </c>
      <c r="R30" s="3">
        <v>0</v>
      </c>
      <c r="S30" s="3">
        <v>2</v>
      </c>
      <c r="T30" s="3">
        <v>1</v>
      </c>
      <c r="U30" s="3" t="s">
        <v>122</v>
      </c>
      <c r="V30" s="3">
        <f t="shared" si="0"/>
        <v>1</v>
      </c>
    </row>
    <row r="31" spans="1:22" x14ac:dyDescent="0.2">
      <c r="A31">
        <v>26</v>
      </c>
      <c r="B31" s="14">
        <v>45914</v>
      </c>
      <c r="C31" s="17" t="s">
        <v>903</v>
      </c>
      <c r="D31" s="17" t="s">
        <v>904</v>
      </c>
      <c r="E31" s="5" t="s">
        <v>91</v>
      </c>
      <c r="F31" s="5" t="s">
        <v>72</v>
      </c>
      <c r="G31" s="5">
        <v>77</v>
      </c>
      <c r="H31" s="5">
        <v>62</v>
      </c>
      <c r="I31">
        <v>78</v>
      </c>
      <c r="J31" t="s">
        <v>910</v>
      </c>
      <c r="K31" t="s">
        <v>119</v>
      </c>
      <c r="L31" s="3">
        <v>1</v>
      </c>
      <c r="M31" s="3" t="s">
        <v>71</v>
      </c>
      <c r="N31" s="3">
        <f t="shared" si="1"/>
        <v>16</v>
      </c>
      <c r="O31" s="3">
        <f t="shared" si="2"/>
        <v>7</v>
      </c>
      <c r="P31" s="3">
        <v>0</v>
      </c>
      <c r="Q31" s="3">
        <v>7</v>
      </c>
      <c r="R31" s="3">
        <v>0</v>
      </c>
      <c r="S31" s="3">
        <v>2</v>
      </c>
      <c r="T31" s="3">
        <v>2</v>
      </c>
      <c r="U31" s="3" t="s">
        <v>122</v>
      </c>
      <c r="V31" s="3">
        <f t="shared" si="0"/>
        <v>1</v>
      </c>
    </row>
    <row r="32" spans="1:22" x14ac:dyDescent="0.2">
      <c r="A32">
        <v>26</v>
      </c>
      <c r="B32" s="14">
        <v>45914</v>
      </c>
      <c r="C32" s="17" t="s">
        <v>903</v>
      </c>
      <c r="D32" s="17" t="s">
        <v>904</v>
      </c>
      <c r="E32" s="5" t="s">
        <v>91</v>
      </c>
      <c r="F32" s="5" t="s">
        <v>72</v>
      </c>
      <c r="G32" s="5">
        <v>77</v>
      </c>
      <c r="H32" s="5">
        <v>62</v>
      </c>
      <c r="I32">
        <v>92</v>
      </c>
      <c r="J32" t="s">
        <v>911</v>
      </c>
      <c r="K32" t="s">
        <v>955</v>
      </c>
      <c r="M32" s="3" t="s">
        <v>71</v>
      </c>
      <c r="N32" s="3">
        <f t="shared" si="1"/>
        <v>7</v>
      </c>
      <c r="O32" s="3">
        <f t="shared" si="2"/>
        <v>3</v>
      </c>
      <c r="P32" s="3">
        <v>0</v>
      </c>
      <c r="Q32" s="3">
        <v>3</v>
      </c>
      <c r="R32" s="3">
        <v>0</v>
      </c>
      <c r="S32" s="3">
        <v>1</v>
      </c>
      <c r="T32" s="3">
        <v>2</v>
      </c>
      <c r="U32" s="3" t="s">
        <v>122</v>
      </c>
      <c r="V32" s="3">
        <f t="shared" si="0"/>
        <v>1</v>
      </c>
    </row>
    <row r="33" spans="1:22" x14ac:dyDescent="0.2">
      <c r="A33">
        <v>26</v>
      </c>
      <c r="B33" s="14">
        <v>45914</v>
      </c>
      <c r="C33" s="17" t="s">
        <v>904</v>
      </c>
      <c r="D33" s="17" t="s">
        <v>903</v>
      </c>
      <c r="E33" s="5" t="s">
        <v>90</v>
      </c>
      <c r="F33" s="5" t="s">
        <v>73</v>
      </c>
      <c r="G33" s="5">
        <v>62</v>
      </c>
      <c r="H33" s="5">
        <v>77</v>
      </c>
      <c r="I33">
        <v>4</v>
      </c>
      <c r="J33" t="s">
        <v>912</v>
      </c>
      <c r="K33" t="s">
        <v>8</v>
      </c>
      <c r="M33" s="3" t="s">
        <v>71</v>
      </c>
      <c r="N33" s="3">
        <f t="shared" si="1"/>
        <v>2</v>
      </c>
      <c r="O33" s="3">
        <f t="shared" si="2"/>
        <v>0</v>
      </c>
      <c r="P33" s="3">
        <v>0</v>
      </c>
      <c r="Q33" s="3">
        <v>0</v>
      </c>
      <c r="R33" s="3">
        <v>0</v>
      </c>
      <c r="S33" s="3">
        <v>2</v>
      </c>
      <c r="T33" s="3">
        <v>2</v>
      </c>
      <c r="U33" s="3" t="s">
        <v>122</v>
      </c>
      <c r="V33" s="3">
        <f t="shared" si="0"/>
        <v>1</v>
      </c>
    </row>
    <row r="34" spans="1:22" x14ac:dyDescent="0.2">
      <c r="A34">
        <v>26</v>
      </c>
      <c r="B34" s="14">
        <v>45914</v>
      </c>
      <c r="C34" s="17" t="s">
        <v>904</v>
      </c>
      <c r="D34" s="17" t="s">
        <v>903</v>
      </c>
      <c r="E34" s="5" t="s">
        <v>90</v>
      </c>
      <c r="F34" s="5" t="s">
        <v>73</v>
      </c>
      <c r="G34" s="5">
        <v>62</v>
      </c>
      <c r="H34" s="5">
        <v>77</v>
      </c>
      <c r="I34">
        <v>5</v>
      </c>
      <c r="J34" t="s">
        <v>913</v>
      </c>
      <c r="K34" t="s">
        <v>956</v>
      </c>
      <c r="L34" s="3">
        <v>1</v>
      </c>
      <c r="M34" s="3" t="s">
        <v>71</v>
      </c>
      <c r="N34" s="3">
        <f t="shared" si="1"/>
        <v>4</v>
      </c>
      <c r="O34" s="3">
        <f t="shared" si="2"/>
        <v>2</v>
      </c>
      <c r="P34" s="3">
        <v>0</v>
      </c>
      <c r="Q34" s="3">
        <v>2</v>
      </c>
      <c r="R34" s="3">
        <v>0</v>
      </c>
      <c r="S34" s="3">
        <v>0</v>
      </c>
      <c r="T34" s="3">
        <v>1</v>
      </c>
      <c r="U34" s="3" t="s">
        <v>122</v>
      </c>
      <c r="V34" s="3">
        <f t="shared" si="0"/>
        <v>1</v>
      </c>
    </row>
    <row r="35" spans="1:22" x14ac:dyDescent="0.2">
      <c r="A35">
        <v>26</v>
      </c>
      <c r="B35" s="14">
        <v>45914</v>
      </c>
      <c r="C35" s="17" t="s">
        <v>904</v>
      </c>
      <c r="D35" s="17" t="s">
        <v>903</v>
      </c>
      <c r="E35" s="5" t="s">
        <v>90</v>
      </c>
      <c r="F35" s="5" t="s">
        <v>73</v>
      </c>
      <c r="G35" s="5">
        <v>62</v>
      </c>
      <c r="H35" s="5">
        <v>77</v>
      </c>
      <c r="I35">
        <v>7</v>
      </c>
      <c r="J35" t="s">
        <v>914</v>
      </c>
      <c r="K35" t="s">
        <v>957</v>
      </c>
      <c r="M35" s="3" t="s">
        <v>71</v>
      </c>
      <c r="N35" s="3">
        <f t="shared" si="1"/>
        <v>5</v>
      </c>
      <c r="O35" s="3">
        <f t="shared" si="2"/>
        <v>1</v>
      </c>
      <c r="P35" s="3">
        <v>0</v>
      </c>
      <c r="Q35" s="3">
        <v>1</v>
      </c>
      <c r="R35" s="3">
        <v>0</v>
      </c>
      <c r="S35" s="3">
        <v>3</v>
      </c>
      <c r="T35" s="3">
        <v>3</v>
      </c>
      <c r="U35" s="3" t="s">
        <v>122</v>
      </c>
      <c r="V35" s="3">
        <f t="shared" si="0"/>
        <v>1</v>
      </c>
    </row>
    <row r="36" spans="1:22" x14ac:dyDescent="0.2">
      <c r="A36">
        <v>26</v>
      </c>
      <c r="B36" s="14">
        <v>45914</v>
      </c>
      <c r="C36" s="17" t="s">
        <v>904</v>
      </c>
      <c r="D36" s="17" t="s">
        <v>903</v>
      </c>
      <c r="E36" s="5" t="s">
        <v>90</v>
      </c>
      <c r="F36" s="5" t="s">
        <v>73</v>
      </c>
      <c r="G36" s="5">
        <v>62</v>
      </c>
      <c r="H36" s="5">
        <v>77</v>
      </c>
      <c r="I36">
        <v>8</v>
      </c>
      <c r="J36" t="s">
        <v>915</v>
      </c>
      <c r="K36" t="s">
        <v>958</v>
      </c>
      <c r="L36" s="3">
        <v>1</v>
      </c>
      <c r="M36" s="3" t="s">
        <v>71</v>
      </c>
      <c r="N36" s="3">
        <f t="shared" si="1"/>
        <v>11</v>
      </c>
      <c r="O36" s="3">
        <f t="shared" si="2"/>
        <v>4</v>
      </c>
      <c r="P36" s="3">
        <v>2</v>
      </c>
      <c r="Q36" s="3">
        <v>2</v>
      </c>
      <c r="R36" s="3">
        <v>0</v>
      </c>
      <c r="S36" s="3">
        <v>1</v>
      </c>
      <c r="T36" s="3">
        <v>3</v>
      </c>
      <c r="U36" s="3" t="s">
        <v>122</v>
      </c>
      <c r="V36" s="3">
        <f t="shared" si="0"/>
        <v>1</v>
      </c>
    </row>
    <row r="37" spans="1:22" x14ac:dyDescent="0.2">
      <c r="A37">
        <v>26</v>
      </c>
      <c r="B37" s="14">
        <v>45914</v>
      </c>
      <c r="C37" s="17" t="s">
        <v>904</v>
      </c>
      <c r="D37" s="17" t="s">
        <v>903</v>
      </c>
      <c r="E37" s="5" t="s">
        <v>90</v>
      </c>
      <c r="F37" s="5" t="s">
        <v>73</v>
      </c>
      <c r="G37" s="5">
        <v>62</v>
      </c>
      <c r="H37" s="5">
        <v>77</v>
      </c>
      <c r="I37">
        <v>9</v>
      </c>
      <c r="J37" t="s">
        <v>916</v>
      </c>
      <c r="K37" t="s">
        <v>959</v>
      </c>
      <c r="M37" s="3" t="s">
        <v>71</v>
      </c>
      <c r="N37" s="3">
        <f t="shared" si="1"/>
        <v>3</v>
      </c>
      <c r="O37" s="3">
        <f t="shared" si="2"/>
        <v>1</v>
      </c>
      <c r="P37" s="3">
        <v>1</v>
      </c>
      <c r="Q37" s="3">
        <v>0</v>
      </c>
      <c r="R37" s="3">
        <v>0</v>
      </c>
      <c r="S37" s="3">
        <v>0</v>
      </c>
      <c r="T37" s="3">
        <v>0</v>
      </c>
      <c r="U37" s="3" t="s">
        <v>122</v>
      </c>
      <c r="V37" s="3">
        <f t="shared" si="0"/>
        <v>1</v>
      </c>
    </row>
    <row r="38" spans="1:22" x14ac:dyDescent="0.2">
      <c r="A38">
        <v>26</v>
      </c>
      <c r="B38" s="14">
        <v>45914</v>
      </c>
      <c r="C38" s="17" t="s">
        <v>904</v>
      </c>
      <c r="D38" s="17" t="s">
        <v>903</v>
      </c>
      <c r="E38" s="5" t="s">
        <v>90</v>
      </c>
      <c r="F38" s="5" t="s">
        <v>73</v>
      </c>
      <c r="G38" s="5">
        <v>62</v>
      </c>
      <c r="H38" s="5">
        <v>77</v>
      </c>
      <c r="I38">
        <v>10</v>
      </c>
      <c r="J38" t="s">
        <v>917</v>
      </c>
      <c r="K38" t="s">
        <v>9</v>
      </c>
      <c r="M38" s="3" t="s">
        <v>71</v>
      </c>
      <c r="N38" s="3">
        <f t="shared" si="1"/>
        <v>5</v>
      </c>
      <c r="O38" s="3">
        <f t="shared" si="2"/>
        <v>1</v>
      </c>
      <c r="P38" s="3">
        <v>0</v>
      </c>
      <c r="Q38" s="3">
        <v>1</v>
      </c>
      <c r="R38" s="3">
        <v>0</v>
      </c>
      <c r="S38" s="3">
        <v>3</v>
      </c>
      <c r="T38" s="3">
        <v>1</v>
      </c>
      <c r="U38" s="3" t="s">
        <v>122</v>
      </c>
      <c r="V38" s="3">
        <f t="shared" si="0"/>
        <v>1</v>
      </c>
    </row>
    <row r="39" spans="1:22" x14ac:dyDescent="0.2">
      <c r="A39">
        <v>26</v>
      </c>
      <c r="B39" s="14">
        <v>45914</v>
      </c>
      <c r="C39" s="17" t="s">
        <v>904</v>
      </c>
      <c r="D39" s="17" t="s">
        <v>903</v>
      </c>
      <c r="E39" s="5" t="s">
        <v>90</v>
      </c>
      <c r="F39" s="5" t="s">
        <v>73</v>
      </c>
      <c r="G39" s="5">
        <v>62</v>
      </c>
      <c r="H39" s="5">
        <v>77</v>
      </c>
      <c r="I39">
        <v>11</v>
      </c>
      <c r="J39" t="s">
        <v>111</v>
      </c>
      <c r="K39" t="s">
        <v>960</v>
      </c>
      <c r="L39" s="3">
        <v>1</v>
      </c>
      <c r="M39" s="3" t="s">
        <v>71</v>
      </c>
      <c r="N39" s="3">
        <f t="shared" si="1"/>
        <v>6</v>
      </c>
      <c r="O39" s="3">
        <f t="shared" si="2"/>
        <v>3</v>
      </c>
      <c r="P39" s="3">
        <v>0</v>
      </c>
      <c r="Q39" s="3">
        <v>3</v>
      </c>
      <c r="R39" s="3">
        <v>0</v>
      </c>
      <c r="S39" s="3">
        <v>0</v>
      </c>
      <c r="T39" s="3">
        <v>2</v>
      </c>
      <c r="U39" s="3" t="s">
        <v>122</v>
      </c>
      <c r="V39" s="3">
        <f t="shared" si="0"/>
        <v>1</v>
      </c>
    </row>
    <row r="40" spans="1:22" x14ac:dyDescent="0.2">
      <c r="A40">
        <v>26</v>
      </c>
      <c r="B40" s="14">
        <v>45914</v>
      </c>
      <c r="C40" s="17" t="s">
        <v>904</v>
      </c>
      <c r="D40" s="17" t="s">
        <v>903</v>
      </c>
      <c r="E40" s="5" t="s">
        <v>90</v>
      </c>
      <c r="F40" s="5" t="s">
        <v>73</v>
      </c>
      <c r="G40" s="5">
        <v>62</v>
      </c>
      <c r="H40" s="5">
        <v>77</v>
      </c>
      <c r="I40">
        <v>12</v>
      </c>
      <c r="J40" t="s">
        <v>918</v>
      </c>
      <c r="K40" t="s">
        <v>419</v>
      </c>
      <c r="L40" s="3">
        <v>1</v>
      </c>
      <c r="M40" s="3" t="s">
        <v>71</v>
      </c>
      <c r="N40" s="3">
        <f t="shared" si="1"/>
        <v>10</v>
      </c>
      <c r="O40" s="3">
        <f t="shared" si="2"/>
        <v>4</v>
      </c>
      <c r="P40" s="3">
        <v>1</v>
      </c>
      <c r="Q40" s="3">
        <v>3</v>
      </c>
      <c r="R40" s="3">
        <v>0</v>
      </c>
      <c r="S40" s="3">
        <v>1</v>
      </c>
      <c r="T40" s="3">
        <v>2</v>
      </c>
      <c r="U40" s="3" t="s">
        <v>122</v>
      </c>
      <c r="V40" s="3">
        <f t="shared" si="0"/>
        <v>1</v>
      </c>
    </row>
    <row r="41" spans="1:22" x14ac:dyDescent="0.2">
      <c r="A41">
        <v>26</v>
      </c>
      <c r="B41" s="14">
        <v>45914</v>
      </c>
      <c r="C41" s="17" t="s">
        <v>904</v>
      </c>
      <c r="D41" s="17" t="s">
        <v>903</v>
      </c>
      <c r="E41" s="5" t="s">
        <v>90</v>
      </c>
      <c r="F41" s="5" t="s">
        <v>73</v>
      </c>
      <c r="G41" s="5">
        <v>62</v>
      </c>
      <c r="H41" s="5">
        <v>77</v>
      </c>
      <c r="I41">
        <v>13</v>
      </c>
      <c r="J41" t="s">
        <v>919</v>
      </c>
      <c r="K41" t="s">
        <v>961</v>
      </c>
      <c r="L41" s="3">
        <v>1</v>
      </c>
      <c r="M41" s="3" t="s">
        <v>71</v>
      </c>
      <c r="N41" s="3">
        <f t="shared" si="1"/>
        <v>14</v>
      </c>
      <c r="O41" s="3">
        <f t="shared" si="2"/>
        <v>6</v>
      </c>
      <c r="P41" s="3">
        <v>0</v>
      </c>
      <c r="Q41" s="3">
        <v>6</v>
      </c>
      <c r="R41" s="3">
        <v>0</v>
      </c>
      <c r="S41" s="3">
        <v>2</v>
      </c>
      <c r="T41" s="3">
        <v>4</v>
      </c>
      <c r="U41" s="3" t="s">
        <v>122</v>
      </c>
      <c r="V41" s="3">
        <f t="shared" si="0"/>
        <v>1</v>
      </c>
    </row>
    <row r="42" spans="1:22" x14ac:dyDescent="0.2">
      <c r="A42">
        <v>26</v>
      </c>
      <c r="B42" s="14">
        <v>45914</v>
      </c>
      <c r="C42" s="17" t="s">
        <v>904</v>
      </c>
      <c r="D42" s="17" t="s">
        <v>903</v>
      </c>
      <c r="E42" s="5" t="s">
        <v>90</v>
      </c>
      <c r="F42" s="5" t="s">
        <v>73</v>
      </c>
      <c r="G42" s="5">
        <v>62</v>
      </c>
      <c r="H42" s="5">
        <v>77</v>
      </c>
      <c r="I42">
        <v>14</v>
      </c>
      <c r="J42" t="s">
        <v>920</v>
      </c>
      <c r="K42" t="s">
        <v>22</v>
      </c>
      <c r="M42" s="3" t="s">
        <v>71</v>
      </c>
      <c r="N42" s="3">
        <f t="shared" si="1"/>
        <v>2</v>
      </c>
      <c r="O42" s="3">
        <f t="shared" si="2"/>
        <v>0</v>
      </c>
      <c r="P42" s="3">
        <v>0</v>
      </c>
      <c r="Q42" s="3">
        <v>0</v>
      </c>
      <c r="R42" s="3">
        <v>0</v>
      </c>
      <c r="S42" s="3">
        <v>2</v>
      </c>
      <c r="T42" s="3">
        <v>3</v>
      </c>
      <c r="U42" s="3" t="s">
        <v>122</v>
      </c>
      <c r="V42" s="3">
        <f t="shared" si="0"/>
        <v>1</v>
      </c>
    </row>
    <row r="43" spans="1:22" x14ac:dyDescent="0.2">
      <c r="A43">
        <v>27</v>
      </c>
      <c r="B43" s="14">
        <v>45914</v>
      </c>
      <c r="C43" s="17" t="s">
        <v>219</v>
      </c>
      <c r="D43" s="17" t="s">
        <v>921</v>
      </c>
      <c r="E43" s="5" t="s">
        <v>91</v>
      </c>
      <c r="F43" s="5" t="s">
        <v>72</v>
      </c>
      <c r="G43" s="5">
        <v>110</v>
      </c>
      <c r="H43" s="5">
        <v>65</v>
      </c>
      <c r="I43">
        <v>1</v>
      </c>
      <c r="J43" t="s">
        <v>932</v>
      </c>
      <c r="K43" t="s">
        <v>1</v>
      </c>
      <c r="L43" s="3">
        <v>1</v>
      </c>
      <c r="M43" s="3">
        <v>20</v>
      </c>
      <c r="N43" s="3">
        <v>16</v>
      </c>
      <c r="O43" s="3">
        <v>6</v>
      </c>
      <c r="P43" s="3">
        <v>4</v>
      </c>
      <c r="Q43" s="3">
        <v>2</v>
      </c>
      <c r="R43" s="3">
        <v>0</v>
      </c>
      <c r="S43" s="3">
        <v>0</v>
      </c>
      <c r="T43" s="3">
        <v>1</v>
      </c>
      <c r="U43" s="3" t="s">
        <v>122</v>
      </c>
      <c r="V43" s="3">
        <f t="shared" si="0"/>
        <v>1</v>
      </c>
    </row>
    <row r="44" spans="1:22" x14ac:dyDescent="0.2">
      <c r="A44">
        <v>27</v>
      </c>
      <c r="B44" s="14">
        <v>45914</v>
      </c>
      <c r="C44" s="17" t="s">
        <v>219</v>
      </c>
      <c r="D44" s="17" t="s">
        <v>921</v>
      </c>
      <c r="E44" s="5" t="s">
        <v>91</v>
      </c>
      <c r="F44" s="5" t="s">
        <v>72</v>
      </c>
      <c r="G44" s="5">
        <v>110</v>
      </c>
      <c r="H44" s="5">
        <v>65</v>
      </c>
      <c r="I44">
        <v>2</v>
      </c>
      <c r="J44" t="s">
        <v>933</v>
      </c>
      <c r="K44" t="s">
        <v>922</v>
      </c>
      <c r="M44" s="3">
        <v>12</v>
      </c>
      <c r="N44" s="3">
        <v>5</v>
      </c>
      <c r="O44" s="3">
        <v>2</v>
      </c>
      <c r="P44" s="3">
        <v>1</v>
      </c>
      <c r="Q44" s="3">
        <v>1</v>
      </c>
      <c r="R44" s="3">
        <v>0</v>
      </c>
      <c r="S44" s="3">
        <v>0</v>
      </c>
      <c r="T44" s="3">
        <v>1</v>
      </c>
      <c r="U44" s="3" t="s">
        <v>122</v>
      </c>
      <c r="V44" s="3">
        <f t="shared" si="0"/>
        <v>1</v>
      </c>
    </row>
    <row r="45" spans="1:22" x14ac:dyDescent="0.2">
      <c r="A45">
        <v>27</v>
      </c>
      <c r="B45" s="14">
        <v>45914</v>
      </c>
      <c r="C45" s="17" t="s">
        <v>219</v>
      </c>
      <c r="D45" s="17" t="s">
        <v>921</v>
      </c>
      <c r="E45" s="5" t="s">
        <v>91</v>
      </c>
      <c r="F45" s="5" t="s">
        <v>72</v>
      </c>
      <c r="G45" s="5">
        <v>110</v>
      </c>
      <c r="H45" s="5">
        <v>65</v>
      </c>
      <c r="I45">
        <v>4</v>
      </c>
      <c r="J45" t="s">
        <v>934</v>
      </c>
      <c r="K45" t="s">
        <v>923</v>
      </c>
      <c r="M45" s="3">
        <v>16</v>
      </c>
      <c r="N45" s="3">
        <v>10</v>
      </c>
      <c r="O45" s="3">
        <v>4</v>
      </c>
      <c r="P45" s="3">
        <v>2</v>
      </c>
      <c r="Q45" s="3">
        <v>1</v>
      </c>
      <c r="R45" s="3">
        <v>1</v>
      </c>
      <c r="S45" s="3">
        <v>0</v>
      </c>
      <c r="T45" s="3">
        <v>5</v>
      </c>
      <c r="U45" s="3" t="s">
        <v>122</v>
      </c>
      <c r="V45" s="3">
        <f t="shared" si="0"/>
        <v>1</v>
      </c>
    </row>
    <row r="46" spans="1:22" x14ac:dyDescent="0.2">
      <c r="A46">
        <v>27</v>
      </c>
      <c r="B46" s="14">
        <v>45914</v>
      </c>
      <c r="C46" s="17" t="s">
        <v>219</v>
      </c>
      <c r="D46" s="17" t="s">
        <v>921</v>
      </c>
      <c r="E46" s="5" t="s">
        <v>91</v>
      </c>
      <c r="F46" s="5" t="s">
        <v>72</v>
      </c>
      <c r="G46" s="5">
        <v>110</v>
      </c>
      <c r="H46" s="5">
        <v>65</v>
      </c>
      <c r="I46">
        <v>5</v>
      </c>
      <c r="J46" t="s">
        <v>24</v>
      </c>
      <c r="K46" t="s">
        <v>102</v>
      </c>
      <c r="M46" s="3">
        <v>13</v>
      </c>
      <c r="N46" s="3">
        <v>6</v>
      </c>
      <c r="O46" s="3">
        <v>2</v>
      </c>
      <c r="P46" s="3">
        <v>0</v>
      </c>
      <c r="Q46" s="3">
        <v>1</v>
      </c>
      <c r="R46" s="3">
        <v>1</v>
      </c>
      <c r="S46" s="3">
        <v>2</v>
      </c>
      <c r="T46" s="3">
        <v>1</v>
      </c>
      <c r="U46" s="3" t="s">
        <v>122</v>
      </c>
      <c r="V46" s="3">
        <f t="shared" si="0"/>
        <v>1</v>
      </c>
    </row>
    <row r="47" spans="1:22" x14ac:dyDescent="0.2">
      <c r="A47">
        <v>27</v>
      </c>
      <c r="B47" s="14">
        <v>45914</v>
      </c>
      <c r="C47" s="17" t="s">
        <v>219</v>
      </c>
      <c r="D47" s="17" t="s">
        <v>921</v>
      </c>
      <c r="E47" s="5" t="s">
        <v>91</v>
      </c>
      <c r="F47" s="5" t="s">
        <v>72</v>
      </c>
      <c r="G47" s="5">
        <v>110</v>
      </c>
      <c r="H47" s="5">
        <v>65</v>
      </c>
      <c r="I47">
        <v>6</v>
      </c>
      <c r="J47" t="s">
        <v>935</v>
      </c>
      <c r="K47" t="s">
        <v>924</v>
      </c>
      <c r="L47" s="3">
        <v>1</v>
      </c>
      <c r="M47" s="3">
        <v>22</v>
      </c>
      <c r="N47" s="3">
        <v>14</v>
      </c>
      <c r="O47" s="3">
        <v>6</v>
      </c>
      <c r="P47" s="3">
        <v>1</v>
      </c>
      <c r="Q47" s="3">
        <v>5</v>
      </c>
      <c r="R47" s="3">
        <v>0</v>
      </c>
      <c r="S47" s="3">
        <v>1</v>
      </c>
      <c r="T47" s="3">
        <v>2</v>
      </c>
      <c r="U47" s="3" t="s">
        <v>122</v>
      </c>
      <c r="V47" s="3">
        <f t="shared" si="0"/>
        <v>1</v>
      </c>
    </row>
    <row r="48" spans="1:22" x14ac:dyDescent="0.2">
      <c r="A48">
        <v>27</v>
      </c>
      <c r="B48" s="14">
        <v>45914</v>
      </c>
      <c r="C48" s="17" t="s">
        <v>219</v>
      </c>
      <c r="D48" s="17" t="s">
        <v>921</v>
      </c>
      <c r="E48" s="5" t="s">
        <v>91</v>
      </c>
      <c r="F48" s="5" t="s">
        <v>72</v>
      </c>
      <c r="G48" s="5">
        <v>110</v>
      </c>
      <c r="H48" s="5">
        <v>65</v>
      </c>
      <c r="I48">
        <v>7</v>
      </c>
      <c r="J48" t="s">
        <v>936</v>
      </c>
      <c r="K48" t="s">
        <v>925</v>
      </c>
      <c r="M48" s="3">
        <v>16</v>
      </c>
      <c r="N48" s="3">
        <v>12</v>
      </c>
      <c r="O48" s="3">
        <v>4</v>
      </c>
      <c r="P48" s="3">
        <v>2</v>
      </c>
      <c r="Q48" s="3">
        <v>2</v>
      </c>
      <c r="R48" s="3">
        <v>0</v>
      </c>
      <c r="S48" s="3">
        <v>2</v>
      </c>
      <c r="T48" s="3">
        <v>1</v>
      </c>
      <c r="U48" s="3" t="s">
        <v>122</v>
      </c>
      <c r="V48" s="3">
        <f t="shared" si="0"/>
        <v>1</v>
      </c>
    </row>
    <row r="49" spans="1:22" x14ac:dyDescent="0.2">
      <c r="A49">
        <v>27</v>
      </c>
      <c r="B49" s="14">
        <v>45914</v>
      </c>
      <c r="C49" s="17" t="s">
        <v>219</v>
      </c>
      <c r="D49" s="17" t="s">
        <v>921</v>
      </c>
      <c r="E49" s="5" t="s">
        <v>91</v>
      </c>
      <c r="F49" s="5" t="s">
        <v>72</v>
      </c>
      <c r="G49" s="5">
        <v>110</v>
      </c>
      <c r="H49" s="5">
        <v>65</v>
      </c>
      <c r="I49">
        <v>8</v>
      </c>
      <c r="J49" t="s">
        <v>937</v>
      </c>
      <c r="K49" t="s">
        <v>527</v>
      </c>
      <c r="M49" s="3">
        <v>14</v>
      </c>
      <c r="N49" s="3">
        <v>8</v>
      </c>
      <c r="O49" s="3">
        <v>3</v>
      </c>
      <c r="P49" s="3">
        <v>0</v>
      </c>
      <c r="Q49" s="3">
        <v>3</v>
      </c>
      <c r="R49" s="3">
        <v>0</v>
      </c>
      <c r="S49" s="3">
        <v>2</v>
      </c>
      <c r="T49" s="3">
        <v>3</v>
      </c>
      <c r="U49" s="3" t="s">
        <v>122</v>
      </c>
      <c r="V49" s="3">
        <f t="shared" si="0"/>
        <v>1</v>
      </c>
    </row>
    <row r="50" spans="1:22" x14ac:dyDescent="0.2">
      <c r="A50">
        <v>27</v>
      </c>
      <c r="B50" s="14">
        <v>45914</v>
      </c>
      <c r="C50" s="17" t="s">
        <v>219</v>
      </c>
      <c r="D50" s="17" t="s">
        <v>921</v>
      </c>
      <c r="E50" s="5" t="s">
        <v>91</v>
      </c>
      <c r="F50" s="5" t="s">
        <v>72</v>
      </c>
      <c r="G50" s="5">
        <v>110</v>
      </c>
      <c r="H50" s="5">
        <v>65</v>
      </c>
      <c r="I50">
        <v>9</v>
      </c>
      <c r="J50" t="s">
        <v>938</v>
      </c>
      <c r="K50" t="s">
        <v>62</v>
      </c>
      <c r="L50" s="3">
        <v>1</v>
      </c>
      <c r="M50" s="3">
        <v>19</v>
      </c>
      <c r="N50" s="3">
        <v>4</v>
      </c>
      <c r="O50" s="3">
        <v>2</v>
      </c>
      <c r="P50" s="3">
        <v>0</v>
      </c>
      <c r="Q50" s="3">
        <v>2</v>
      </c>
      <c r="R50" s="3">
        <v>0</v>
      </c>
      <c r="S50" s="3">
        <v>0</v>
      </c>
      <c r="T50" s="3">
        <v>1</v>
      </c>
      <c r="U50" s="3" t="s">
        <v>122</v>
      </c>
      <c r="V50" s="3">
        <f t="shared" si="0"/>
        <v>1</v>
      </c>
    </row>
    <row r="51" spans="1:22" x14ac:dyDescent="0.2">
      <c r="A51">
        <v>27</v>
      </c>
      <c r="B51" s="14">
        <v>45914</v>
      </c>
      <c r="C51" s="17" t="s">
        <v>219</v>
      </c>
      <c r="D51" s="17" t="s">
        <v>921</v>
      </c>
      <c r="E51" s="5" t="s">
        <v>91</v>
      </c>
      <c r="F51" s="5" t="s">
        <v>72</v>
      </c>
      <c r="G51" s="5">
        <v>110</v>
      </c>
      <c r="H51" s="5">
        <v>65</v>
      </c>
      <c r="I51">
        <v>10</v>
      </c>
      <c r="J51" t="s">
        <v>939</v>
      </c>
      <c r="K51" t="s">
        <v>10</v>
      </c>
      <c r="L51" s="3">
        <v>1</v>
      </c>
      <c r="M51" s="3">
        <v>22</v>
      </c>
      <c r="N51" s="3">
        <v>13</v>
      </c>
      <c r="O51" s="3">
        <v>6</v>
      </c>
      <c r="P51" s="3">
        <v>1</v>
      </c>
      <c r="Q51" s="3">
        <v>4</v>
      </c>
      <c r="R51" s="3">
        <v>1</v>
      </c>
      <c r="S51" s="3">
        <v>0</v>
      </c>
      <c r="T51" s="3">
        <v>1</v>
      </c>
      <c r="U51" s="3" t="s">
        <v>122</v>
      </c>
      <c r="V51" s="3">
        <f t="shared" si="0"/>
        <v>1</v>
      </c>
    </row>
    <row r="52" spans="1:22" x14ac:dyDescent="0.2">
      <c r="A52">
        <v>27</v>
      </c>
      <c r="B52" s="14">
        <v>45914</v>
      </c>
      <c r="C52" s="17" t="s">
        <v>219</v>
      </c>
      <c r="D52" s="17" t="s">
        <v>921</v>
      </c>
      <c r="E52" s="5" t="s">
        <v>91</v>
      </c>
      <c r="F52" s="5" t="s">
        <v>72</v>
      </c>
      <c r="G52" s="5">
        <v>110</v>
      </c>
      <c r="H52" s="5">
        <v>65</v>
      </c>
      <c r="I52">
        <v>11</v>
      </c>
      <c r="J52" t="s">
        <v>940</v>
      </c>
      <c r="K52" t="s">
        <v>27</v>
      </c>
      <c r="L52" s="3">
        <v>1</v>
      </c>
      <c r="M52" s="3">
        <v>19</v>
      </c>
      <c r="N52" s="3">
        <v>4</v>
      </c>
      <c r="O52" s="3">
        <v>2</v>
      </c>
      <c r="P52" s="3">
        <v>0</v>
      </c>
      <c r="Q52" s="3">
        <v>2</v>
      </c>
      <c r="R52" s="3">
        <v>0</v>
      </c>
      <c r="S52" s="3">
        <v>0</v>
      </c>
      <c r="T52" s="3">
        <v>3</v>
      </c>
      <c r="U52" s="3" t="s">
        <v>122</v>
      </c>
      <c r="V52" s="3">
        <f t="shared" si="0"/>
        <v>1</v>
      </c>
    </row>
    <row r="53" spans="1:22" x14ac:dyDescent="0.2">
      <c r="A53">
        <v>27</v>
      </c>
      <c r="B53" s="14">
        <v>45914</v>
      </c>
      <c r="C53" s="17" t="s">
        <v>219</v>
      </c>
      <c r="D53" s="17" t="s">
        <v>921</v>
      </c>
      <c r="E53" s="5" t="s">
        <v>91</v>
      </c>
      <c r="F53" s="5" t="s">
        <v>72</v>
      </c>
      <c r="G53" s="5">
        <v>110</v>
      </c>
      <c r="H53" s="5">
        <v>65</v>
      </c>
      <c r="I53">
        <v>12</v>
      </c>
      <c r="J53" t="s">
        <v>941</v>
      </c>
      <c r="K53" t="s">
        <v>31</v>
      </c>
      <c r="M53" s="3">
        <v>17</v>
      </c>
      <c r="N53" s="3">
        <v>12</v>
      </c>
      <c r="O53" s="3">
        <v>6</v>
      </c>
      <c r="P53" s="3">
        <v>0</v>
      </c>
      <c r="Q53" s="3">
        <v>6</v>
      </c>
      <c r="R53" s="3">
        <v>0</v>
      </c>
      <c r="S53" s="3">
        <v>0</v>
      </c>
      <c r="T53" s="3">
        <v>1</v>
      </c>
      <c r="U53" s="3" t="s">
        <v>122</v>
      </c>
      <c r="V53" s="3">
        <f t="shared" si="0"/>
        <v>1</v>
      </c>
    </row>
    <row r="54" spans="1:22" x14ac:dyDescent="0.2">
      <c r="A54">
        <v>27</v>
      </c>
      <c r="B54" s="14">
        <v>45914</v>
      </c>
      <c r="C54" s="17" t="s">
        <v>219</v>
      </c>
      <c r="D54" s="17" t="s">
        <v>921</v>
      </c>
      <c r="E54" s="5" t="s">
        <v>91</v>
      </c>
      <c r="F54" s="5" t="s">
        <v>72</v>
      </c>
      <c r="G54" s="5">
        <v>110</v>
      </c>
      <c r="H54" s="5">
        <v>65</v>
      </c>
      <c r="I54">
        <v>13</v>
      </c>
      <c r="J54" t="s">
        <v>942</v>
      </c>
      <c r="K54" t="s">
        <v>3</v>
      </c>
      <c r="M54" s="3">
        <v>10</v>
      </c>
      <c r="N54" s="3">
        <v>6</v>
      </c>
      <c r="O54" s="3">
        <v>3</v>
      </c>
      <c r="P54" s="3">
        <v>0</v>
      </c>
      <c r="Q54" s="3">
        <v>3</v>
      </c>
      <c r="R54" s="3">
        <v>0</v>
      </c>
      <c r="S54" s="3">
        <v>0</v>
      </c>
      <c r="T54" s="3">
        <v>3</v>
      </c>
      <c r="U54" s="3" t="s">
        <v>122</v>
      </c>
      <c r="V54" s="3">
        <f t="shared" si="0"/>
        <v>1</v>
      </c>
    </row>
    <row r="55" spans="1:22" x14ac:dyDescent="0.2">
      <c r="A55">
        <v>27</v>
      </c>
      <c r="B55" s="14">
        <v>45914</v>
      </c>
      <c r="C55" s="17" t="s">
        <v>921</v>
      </c>
      <c r="D55" s="17" t="s">
        <v>219</v>
      </c>
      <c r="E55" s="5" t="s">
        <v>90</v>
      </c>
      <c r="F55" s="5" t="s">
        <v>73</v>
      </c>
      <c r="G55" s="5">
        <v>65</v>
      </c>
      <c r="H55" s="5">
        <v>110</v>
      </c>
      <c r="I55">
        <v>4</v>
      </c>
      <c r="J55" t="s">
        <v>943</v>
      </c>
      <c r="K55" t="s">
        <v>3</v>
      </c>
      <c r="M55" s="3">
        <v>15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 t="s">
        <v>122</v>
      </c>
      <c r="V55" s="3">
        <f t="shared" si="0"/>
        <v>1</v>
      </c>
    </row>
    <row r="56" spans="1:22" x14ac:dyDescent="0.2">
      <c r="A56">
        <v>27</v>
      </c>
      <c r="B56" s="14">
        <v>45914</v>
      </c>
      <c r="C56" s="17" t="s">
        <v>921</v>
      </c>
      <c r="D56" s="17" t="s">
        <v>219</v>
      </c>
      <c r="E56" s="5" t="s">
        <v>90</v>
      </c>
      <c r="F56" s="5" t="s">
        <v>73</v>
      </c>
      <c r="G56" s="5">
        <v>65</v>
      </c>
      <c r="H56" s="5">
        <v>110</v>
      </c>
      <c r="I56">
        <v>12</v>
      </c>
      <c r="J56" t="s">
        <v>63</v>
      </c>
      <c r="K56" t="s">
        <v>926</v>
      </c>
      <c r="L56" s="3">
        <v>1</v>
      </c>
      <c r="M56" s="3">
        <v>33</v>
      </c>
      <c r="N56" s="3">
        <v>26</v>
      </c>
      <c r="O56" s="3">
        <v>9</v>
      </c>
      <c r="P56" s="3">
        <v>4</v>
      </c>
      <c r="Q56" s="3">
        <v>4</v>
      </c>
      <c r="R56" s="3">
        <v>1</v>
      </c>
      <c r="S56" s="3">
        <v>4</v>
      </c>
      <c r="T56" s="3">
        <v>0</v>
      </c>
      <c r="U56" s="3" t="s">
        <v>122</v>
      </c>
      <c r="V56" s="3">
        <f t="shared" si="0"/>
        <v>1</v>
      </c>
    </row>
    <row r="57" spans="1:22" x14ac:dyDescent="0.2">
      <c r="A57">
        <v>27</v>
      </c>
      <c r="B57" s="14">
        <v>45914</v>
      </c>
      <c r="C57" s="17" t="s">
        <v>921</v>
      </c>
      <c r="D57" s="17" t="s">
        <v>219</v>
      </c>
      <c r="E57" s="5" t="s">
        <v>90</v>
      </c>
      <c r="F57" s="5" t="s">
        <v>73</v>
      </c>
      <c r="G57" s="5">
        <v>65</v>
      </c>
      <c r="H57" s="5">
        <v>110</v>
      </c>
      <c r="I57">
        <v>15</v>
      </c>
      <c r="J57" t="s">
        <v>944</v>
      </c>
      <c r="K57" t="s">
        <v>927</v>
      </c>
      <c r="M57" s="3">
        <v>21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1</v>
      </c>
      <c r="U57" s="3" t="s">
        <v>122</v>
      </c>
      <c r="V57" s="3">
        <f t="shared" si="0"/>
        <v>1</v>
      </c>
    </row>
    <row r="58" spans="1:22" x14ac:dyDescent="0.2">
      <c r="A58">
        <v>27</v>
      </c>
      <c r="B58" s="14">
        <v>45914</v>
      </c>
      <c r="C58" s="17" t="s">
        <v>921</v>
      </c>
      <c r="D58" s="17" t="s">
        <v>219</v>
      </c>
      <c r="E58" s="5" t="s">
        <v>90</v>
      </c>
      <c r="F58" s="5" t="s">
        <v>73</v>
      </c>
      <c r="G58" s="5">
        <v>65</v>
      </c>
      <c r="H58" s="5">
        <v>110</v>
      </c>
      <c r="I58">
        <v>16</v>
      </c>
      <c r="J58" t="s">
        <v>945</v>
      </c>
      <c r="K58" t="s">
        <v>36</v>
      </c>
      <c r="M58" s="3">
        <v>11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2</v>
      </c>
      <c r="U58" s="3" t="s">
        <v>122</v>
      </c>
      <c r="V58" s="3">
        <f t="shared" si="0"/>
        <v>1</v>
      </c>
    </row>
    <row r="59" spans="1:22" x14ac:dyDescent="0.2">
      <c r="A59">
        <v>27</v>
      </c>
      <c r="B59" s="14">
        <v>45914</v>
      </c>
      <c r="C59" s="17" t="s">
        <v>921</v>
      </c>
      <c r="D59" s="17" t="s">
        <v>219</v>
      </c>
      <c r="E59" s="5" t="s">
        <v>90</v>
      </c>
      <c r="F59" s="5" t="s">
        <v>73</v>
      </c>
      <c r="G59" s="5">
        <v>65</v>
      </c>
      <c r="H59" s="5">
        <v>110</v>
      </c>
      <c r="I59">
        <v>18</v>
      </c>
      <c r="J59" t="s">
        <v>946</v>
      </c>
      <c r="K59" t="s">
        <v>1196</v>
      </c>
      <c r="M59" s="3">
        <v>15</v>
      </c>
      <c r="N59" s="3">
        <v>10</v>
      </c>
      <c r="O59" s="3">
        <v>2</v>
      </c>
      <c r="P59" s="3">
        <v>0</v>
      </c>
      <c r="Q59" s="3">
        <v>2</v>
      </c>
      <c r="R59" s="3">
        <v>0</v>
      </c>
      <c r="S59" s="3">
        <v>6</v>
      </c>
      <c r="T59" s="3">
        <v>5</v>
      </c>
      <c r="U59" s="3" t="s">
        <v>122</v>
      </c>
      <c r="V59" s="3">
        <f t="shared" si="0"/>
        <v>1</v>
      </c>
    </row>
    <row r="60" spans="1:22" x14ac:dyDescent="0.2">
      <c r="A60">
        <v>27</v>
      </c>
      <c r="B60" s="14">
        <v>45914</v>
      </c>
      <c r="C60" s="17" t="s">
        <v>921</v>
      </c>
      <c r="D60" s="17" t="s">
        <v>219</v>
      </c>
      <c r="E60" s="5" t="s">
        <v>90</v>
      </c>
      <c r="F60" s="5" t="s">
        <v>73</v>
      </c>
      <c r="G60" s="5">
        <v>65</v>
      </c>
      <c r="H60" s="5">
        <v>110</v>
      </c>
      <c r="I60">
        <v>19</v>
      </c>
      <c r="J60" t="s">
        <v>947</v>
      </c>
      <c r="K60" t="s">
        <v>928</v>
      </c>
      <c r="L60" s="3">
        <v>1</v>
      </c>
      <c r="M60" s="3">
        <v>23</v>
      </c>
      <c r="N60" s="3">
        <v>2</v>
      </c>
      <c r="O60" s="3">
        <v>1</v>
      </c>
      <c r="P60" s="3">
        <v>0</v>
      </c>
      <c r="Q60" s="3">
        <v>1</v>
      </c>
      <c r="R60" s="3">
        <v>0</v>
      </c>
      <c r="S60" s="3">
        <v>0</v>
      </c>
      <c r="T60" s="3">
        <v>1</v>
      </c>
      <c r="U60" s="3" t="s">
        <v>122</v>
      </c>
      <c r="V60" s="3">
        <f t="shared" si="0"/>
        <v>1</v>
      </c>
    </row>
    <row r="61" spans="1:22" x14ac:dyDescent="0.2">
      <c r="A61">
        <v>27</v>
      </c>
      <c r="B61" s="14">
        <v>45914</v>
      </c>
      <c r="C61" s="17" t="s">
        <v>921</v>
      </c>
      <c r="D61" s="17" t="s">
        <v>219</v>
      </c>
      <c r="E61" s="5" t="s">
        <v>90</v>
      </c>
      <c r="F61" s="5" t="s">
        <v>73</v>
      </c>
      <c r="G61" s="5">
        <v>65</v>
      </c>
      <c r="H61" s="5">
        <v>110</v>
      </c>
      <c r="I61">
        <v>23</v>
      </c>
      <c r="J61" t="s">
        <v>948</v>
      </c>
      <c r="K61" t="s">
        <v>929</v>
      </c>
      <c r="L61" s="3">
        <v>1</v>
      </c>
      <c r="M61" s="3">
        <v>23</v>
      </c>
      <c r="N61" s="3">
        <v>16</v>
      </c>
      <c r="O61" s="3">
        <v>4</v>
      </c>
      <c r="P61" s="3">
        <v>0</v>
      </c>
      <c r="Q61" s="3">
        <v>4</v>
      </c>
      <c r="R61" s="3">
        <v>0</v>
      </c>
      <c r="S61" s="3">
        <v>8</v>
      </c>
      <c r="T61" s="3">
        <v>5</v>
      </c>
      <c r="U61" s="3" t="s">
        <v>122</v>
      </c>
      <c r="V61" s="3">
        <f t="shared" si="0"/>
        <v>1</v>
      </c>
    </row>
    <row r="62" spans="1:22" x14ac:dyDescent="0.2">
      <c r="A62">
        <v>27</v>
      </c>
      <c r="B62" s="14">
        <v>45914</v>
      </c>
      <c r="C62" s="17" t="s">
        <v>921</v>
      </c>
      <c r="D62" s="17" t="s">
        <v>219</v>
      </c>
      <c r="E62" s="5" t="s">
        <v>90</v>
      </c>
      <c r="F62" s="5" t="s">
        <v>73</v>
      </c>
      <c r="G62" s="5">
        <v>65</v>
      </c>
      <c r="H62" s="5">
        <v>110</v>
      </c>
      <c r="I62">
        <v>35</v>
      </c>
      <c r="J62" t="s">
        <v>949</v>
      </c>
      <c r="K62" t="s">
        <v>930</v>
      </c>
      <c r="L62" s="3">
        <v>1</v>
      </c>
      <c r="M62" s="3">
        <v>25</v>
      </c>
      <c r="N62" s="3">
        <v>9</v>
      </c>
      <c r="O62" s="3">
        <v>3</v>
      </c>
      <c r="P62" s="3">
        <v>1</v>
      </c>
      <c r="Q62" s="3">
        <v>2</v>
      </c>
      <c r="R62" s="3">
        <v>0</v>
      </c>
      <c r="S62" s="3">
        <v>2</v>
      </c>
      <c r="T62" s="3">
        <v>1</v>
      </c>
      <c r="U62" s="3" t="s">
        <v>122</v>
      </c>
      <c r="V62" s="3">
        <f t="shared" si="0"/>
        <v>1</v>
      </c>
    </row>
    <row r="63" spans="1:22" x14ac:dyDescent="0.2">
      <c r="A63">
        <v>27</v>
      </c>
      <c r="B63" s="14">
        <v>45914</v>
      </c>
      <c r="C63" s="17" t="s">
        <v>921</v>
      </c>
      <c r="D63" s="17" t="s">
        <v>219</v>
      </c>
      <c r="E63" s="5" t="s">
        <v>90</v>
      </c>
      <c r="F63" s="5" t="s">
        <v>73</v>
      </c>
      <c r="G63" s="5">
        <v>65</v>
      </c>
      <c r="H63" s="5">
        <v>110</v>
      </c>
      <c r="I63">
        <v>41</v>
      </c>
      <c r="J63" t="s">
        <v>950</v>
      </c>
      <c r="K63" t="s">
        <v>163</v>
      </c>
      <c r="M63" s="3">
        <v>10</v>
      </c>
      <c r="N63" s="3">
        <v>2</v>
      </c>
      <c r="O63" s="3">
        <v>1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 t="s">
        <v>122</v>
      </c>
      <c r="V63" s="3">
        <f t="shared" si="0"/>
        <v>1</v>
      </c>
    </row>
    <row r="64" spans="1:22" x14ac:dyDescent="0.2">
      <c r="A64">
        <v>27</v>
      </c>
      <c r="B64" s="14">
        <v>45914</v>
      </c>
      <c r="C64" s="17" t="s">
        <v>921</v>
      </c>
      <c r="D64" s="17" t="s">
        <v>219</v>
      </c>
      <c r="E64" s="5" t="s">
        <v>90</v>
      </c>
      <c r="F64" s="5" t="s">
        <v>73</v>
      </c>
      <c r="G64" s="5">
        <v>65</v>
      </c>
      <c r="H64" s="5">
        <v>110</v>
      </c>
      <c r="I64">
        <v>43</v>
      </c>
      <c r="J64" t="s">
        <v>951</v>
      </c>
      <c r="K64" t="s">
        <v>931</v>
      </c>
      <c r="L64" s="3">
        <v>1</v>
      </c>
      <c r="M64" s="3">
        <v>24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3</v>
      </c>
      <c r="U64" s="3" t="s">
        <v>122</v>
      </c>
      <c r="V64" s="3">
        <f t="shared" si="0"/>
        <v>1</v>
      </c>
    </row>
    <row r="65" spans="1:22" x14ac:dyDescent="0.2">
      <c r="A65">
        <v>55</v>
      </c>
      <c r="B65" s="1">
        <v>45921</v>
      </c>
      <c r="C65" s="17" t="s">
        <v>904</v>
      </c>
      <c r="D65" s="17" t="s">
        <v>209</v>
      </c>
      <c r="E65" s="5" t="s">
        <v>91</v>
      </c>
      <c r="F65" s="5" t="s">
        <v>73</v>
      </c>
      <c r="G65" s="5">
        <v>65</v>
      </c>
      <c r="H65" s="5">
        <v>88</v>
      </c>
      <c r="I65">
        <v>4</v>
      </c>
      <c r="J65" t="s">
        <v>912</v>
      </c>
      <c r="K65" t="s">
        <v>8</v>
      </c>
      <c r="L65" s="3">
        <v>1</v>
      </c>
      <c r="M65" s="3" t="s">
        <v>71</v>
      </c>
      <c r="N65">
        <v>4</v>
      </c>
      <c r="O65" s="3">
        <v>1</v>
      </c>
      <c r="P65">
        <v>0</v>
      </c>
      <c r="Q65" s="3">
        <v>1</v>
      </c>
      <c r="R65" s="3">
        <v>0</v>
      </c>
      <c r="S65" s="3">
        <v>2</v>
      </c>
      <c r="T65" s="3">
        <v>1</v>
      </c>
      <c r="U65" s="3" t="s">
        <v>122</v>
      </c>
      <c r="V65" s="3">
        <f t="shared" si="0"/>
        <v>1</v>
      </c>
    </row>
    <row r="66" spans="1:22" x14ac:dyDescent="0.2">
      <c r="A66">
        <v>55</v>
      </c>
      <c r="B66" s="1">
        <v>45921</v>
      </c>
      <c r="C66" s="17" t="s">
        <v>904</v>
      </c>
      <c r="D66" s="17" t="s">
        <v>209</v>
      </c>
      <c r="E66" s="5" t="s">
        <v>91</v>
      </c>
      <c r="F66" s="5" t="s">
        <v>73</v>
      </c>
      <c r="G66" s="5">
        <v>65</v>
      </c>
      <c r="H66" s="5">
        <v>88</v>
      </c>
      <c r="I66">
        <v>5</v>
      </c>
      <c r="J66" t="s">
        <v>913</v>
      </c>
      <c r="K66" t="s">
        <v>956</v>
      </c>
      <c r="M66" s="3" t="s">
        <v>71</v>
      </c>
      <c r="N66">
        <v>1</v>
      </c>
      <c r="O66" s="3">
        <v>0</v>
      </c>
      <c r="P66">
        <v>0</v>
      </c>
      <c r="Q66" s="3">
        <v>0</v>
      </c>
      <c r="R66" s="3">
        <v>0</v>
      </c>
      <c r="S66" s="3">
        <v>1</v>
      </c>
      <c r="T66" s="3">
        <v>4</v>
      </c>
      <c r="U66" s="3" t="s">
        <v>122</v>
      </c>
      <c r="V66" s="3">
        <f t="shared" si="0"/>
        <v>1</v>
      </c>
    </row>
    <row r="67" spans="1:22" x14ac:dyDescent="0.2">
      <c r="A67">
        <v>55</v>
      </c>
      <c r="B67" s="1">
        <v>45921</v>
      </c>
      <c r="C67" s="17" t="s">
        <v>904</v>
      </c>
      <c r="D67" s="17" t="s">
        <v>209</v>
      </c>
      <c r="E67" s="5" t="s">
        <v>91</v>
      </c>
      <c r="F67" s="5" t="s">
        <v>73</v>
      </c>
      <c r="G67" s="5">
        <v>65</v>
      </c>
      <c r="H67" s="5">
        <v>88</v>
      </c>
      <c r="I67">
        <v>6</v>
      </c>
      <c r="J67" t="s">
        <v>1191</v>
      </c>
      <c r="K67" t="s">
        <v>471</v>
      </c>
      <c r="M67" s="3" t="s">
        <v>71</v>
      </c>
      <c r="N67">
        <v>0</v>
      </c>
      <c r="O67" s="3">
        <v>0</v>
      </c>
      <c r="P67">
        <v>0</v>
      </c>
      <c r="Q67" s="3">
        <v>0</v>
      </c>
      <c r="R67" s="3">
        <v>0</v>
      </c>
      <c r="S67" s="3">
        <v>0</v>
      </c>
      <c r="T67" s="3">
        <v>1</v>
      </c>
      <c r="U67" s="3" t="s">
        <v>122</v>
      </c>
      <c r="V67" s="3">
        <f t="shared" ref="V67:V165" si="3">IF(M67=0,0,1)</f>
        <v>1</v>
      </c>
    </row>
    <row r="68" spans="1:22" x14ac:dyDescent="0.2">
      <c r="A68">
        <v>55</v>
      </c>
      <c r="B68" s="1">
        <v>45921</v>
      </c>
      <c r="C68" s="17" t="s">
        <v>904</v>
      </c>
      <c r="D68" s="17" t="s">
        <v>209</v>
      </c>
      <c r="E68" s="5" t="s">
        <v>91</v>
      </c>
      <c r="F68" s="5" t="s">
        <v>73</v>
      </c>
      <c r="G68" s="5">
        <v>65</v>
      </c>
      <c r="H68" s="5">
        <v>88</v>
      </c>
      <c r="I68">
        <v>7</v>
      </c>
      <c r="J68" t="s">
        <v>1192</v>
      </c>
      <c r="K68" t="s">
        <v>50</v>
      </c>
      <c r="M68" s="3" t="s">
        <v>71</v>
      </c>
      <c r="N68">
        <v>0</v>
      </c>
      <c r="O68" s="3">
        <v>0</v>
      </c>
      <c r="P68">
        <v>0</v>
      </c>
      <c r="Q68" s="3">
        <v>0</v>
      </c>
      <c r="R68" s="3">
        <v>0</v>
      </c>
      <c r="S68" s="3">
        <v>0</v>
      </c>
      <c r="T68" s="3">
        <v>0</v>
      </c>
      <c r="U68" s="3" t="s">
        <v>122</v>
      </c>
      <c r="V68" s="3">
        <f t="shared" si="3"/>
        <v>1</v>
      </c>
    </row>
    <row r="69" spans="1:22" x14ac:dyDescent="0.2">
      <c r="A69">
        <v>55</v>
      </c>
      <c r="B69" s="1">
        <v>45921</v>
      </c>
      <c r="C69" s="17" t="s">
        <v>904</v>
      </c>
      <c r="D69" s="17" t="s">
        <v>209</v>
      </c>
      <c r="E69" s="5" t="s">
        <v>91</v>
      </c>
      <c r="F69" s="5" t="s">
        <v>73</v>
      </c>
      <c r="G69" s="5">
        <v>65</v>
      </c>
      <c r="H69" s="5">
        <v>88</v>
      </c>
      <c r="I69">
        <v>8</v>
      </c>
      <c r="J69" t="s">
        <v>915</v>
      </c>
      <c r="K69" t="s">
        <v>958</v>
      </c>
      <c r="L69" s="3">
        <v>1</v>
      </c>
      <c r="M69" s="3" t="s">
        <v>71</v>
      </c>
      <c r="N69">
        <v>16</v>
      </c>
      <c r="O69" s="3">
        <v>7</v>
      </c>
      <c r="P69">
        <v>2</v>
      </c>
      <c r="Q69" s="3">
        <v>5</v>
      </c>
      <c r="R69" s="3">
        <v>0</v>
      </c>
      <c r="S69" s="3">
        <v>0</v>
      </c>
      <c r="T69" s="3">
        <v>4</v>
      </c>
      <c r="U69" s="3" t="s">
        <v>122</v>
      </c>
      <c r="V69" s="3">
        <f t="shared" si="3"/>
        <v>1</v>
      </c>
    </row>
    <row r="70" spans="1:22" x14ac:dyDescent="0.2">
      <c r="A70">
        <v>55</v>
      </c>
      <c r="B70" s="1">
        <v>45921</v>
      </c>
      <c r="C70" s="17" t="s">
        <v>904</v>
      </c>
      <c r="D70" s="17" t="s">
        <v>209</v>
      </c>
      <c r="E70" s="5" t="s">
        <v>91</v>
      </c>
      <c r="F70" s="5" t="s">
        <v>73</v>
      </c>
      <c r="G70" s="5">
        <v>65</v>
      </c>
      <c r="H70" s="5">
        <v>88</v>
      </c>
      <c r="I70">
        <v>9</v>
      </c>
      <c r="J70" t="s">
        <v>916</v>
      </c>
      <c r="K70" t="s">
        <v>959</v>
      </c>
      <c r="M70" s="3" t="s">
        <v>71</v>
      </c>
      <c r="N70">
        <v>7</v>
      </c>
      <c r="O70" s="3">
        <v>3</v>
      </c>
      <c r="P70">
        <v>1</v>
      </c>
      <c r="Q70" s="3">
        <v>2</v>
      </c>
      <c r="R70" s="3">
        <v>0</v>
      </c>
      <c r="S70" s="3">
        <v>0</v>
      </c>
      <c r="T70" s="3">
        <v>1</v>
      </c>
      <c r="U70" s="3" t="s">
        <v>122</v>
      </c>
      <c r="V70" s="3">
        <f t="shared" si="3"/>
        <v>1</v>
      </c>
    </row>
    <row r="71" spans="1:22" x14ac:dyDescent="0.2">
      <c r="A71">
        <v>55</v>
      </c>
      <c r="B71" s="1">
        <v>45921</v>
      </c>
      <c r="C71" s="17" t="s">
        <v>904</v>
      </c>
      <c r="D71" s="17" t="s">
        <v>209</v>
      </c>
      <c r="E71" s="5" t="s">
        <v>91</v>
      </c>
      <c r="F71" s="5" t="s">
        <v>73</v>
      </c>
      <c r="G71" s="5">
        <v>65</v>
      </c>
      <c r="H71" s="5">
        <v>88</v>
      </c>
      <c r="I71">
        <v>10</v>
      </c>
      <c r="J71" t="s">
        <v>917</v>
      </c>
      <c r="K71" t="s">
        <v>9</v>
      </c>
      <c r="M71" s="3" t="s">
        <v>71</v>
      </c>
      <c r="N71">
        <v>2</v>
      </c>
      <c r="O71" s="3">
        <v>1</v>
      </c>
      <c r="P71">
        <v>0</v>
      </c>
      <c r="Q71" s="3">
        <v>1</v>
      </c>
      <c r="R71" s="3">
        <v>0</v>
      </c>
      <c r="S71" s="3">
        <v>0</v>
      </c>
      <c r="T71" s="3">
        <v>0</v>
      </c>
      <c r="U71" s="3" t="s">
        <v>122</v>
      </c>
      <c r="V71" s="3">
        <f t="shared" si="3"/>
        <v>1</v>
      </c>
    </row>
    <row r="72" spans="1:22" x14ac:dyDescent="0.2">
      <c r="A72">
        <v>55</v>
      </c>
      <c r="B72" s="1">
        <v>45921</v>
      </c>
      <c r="C72" s="17" t="s">
        <v>904</v>
      </c>
      <c r="D72" s="17" t="s">
        <v>209</v>
      </c>
      <c r="E72" s="5" t="s">
        <v>91</v>
      </c>
      <c r="F72" s="5" t="s">
        <v>73</v>
      </c>
      <c r="G72" s="5">
        <v>65</v>
      </c>
      <c r="H72" s="5">
        <v>88</v>
      </c>
      <c r="I72">
        <v>11</v>
      </c>
      <c r="J72" t="s">
        <v>111</v>
      </c>
      <c r="K72" t="s">
        <v>960</v>
      </c>
      <c r="L72" s="3">
        <v>1</v>
      </c>
      <c r="M72" s="3" t="s">
        <v>71</v>
      </c>
      <c r="N72">
        <v>11</v>
      </c>
      <c r="O72" s="3">
        <v>4</v>
      </c>
      <c r="P72">
        <v>2</v>
      </c>
      <c r="Q72" s="3">
        <v>2</v>
      </c>
      <c r="R72" s="3">
        <v>0</v>
      </c>
      <c r="S72" s="3">
        <v>1</v>
      </c>
      <c r="T72" s="3">
        <v>2</v>
      </c>
      <c r="U72" s="3" t="s">
        <v>122</v>
      </c>
      <c r="V72" s="3">
        <f t="shared" si="3"/>
        <v>1</v>
      </c>
    </row>
    <row r="73" spans="1:22" x14ac:dyDescent="0.2">
      <c r="A73">
        <v>55</v>
      </c>
      <c r="B73" s="1">
        <v>45921</v>
      </c>
      <c r="C73" s="17" t="s">
        <v>904</v>
      </c>
      <c r="D73" s="17" t="s">
        <v>209</v>
      </c>
      <c r="E73" s="5" t="s">
        <v>91</v>
      </c>
      <c r="F73" s="5" t="s">
        <v>73</v>
      </c>
      <c r="G73" s="5">
        <v>65</v>
      </c>
      <c r="H73" s="5">
        <v>88</v>
      </c>
      <c r="I73">
        <v>12</v>
      </c>
      <c r="J73" t="s">
        <v>918</v>
      </c>
      <c r="K73" t="s">
        <v>419</v>
      </c>
      <c r="M73" s="3" t="s">
        <v>71</v>
      </c>
      <c r="N73">
        <v>12</v>
      </c>
      <c r="O73" s="3">
        <v>3</v>
      </c>
      <c r="P73">
        <v>1</v>
      </c>
      <c r="Q73" s="3">
        <v>2</v>
      </c>
      <c r="R73" s="3">
        <v>0</v>
      </c>
      <c r="S73" s="3">
        <v>5</v>
      </c>
      <c r="T73" s="3">
        <v>4</v>
      </c>
      <c r="U73" s="3" t="s">
        <v>122</v>
      </c>
      <c r="V73" s="3">
        <f t="shared" si="3"/>
        <v>1</v>
      </c>
    </row>
    <row r="74" spans="1:22" x14ac:dyDescent="0.2">
      <c r="A74">
        <v>55</v>
      </c>
      <c r="B74" s="1">
        <v>45921</v>
      </c>
      <c r="C74" s="17" t="s">
        <v>904</v>
      </c>
      <c r="D74" s="17" t="s">
        <v>209</v>
      </c>
      <c r="E74" s="5" t="s">
        <v>91</v>
      </c>
      <c r="F74" s="5" t="s">
        <v>73</v>
      </c>
      <c r="G74" s="5">
        <v>65</v>
      </c>
      <c r="H74" s="5">
        <v>88</v>
      </c>
      <c r="I74">
        <v>13</v>
      </c>
      <c r="J74" t="s">
        <v>919</v>
      </c>
      <c r="K74" t="s">
        <v>961</v>
      </c>
      <c r="L74" s="3">
        <v>1</v>
      </c>
      <c r="M74" s="3" t="s">
        <v>71</v>
      </c>
      <c r="N74">
        <v>3</v>
      </c>
      <c r="O74" s="3">
        <v>1</v>
      </c>
      <c r="P74">
        <v>0</v>
      </c>
      <c r="Q74" s="3">
        <v>1</v>
      </c>
      <c r="R74" s="3">
        <v>0</v>
      </c>
      <c r="S74" s="3">
        <v>1</v>
      </c>
      <c r="T74" s="3">
        <v>5</v>
      </c>
      <c r="U74" s="3" t="s">
        <v>122</v>
      </c>
      <c r="V74" s="3">
        <f t="shared" si="3"/>
        <v>1</v>
      </c>
    </row>
    <row r="75" spans="1:22" x14ac:dyDescent="0.2">
      <c r="A75">
        <v>55</v>
      </c>
      <c r="B75" s="1">
        <v>45921</v>
      </c>
      <c r="C75" s="17" t="s">
        <v>904</v>
      </c>
      <c r="D75" s="17" t="s">
        <v>209</v>
      </c>
      <c r="E75" s="5" t="s">
        <v>91</v>
      </c>
      <c r="F75" s="5" t="s">
        <v>73</v>
      </c>
      <c r="G75" s="5">
        <v>65</v>
      </c>
      <c r="H75" s="5">
        <v>88</v>
      </c>
      <c r="I75">
        <v>14</v>
      </c>
      <c r="J75" t="s">
        <v>920</v>
      </c>
      <c r="K75" t="s">
        <v>22</v>
      </c>
      <c r="L75" s="3">
        <v>1</v>
      </c>
      <c r="M75" s="3" t="s">
        <v>71</v>
      </c>
      <c r="N75">
        <v>9</v>
      </c>
      <c r="O75" s="3">
        <v>4</v>
      </c>
      <c r="P75">
        <v>0</v>
      </c>
      <c r="Q75" s="3">
        <v>4</v>
      </c>
      <c r="R75" s="3">
        <v>0</v>
      </c>
      <c r="S75" s="3">
        <v>1</v>
      </c>
      <c r="T75" s="3">
        <v>3</v>
      </c>
      <c r="U75" s="3" t="s">
        <v>122</v>
      </c>
      <c r="V75" s="3">
        <f t="shared" si="3"/>
        <v>1</v>
      </c>
    </row>
    <row r="76" spans="1:22" x14ac:dyDescent="0.2">
      <c r="A76">
        <v>55</v>
      </c>
      <c r="B76" s="1">
        <v>45921</v>
      </c>
      <c r="C76" s="17" t="s">
        <v>209</v>
      </c>
      <c r="D76" s="17" t="s">
        <v>904</v>
      </c>
      <c r="E76" s="5" t="s">
        <v>90</v>
      </c>
      <c r="F76" s="5" t="s">
        <v>72</v>
      </c>
      <c r="G76" s="5">
        <v>88</v>
      </c>
      <c r="H76" s="5">
        <v>65</v>
      </c>
      <c r="I76">
        <v>4</v>
      </c>
      <c r="J76" t="s">
        <v>1193</v>
      </c>
      <c r="K76" t="s">
        <v>11</v>
      </c>
      <c r="L76" s="3">
        <v>1</v>
      </c>
      <c r="M76" s="3" t="s">
        <v>71</v>
      </c>
      <c r="N76">
        <v>18</v>
      </c>
      <c r="O76">
        <v>6</v>
      </c>
      <c r="P76" s="3">
        <v>3</v>
      </c>
      <c r="Q76" s="3">
        <v>3</v>
      </c>
      <c r="R76" s="3">
        <v>0</v>
      </c>
      <c r="S76" s="3">
        <v>3</v>
      </c>
      <c r="T76" s="3">
        <v>2</v>
      </c>
      <c r="U76" s="3" t="s">
        <v>122</v>
      </c>
      <c r="V76" s="3">
        <f t="shared" si="3"/>
        <v>1</v>
      </c>
    </row>
    <row r="77" spans="1:22" x14ac:dyDescent="0.2">
      <c r="A77">
        <v>55</v>
      </c>
      <c r="B77" s="1">
        <v>45921</v>
      </c>
      <c r="C77" s="17" t="s">
        <v>209</v>
      </c>
      <c r="D77" s="17" t="s">
        <v>904</v>
      </c>
      <c r="E77" s="5" t="s">
        <v>90</v>
      </c>
      <c r="F77" s="5" t="s">
        <v>72</v>
      </c>
      <c r="G77" s="5">
        <v>88</v>
      </c>
      <c r="H77" s="5">
        <v>65</v>
      </c>
      <c r="I77">
        <v>5</v>
      </c>
      <c r="J77" t="s">
        <v>885</v>
      </c>
      <c r="K77" t="s">
        <v>0</v>
      </c>
      <c r="L77" s="3">
        <v>1</v>
      </c>
      <c r="M77" s="3" t="s">
        <v>71</v>
      </c>
      <c r="N77">
        <v>23</v>
      </c>
      <c r="O77">
        <v>10</v>
      </c>
      <c r="P77" s="3">
        <v>1</v>
      </c>
      <c r="Q77" s="3">
        <v>9</v>
      </c>
      <c r="R77" s="3">
        <v>0</v>
      </c>
      <c r="S77" s="3">
        <v>2</v>
      </c>
      <c r="T77" s="3">
        <v>2</v>
      </c>
      <c r="U77" s="3" t="s">
        <v>122</v>
      </c>
      <c r="V77" s="3">
        <f t="shared" si="3"/>
        <v>1</v>
      </c>
    </row>
    <row r="78" spans="1:22" x14ac:dyDescent="0.2">
      <c r="A78">
        <v>55</v>
      </c>
      <c r="B78" s="1">
        <v>45921</v>
      </c>
      <c r="C78" s="17" t="s">
        <v>209</v>
      </c>
      <c r="D78" s="17" t="s">
        <v>904</v>
      </c>
      <c r="E78" s="5" t="s">
        <v>90</v>
      </c>
      <c r="F78" s="5" t="s">
        <v>72</v>
      </c>
      <c r="G78" s="5">
        <v>88</v>
      </c>
      <c r="H78" s="5">
        <v>65</v>
      </c>
      <c r="I78">
        <v>6</v>
      </c>
      <c r="J78" t="s">
        <v>890</v>
      </c>
      <c r="K78" t="s">
        <v>878</v>
      </c>
      <c r="L78" s="3">
        <v>1</v>
      </c>
      <c r="M78" s="3" t="s">
        <v>71</v>
      </c>
      <c r="N78">
        <v>9</v>
      </c>
      <c r="O78">
        <v>3</v>
      </c>
      <c r="P78" s="3">
        <v>1</v>
      </c>
      <c r="Q78" s="3">
        <v>1</v>
      </c>
      <c r="R78" s="3">
        <v>1</v>
      </c>
      <c r="S78" s="3">
        <v>2</v>
      </c>
      <c r="T78" s="3">
        <v>3</v>
      </c>
      <c r="U78" s="3" t="s">
        <v>122</v>
      </c>
      <c r="V78" s="3">
        <f t="shared" si="3"/>
        <v>1</v>
      </c>
    </row>
    <row r="79" spans="1:22" x14ac:dyDescent="0.2">
      <c r="A79">
        <v>55</v>
      </c>
      <c r="B79" s="1">
        <v>45921</v>
      </c>
      <c r="C79" s="17" t="s">
        <v>209</v>
      </c>
      <c r="D79" s="17" t="s">
        <v>904</v>
      </c>
      <c r="E79" s="5" t="s">
        <v>90</v>
      </c>
      <c r="F79" s="5" t="s">
        <v>72</v>
      </c>
      <c r="G79" s="5">
        <v>88</v>
      </c>
      <c r="H79" s="5">
        <v>65</v>
      </c>
      <c r="I79">
        <v>8</v>
      </c>
      <c r="J79" t="s">
        <v>70</v>
      </c>
      <c r="K79" t="s">
        <v>1189</v>
      </c>
      <c r="M79" s="3" t="s">
        <v>71</v>
      </c>
      <c r="N79">
        <v>3</v>
      </c>
      <c r="O79">
        <v>1</v>
      </c>
      <c r="P79" s="3">
        <v>0</v>
      </c>
      <c r="Q79" s="3">
        <v>1</v>
      </c>
      <c r="R79" s="3">
        <v>0</v>
      </c>
      <c r="S79" s="3">
        <v>1</v>
      </c>
      <c r="T79" s="3">
        <v>3</v>
      </c>
      <c r="U79" s="3" t="s">
        <v>122</v>
      </c>
      <c r="V79" s="3">
        <f t="shared" si="3"/>
        <v>1</v>
      </c>
    </row>
    <row r="80" spans="1:22" x14ac:dyDescent="0.2">
      <c r="A80">
        <v>55</v>
      </c>
      <c r="B80" s="1">
        <v>45921</v>
      </c>
      <c r="C80" s="17" t="s">
        <v>209</v>
      </c>
      <c r="D80" s="17" t="s">
        <v>904</v>
      </c>
      <c r="E80" s="5" t="s">
        <v>90</v>
      </c>
      <c r="F80" s="5" t="s">
        <v>72</v>
      </c>
      <c r="G80" s="5">
        <v>88</v>
      </c>
      <c r="H80" s="5">
        <v>65</v>
      </c>
      <c r="I80">
        <v>9</v>
      </c>
      <c r="J80" t="s">
        <v>888</v>
      </c>
      <c r="K80" t="s">
        <v>876</v>
      </c>
      <c r="M80" s="3" t="s">
        <v>71</v>
      </c>
      <c r="N80">
        <v>0</v>
      </c>
      <c r="O80">
        <v>0</v>
      </c>
      <c r="P80" s="3">
        <v>0</v>
      </c>
      <c r="Q80" s="3">
        <v>0</v>
      </c>
      <c r="R80" s="3">
        <v>0</v>
      </c>
      <c r="S80" s="3">
        <v>0</v>
      </c>
      <c r="T80" s="3">
        <v>5</v>
      </c>
      <c r="U80" s="3" t="s">
        <v>122</v>
      </c>
      <c r="V80" s="3">
        <f t="shared" si="3"/>
        <v>1</v>
      </c>
    </row>
    <row r="81" spans="1:22" x14ac:dyDescent="0.2">
      <c r="A81">
        <v>55</v>
      </c>
      <c r="B81" s="1">
        <v>45921</v>
      </c>
      <c r="C81" s="17" t="s">
        <v>209</v>
      </c>
      <c r="D81" s="17" t="s">
        <v>904</v>
      </c>
      <c r="E81" s="5" t="s">
        <v>90</v>
      </c>
      <c r="F81" s="5" t="s">
        <v>72</v>
      </c>
      <c r="G81" s="5">
        <v>88</v>
      </c>
      <c r="H81" s="5">
        <v>65</v>
      </c>
      <c r="I81">
        <v>10</v>
      </c>
      <c r="J81" t="s">
        <v>889</v>
      </c>
      <c r="K81" t="s">
        <v>877</v>
      </c>
      <c r="L81" s="3">
        <v>1</v>
      </c>
      <c r="M81" s="3" t="s">
        <v>71</v>
      </c>
      <c r="N81">
        <v>18</v>
      </c>
      <c r="O81">
        <v>7</v>
      </c>
      <c r="P81" s="3">
        <v>0</v>
      </c>
      <c r="Q81" s="3">
        <v>7</v>
      </c>
      <c r="R81" s="3">
        <v>0</v>
      </c>
      <c r="S81" s="3">
        <v>4</v>
      </c>
      <c r="T81" s="3">
        <v>2</v>
      </c>
      <c r="U81" s="3" t="s">
        <v>122</v>
      </c>
      <c r="V81" s="3">
        <f t="shared" si="3"/>
        <v>1</v>
      </c>
    </row>
    <row r="82" spans="1:22" x14ac:dyDescent="0.2">
      <c r="A82">
        <v>55</v>
      </c>
      <c r="B82" s="1">
        <v>45921</v>
      </c>
      <c r="C82" s="17" t="s">
        <v>209</v>
      </c>
      <c r="D82" s="17" t="s">
        <v>904</v>
      </c>
      <c r="E82" s="5" t="s">
        <v>90</v>
      </c>
      <c r="F82" s="5" t="s">
        <v>72</v>
      </c>
      <c r="G82" s="5">
        <v>88</v>
      </c>
      <c r="H82" s="5">
        <v>65</v>
      </c>
      <c r="I82">
        <v>11</v>
      </c>
      <c r="J82" t="s">
        <v>887</v>
      </c>
      <c r="K82" t="s">
        <v>875</v>
      </c>
      <c r="L82" s="3">
        <v>1</v>
      </c>
      <c r="M82" s="3" t="s">
        <v>71</v>
      </c>
      <c r="N82">
        <v>11</v>
      </c>
      <c r="O82">
        <v>4</v>
      </c>
      <c r="P82" s="3">
        <v>0</v>
      </c>
      <c r="Q82" s="3">
        <v>4</v>
      </c>
      <c r="R82" s="3">
        <v>0</v>
      </c>
      <c r="S82" s="3">
        <v>3</v>
      </c>
      <c r="T82" s="3">
        <v>4</v>
      </c>
      <c r="U82" s="3" t="s">
        <v>122</v>
      </c>
      <c r="V82" s="3">
        <f t="shared" si="3"/>
        <v>1</v>
      </c>
    </row>
    <row r="83" spans="1:22" x14ac:dyDescent="0.2">
      <c r="A83">
        <v>55</v>
      </c>
      <c r="B83" s="1">
        <v>45921</v>
      </c>
      <c r="C83" s="17" t="s">
        <v>209</v>
      </c>
      <c r="D83" s="17" t="s">
        <v>904</v>
      </c>
      <c r="E83" s="5" t="s">
        <v>90</v>
      </c>
      <c r="F83" s="5" t="s">
        <v>72</v>
      </c>
      <c r="G83" s="5">
        <v>88</v>
      </c>
      <c r="H83" s="5">
        <v>65</v>
      </c>
      <c r="I83" t="s">
        <v>1185</v>
      </c>
      <c r="J83" t="s">
        <v>891</v>
      </c>
      <c r="K83" t="s">
        <v>156</v>
      </c>
      <c r="M83" s="3" t="s">
        <v>71</v>
      </c>
      <c r="N83">
        <v>2</v>
      </c>
      <c r="O83">
        <v>1</v>
      </c>
      <c r="P83" s="3">
        <v>0</v>
      </c>
      <c r="Q83" s="3">
        <v>0</v>
      </c>
      <c r="R83" s="3">
        <v>1</v>
      </c>
      <c r="S83" s="3">
        <v>0</v>
      </c>
      <c r="T83" s="3">
        <v>0</v>
      </c>
      <c r="U83" s="3" t="s">
        <v>122</v>
      </c>
      <c r="V83" s="3">
        <f t="shared" si="3"/>
        <v>1</v>
      </c>
    </row>
    <row r="84" spans="1:22" x14ac:dyDescent="0.2">
      <c r="A84">
        <v>55</v>
      </c>
      <c r="B84" s="1">
        <v>45921</v>
      </c>
      <c r="C84" s="17" t="s">
        <v>209</v>
      </c>
      <c r="D84" s="17" t="s">
        <v>904</v>
      </c>
      <c r="E84" s="5" t="s">
        <v>90</v>
      </c>
      <c r="F84" s="5" t="s">
        <v>72</v>
      </c>
      <c r="G84" s="5">
        <v>88</v>
      </c>
      <c r="H84" s="5">
        <v>65</v>
      </c>
      <c r="I84" t="s">
        <v>1186</v>
      </c>
      <c r="J84" t="s">
        <v>1194</v>
      </c>
      <c r="K84" t="s">
        <v>1190</v>
      </c>
      <c r="M84" s="3" t="s">
        <v>71</v>
      </c>
      <c r="N84">
        <v>0</v>
      </c>
      <c r="O84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 t="s">
        <v>122</v>
      </c>
      <c r="V84" s="3">
        <f t="shared" si="3"/>
        <v>1</v>
      </c>
    </row>
    <row r="85" spans="1:22" x14ac:dyDescent="0.2">
      <c r="A85">
        <v>55</v>
      </c>
      <c r="B85" s="1">
        <v>45921</v>
      </c>
      <c r="C85" s="17" t="s">
        <v>209</v>
      </c>
      <c r="D85" s="17" t="s">
        <v>904</v>
      </c>
      <c r="E85" s="5" t="s">
        <v>90</v>
      </c>
      <c r="F85" s="5" t="s">
        <v>72</v>
      </c>
      <c r="G85" s="5">
        <v>88</v>
      </c>
      <c r="H85" s="5">
        <v>65</v>
      </c>
      <c r="I85" t="s">
        <v>1187</v>
      </c>
      <c r="J85" t="s">
        <v>892</v>
      </c>
      <c r="K85" t="s">
        <v>189</v>
      </c>
      <c r="M85" s="3" t="s">
        <v>71</v>
      </c>
      <c r="N85">
        <v>0</v>
      </c>
      <c r="O85">
        <v>0</v>
      </c>
      <c r="P85" s="3">
        <v>0</v>
      </c>
      <c r="Q85" s="3">
        <v>0</v>
      </c>
      <c r="R85" s="3">
        <v>0</v>
      </c>
      <c r="S85" s="3">
        <v>0</v>
      </c>
      <c r="T85" s="3">
        <v>2</v>
      </c>
      <c r="U85" s="3" t="s">
        <v>122</v>
      </c>
      <c r="V85" s="3">
        <f t="shared" si="3"/>
        <v>1</v>
      </c>
    </row>
    <row r="86" spans="1:22" x14ac:dyDescent="0.2">
      <c r="A86">
        <v>55</v>
      </c>
      <c r="B86" s="1">
        <v>45921</v>
      </c>
      <c r="C86" s="17" t="s">
        <v>209</v>
      </c>
      <c r="D86" s="17" t="s">
        <v>904</v>
      </c>
      <c r="E86" s="5" t="s">
        <v>90</v>
      </c>
      <c r="F86" s="5" t="s">
        <v>72</v>
      </c>
      <c r="G86" s="5">
        <v>88</v>
      </c>
      <c r="H86" s="5">
        <v>65</v>
      </c>
      <c r="I86" t="s">
        <v>1188</v>
      </c>
      <c r="J86" t="s">
        <v>893</v>
      </c>
      <c r="K86" t="s">
        <v>879</v>
      </c>
      <c r="M86" s="3" t="s">
        <v>71</v>
      </c>
      <c r="N86">
        <v>4</v>
      </c>
      <c r="O86">
        <v>1</v>
      </c>
      <c r="P86" s="3">
        <v>0</v>
      </c>
      <c r="Q86" s="3">
        <v>1</v>
      </c>
      <c r="R86" s="3">
        <v>0</v>
      </c>
      <c r="S86" s="3">
        <v>2</v>
      </c>
      <c r="T86" s="3">
        <v>3</v>
      </c>
      <c r="U86" s="3" t="s">
        <v>122</v>
      </c>
      <c r="V86" s="3">
        <f t="shared" si="3"/>
        <v>1</v>
      </c>
    </row>
    <row r="87" spans="1:22" x14ac:dyDescent="0.2">
      <c r="A87">
        <v>56</v>
      </c>
      <c r="B87" s="1">
        <v>45921</v>
      </c>
      <c r="C87" s="17" t="s">
        <v>198</v>
      </c>
      <c r="D87" s="17" t="s">
        <v>219</v>
      </c>
      <c r="E87" s="5" t="s">
        <v>91</v>
      </c>
      <c r="F87" s="5" t="s">
        <v>73</v>
      </c>
      <c r="G87" s="5">
        <v>62</v>
      </c>
      <c r="H87" s="5">
        <v>86</v>
      </c>
      <c r="I87">
        <v>4</v>
      </c>
      <c r="J87" t="s">
        <v>894</v>
      </c>
      <c r="K87" t="s">
        <v>199</v>
      </c>
      <c r="M87" s="3">
        <v>28</v>
      </c>
      <c r="N87">
        <v>17</v>
      </c>
      <c r="O87" s="3">
        <v>4</v>
      </c>
      <c r="P87">
        <v>1</v>
      </c>
      <c r="Q87" s="3">
        <v>1</v>
      </c>
      <c r="R87" s="3">
        <v>2</v>
      </c>
      <c r="S87" s="3">
        <v>8</v>
      </c>
      <c r="T87" s="3">
        <v>1</v>
      </c>
      <c r="U87" s="3" t="s">
        <v>122</v>
      </c>
      <c r="V87" s="3">
        <f t="shared" si="3"/>
        <v>1</v>
      </c>
    </row>
    <row r="88" spans="1:22" x14ac:dyDescent="0.2">
      <c r="A88">
        <v>56</v>
      </c>
      <c r="B88" s="1">
        <v>45921</v>
      </c>
      <c r="C88" s="17" t="s">
        <v>198</v>
      </c>
      <c r="D88" s="17" t="s">
        <v>219</v>
      </c>
      <c r="E88" s="5" t="s">
        <v>91</v>
      </c>
      <c r="F88" s="5" t="s">
        <v>73</v>
      </c>
      <c r="G88" s="5">
        <v>62</v>
      </c>
      <c r="H88" s="5">
        <v>86</v>
      </c>
      <c r="I88">
        <v>6</v>
      </c>
      <c r="J88" t="s">
        <v>896</v>
      </c>
      <c r="K88" t="s">
        <v>120</v>
      </c>
      <c r="M88" s="3">
        <v>11</v>
      </c>
      <c r="N88">
        <v>0</v>
      </c>
      <c r="O88" s="3">
        <v>0</v>
      </c>
      <c r="P88">
        <v>0</v>
      </c>
      <c r="Q88" s="3">
        <v>0</v>
      </c>
      <c r="R88" s="3">
        <v>0</v>
      </c>
      <c r="S88" s="3">
        <v>0</v>
      </c>
      <c r="T88" s="3">
        <v>0</v>
      </c>
      <c r="U88" s="3" t="s">
        <v>122</v>
      </c>
      <c r="V88" s="3">
        <f t="shared" si="3"/>
        <v>1</v>
      </c>
    </row>
    <row r="89" spans="1:22" x14ac:dyDescent="0.2">
      <c r="A89">
        <v>56</v>
      </c>
      <c r="B89" s="1">
        <v>45921</v>
      </c>
      <c r="C89" s="17" t="s">
        <v>198</v>
      </c>
      <c r="D89" s="17" t="s">
        <v>219</v>
      </c>
      <c r="E89" s="5" t="s">
        <v>91</v>
      </c>
      <c r="F89" s="5" t="s">
        <v>73</v>
      </c>
      <c r="G89" s="5">
        <v>62</v>
      </c>
      <c r="H89" s="5">
        <v>86</v>
      </c>
      <c r="I89">
        <v>7</v>
      </c>
      <c r="J89" t="s">
        <v>897</v>
      </c>
      <c r="K89" t="s">
        <v>60</v>
      </c>
      <c r="M89" s="3">
        <v>14</v>
      </c>
      <c r="N89">
        <v>3</v>
      </c>
      <c r="O89" s="3">
        <v>1</v>
      </c>
      <c r="P89">
        <v>1</v>
      </c>
      <c r="Q89" s="3">
        <v>0</v>
      </c>
      <c r="R89" s="3">
        <v>0</v>
      </c>
      <c r="S89" s="3">
        <v>0</v>
      </c>
      <c r="T89" s="3">
        <v>3</v>
      </c>
      <c r="U89" s="3" t="s">
        <v>122</v>
      </c>
      <c r="V89" s="3">
        <f t="shared" si="3"/>
        <v>1</v>
      </c>
    </row>
    <row r="90" spans="1:22" x14ac:dyDescent="0.2">
      <c r="A90">
        <v>56</v>
      </c>
      <c r="B90" s="1">
        <v>45921</v>
      </c>
      <c r="C90" s="17" t="s">
        <v>198</v>
      </c>
      <c r="D90" s="17" t="s">
        <v>219</v>
      </c>
      <c r="E90" s="5" t="s">
        <v>91</v>
      </c>
      <c r="F90" s="5" t="s">
        <v>73</v>
      </c>
      <c r="G90" s="5">
        <v>62</v>
      </c>
      <c r="H90" s="5">
        <v>86</v>
      </c>
      <c r="I90">
        <v>9</v>
      </c>
      <c r="J90" t="s">
        <v>202</v>
      </c>
      <c r="K90" t="s">
        <v>881</v>
      </c>
      <c r="L90" s="3">
        <v>1</v>
      </c>
      <c r="M90" s="3">
        <v>35</v>
      </c>
      <c r="N90">
        <v>8</v>
      </c>
      <c r="O90" s="3">
        <v>3</v>
      </c>
      <c r="P90">
        <v>1</v>
      </c>
      <c r="Q90" s="3">
        <v>0</v>
      </c>
      <c r="R90" s="3">
        <v>2</v>
      </c>
      <c r="S90" s="3">
        <v>1</v>
      </c>
      <c r="T90" s="3">
        <v>2</v>
      </c>
      <c r="U90" s="3" t="s">
        <v>122</v>
      </c>
      <c r="V90" s="3">
        <f t="shared" si="3"/>
        <v>1</v>
      </c>
    </row>
    <row r="91" spans="1:22" x14ac:dyDescent="0.2">
      <c r="A91">
        <v>56</v>
      </c>
      <c r="B91" s="1">
        <v>45921</v>
      </c>
      <c r="C91" s="17" t="s">
        <v>198</v>
      </c>
      <c r="D91" s="17" t="s">
        <v>219</v>
      </c>
      <c r="E91" s="5" t="s">
        <v>91</v>
      </c>
      <c r="F91" s="5" t="s">
        <v>73</v>
      </c>
      <c r="G91" s="5">
        <v>62</v>
      </c>
      <c r="H91" s="5">
        <v>86</v>
      </c>
      <c r="I91">
        <v>10</v>
      </c>
      <c r="J91" t="s">
        <v>898</v>
      </c>
      <c r="K91" t="s">
        <v>291</v>
      </c>
      <c r="L91" s="3">
        <v>1</v>
      </c>
      <c r="M91" s="3">
        <v>19</v>
      </c>
      <c r="N91">
        <v>8</v>
      </c>
      <c r="O91" s="3">
        <v>2</v>
      </c>
      <c r="P91">
        <v>0</v>
      </c>
      <c r="Q91" s="3">
        <v>1</v>
      </c>
      <c r="R91" s="3">
        <v>1</v>
      </c>
      <c r="S91" s="3">
        <v>4</v>
      </c>
      <c r="T91" s="3">
        <v>5</v>
      </c>
      <c r="U91" s="3" t="s">
        <v>122</v>
      </c>
      <c r="V91" s="3">
        <f t="shared" si="3"/>
        <v>1</v>
      </c>
    </row>
    <row r="92" spans="1:22" x14ac:dyDescent="0.2">
      <c r="A92">
        <v>56</v>
      </c>
      <c r="B92" s="1">
        <v>45921</v>
      </c>
      <c r="C92" s="17" t="s">
        <v>198</v>
      </c>
      <c r="D92" s="17" t="s">
        <v>219</v>
      </c>
      <c r="E92" s="5" t="s">
        <v>91</v>
      </c>
      <c r="F92" s="5" t="s">
        <v>73</v>
      </c>
      <c r="G92" s="5">
        <v>62</v>
      </c>
      <c r="H92" s="5">
        <v>86</v>
      </c>
      <c r="I92">
        <v>11</v>
      </c>
      <c r="J92" t="s">
        <v>899</v>
      </c>
      <c r="K92" t="s">
        <v>0</v>
      </c>
      <c r="L92" s="3">
        <v>1</v>
      </c>
      <c r="M92" s="3">
        <v>28</v>
      </c>
      <c r="N92">
        <v>17</v>
      </c>
      <c r="O92" s="3">
        <v>5</v>
      </c>
      <c r="P92">
        <v>3</v>
      </c>
      <c r="Q92" s="3">
        <v>0</v>
      </c>
      <c r="R92" s="3">
        <v>2</v>
      </c>
      <c r="S92" s="3">
        <v>4</v>
      </c>
      <c r="T92" s="3">
        <v>5</v>
      </c>
      <c r="U92" s="3" t="s">
        <v>122</v>
      </c>
      <c r="V92" s="3">
        <f t="shared" si="3"/>
        <v>1</v>
      </c>
    </row>
    <row r="93" spans="1:22" x14ac:dyDescent="0.2">
      <c r="A93">
        <v>56</v>
      </c>
      <c r="B93" s="1">
        <v>45921</v>
      </c>
      <c r="C93" s="17" t="s">
        <v>198</v>
      </c>
      <c r="D93" s="17" t="s">
        <v>219</v>
      </c>
      <c r="E93" s="5" t="s">
        <v>91</v>
      </c>
      <c r="F93" s="5" t="s">
        <v>73</v>
      </c>
      <c r="G93" s="5">
        <v>62</v>
      </c>
      <c r="H93" s="5">
        <v>86</v>
      </c>
      <c r="I93">
        <v>12</v>
      </c>
      <c r="J93" t="s">
        <v>900</v>
      </c>
      <c r="K93" t="s">
        <v>882</v>
      </c>
      <c r="M93" s="3">
        <v>25</v>
      </c>
      <c r="N93">
        <v>5</v>
      </c>
      <c r="O93" s="3">
        <v>1</v>
      </c>
      <c r="P93">
        <v>0</v>
      </c>
      <c r="Q93" s="3">
        <v>0</v>
      </c>
      <c r="R93" s="3">
        <v>1</v>
      </c>
      <c r="S93" s="3">
        <v>3</v>
      </c>
      <c r="T93" s="3">
        <v>1</v>
      </c>
      <c r="U93" s="3" t="s">
        <v>122</v>
      </c>
      <c r="V93" s="3">
        <f t="shared" si="3"/>
        <v>1</v>
      </c>
    </row>
    <row r="94" spans="1:22" x14ac:dyDescent="0.2">
      <c r="A94">
        <v>56</v>
      </c>
      <c r="B94" s="1">
        <v>45921</v>
      </c>
      <c r="C94" s="17" t="s">
        <v>198</v>
      </c>
      <c r="D94" s="17" t="s">
        <v>219</v>
      </c>
      <c r="E94" s="5" t="s">
        <v>91</v>
      </c>
      <c r="F94" s="5" t="s">
        <v>73</v>
      </c>
      <c r="G94" s="5">
        <v>62</v>
      </c>
      <c r="H94" s="5">
        <v>86</v>
      </c>
      <c r="I94">
        <v>13</v>
      </c>
      <c r="J94" t="s">
        <v>127</v>
      </c>
      <c r="K94" t="s">
        <v>27</v>
      </c>
      <c r="L94" s="3">
        <v>1</v>
      </c>
      <c r="M94" s="3">
        <v>16</v>
      </c>
      <c r="N94">
        <v>0</v>
      </c>
      <c r="O94" s="3">
        <v>0</v>
      </c>
      <c r="P94">
        <v>0</v>
      </c>
      <c r="Q94" s="3">
        <v>0</v>
      </c>
      <c r="R94" s="3">
        <v>0</v>
      </c>
      <c r="S94" s="3">
        <v>0</v>
      </c>
      <c r="T94" s="3">
        <v>2</v>
      </c>
      <c r="U94" s="3" t="s">
        <v>122</v>
      </c>
      <c r="V94" s="3">
        <f t="shared" si="3"/>
        <v>1</v>
      </c>
    </row>
    <row r="95" spans="1:22" x14ac:dyDescent="0.2">
      <c r="A95">
        <v>56</v>
      </c>
      <c r="B95" s="1">
        <v>45921</v>
      </c>
      <c r="C95" s="17" t="s">
        <v>198</v>
      </c>
      <c r="D95" s="17" t="s">
        <v>219</v>
      </c>
      <c r="E95" s="5" t="s">
        <v>91</v>
      </c>
      <c r="F95" s="5" t="s">
        <v>73</v>
      </c>
      <c r="G95" s="5">
        <v>62</v>
      </c>
      <c r="H95" s="5">
        <v>86</v>
      </c>
      <c r="I95">
        <v>14</v>
      </c>
      <c r="J95" t="s">
        <v>901</v>
      </c>
      <c r="K95" t="s">
        <v>185</v>
      </c>
      <c r="M95" s="3">
        <v>11</v>
      </c>
      <c r="N95">
        <v>2</v>
      </c>
      <c r="O95" s="3">
        <v>1</v>
      </c>
      <c r="P95">
        <v>0</v>
      </c>
      <c r="Q95" s="3">
        <v>1</v>
      </c>
      <c r="R95" s="3">
        <v>0</v>
      </c>
      <c r="S95" s="3">
        <v>0</v>
      </c>
      <c r="T95" s="3">
        <v>2</v>
      </c>
      <c r="U95" s="3" t="s">
        <v>122</v>
      </c>
      <c r="V95" s="3">
        <f t="shared" si="3"/>
        <v>1</v>
      </c>
    </row>
    <row r="96" spans="1:22" x14ac:dyDescent="0.2">
      <c r="A96">
        <v>56</v>
      </c>
      <c r="B96" s="1">
        <v>45921</v>
      </c>
      <c r="C96" s="17" t="s">
        <v>198</v>
      </c>
      <c r="D96" s="17" t="s">
        <v>219</v>
      </c>
      <c r="E96" s="5" t="s">
        <v>91</v>
      </c>
      <c r="F96" s="5" t="s">
        <v>73</v>
      </c>
      <c r="G96" s="5">
        <v>62</v>
      </c>
      <c r="H96" s="5">
        <v>86</v>
      </c>
      <c r="I96">
        <v>15</v>
      </c>
      <c r="J96" t="s">
        <v>902</v>
      </c>
      <c r="K96" t="s">
        <v>883</v>
      </c>
      <c r="L96" s="3">
        <v>1</v>
      </c>
      <c r="M96" s="3">
        <v>13</v>
      </c>
      <c r="N96">
        <v>2</v>
      </c>
      <c r="O96" s="3">
        <v>1</v>
      </c>
      <c r="P96">
        <v>0</v>
      </c>
      <c r="Q96" s="3">
        <v>1</v>
      </c>
      <c r="R96" s="3">
        <v>0</v>
      </c>
      <c r="S96" s="3">
        <v>0</v>
      </c>
      <c r="T96" s="3">
        <v>1</v>
      </c>
      <c r="U96" s="3" t="s">
        <v>122</v>
      </c>
      <c r="V96" s="3">
        <f t="shared" si="3"/>
        <v>1</v>
      </c>
    </row>
    <row r="97" spans="1:22" x14ac:dyDescent="0.2">
      <c r="A97">
        <v>56</v>
      </c>
      <c r="B97" s="1">
        <v>45921</v>
      </c>
      <c r="C97" s="17" t="s">
        <v>219</v>
      </c>
      <c r="D97" s="17" t="s">
        <v>198</v>
      </c>
      <c r="E97" s="5" t="s">
        <v>90</v>
      </c>
      <c r="F97" s="5" t="s">
        <v>72</v>
      </c>
      <c r="G97" s="5">
        <v>86</v>
      </c>
      <c r="H97" s="5">
        <v>62</v>
      </c>
      <c r="I97">
        <v>1</v>
      </c>
      <c r="J97" t="s">
        <v>932</v>
      </c>
      <c r="K97" t="s">
        <v>1</v>
      </c>
      <c r="L97" s="3">
        <v>1</v>
      </c>
      <c r="M97" s="3">
        <v>20</v>
      </c>
      <c r="N97">
        <v>15</v>
      </c>
      <c r="O97" s="3">
        <v>4</v>
      </c>
      <c r="P97">
        <v>2</v>
      </c>
      <c r="Q97" s="3">
        <v>1</v>
      </c>
      <c r="R97" s="3">
        <v>1</v>
      </c>
      <c r="S97" s="3">
        <v>5</v>
      </c>
      <c r="T97" s="3">
        <v>4</v>
      </c>
      <c r="U97" s="3" t="s">
        <v>122</v>
      </c>
      <c r="V97" s="3">
        <f t="shared" si="3"/>
        <v>1</v>
      </c>
    </row>
    <row r="98" spans="1:22" x14ac:dyDescent="0.2">
      <c r="A98">
        <v>56</v>
      </c>
      <c r="B98" s="1">
        <v>45921</v>
      </c>
      <c r="C98" s="17" t="s">
        <v>219</v>
      </c>
      <c r="D98" s="17" t="s">
        <v>198</v>
      </c>
      <c r="E98" s="5" t="s">
        <v>90</v>
      </c>
      <c r="F98" s="5" t="s">
        <v>72</v>
      </c>
      <c r="G98" s="5">
        <v>86</v>
      </c>
      <c r="H98" s="5">
        <v>62</v>
      </c>
      <c r="I98">
        <v>2</v>
      </c>
      <c r="J98" t="s">
        <v>24</v>
      </c>
      <c r="K98" t="s">
        <v>102</v>
      </c>
      <c r="M98" s="3">
        <v>8</v>
      </c>
      <c r="N98">
        <v>0</v>
      </c>
      <c r="O98" s="3">
        <v>0</v>
      </c>
      <c r="P98">
        <v>0</v>
      </c>
      <c r="Q98" s="3">
        <v>0</v>
      </c>
      <c r="R98" s="3">
        <v>0</v>
      </c>
      <c r="S98" s="3">
        <v>0</v>
      </c>
      <c r="T98" s="3">
        <v>2</v>
      </c>
      <c r="U98" s="3" t="s">
        <v>122</v>
      </c>
      <c r="V98" s="3">
        <f t="shared" si="3"/>
        <v>1</v>
      </c>
    </row>
    <row r="99" spans="1:22" x14ac:dyDescent="0.2">
      <c r="A99">
        <v>56</v>
      </c>
      <c r="B99" s="1">
        <v>45921</v>
      </c>
      <c r="C99" s="17" t="s">
        <v>219</v>
      </c>
      <c r="D99" s="17" t="s">
        <v>198</v>
      </c>
      <c r="E99" s="5" t="s">
        <v>90</v>
      </c>
      <c r="F99" s="5" t="s">
        <v>72</v>
      </c>
      <c r="G99" s="5">
        <v>86</v>
      </c>
      <c r="H99" s="5">
        <v>62</v>
      </c>
      <c r="I99">
        <v>4</v>
      </c>
      <c r="J99" t="s">
        <v>934</v>
      </c>
      <c r="K99" t="s">
        <v>923</v>
      </c>
      <c r="M99" s="3">
        <v>21</v>
      </c>
      <c r="N99">
        <v>19</v>
      </c>
      <c r="O99" s="3">
        <v>6</v>
      </c>
      <c r="P99">
        <v>3</v>
      </c>
      <c r="Q99" s="3">
        <v>0</v>
      </c>
      <c r="R99" s="3">
        <v>3</v>
      </c>
      <c r="S99" s="3">
        <v>4</v>
      </c>
      <c r="T99" s="3">
        <v>4</v>
      </c>
      <c r="U99" s="3" t="s">
        <v>122</v>
      </c>
      <c r="V99" s="3">
        <f t="shared" si="3"/>
        <v>1</v>
      </c>
    </row>
    <row r="100" spans="1:22" x14ac:dyDescent="0.2">
      <c r="A100">
        <v>56</v>
      </c>
      <c r="B100" s="1">
        <v>45921</v>
      </c>
      <c r="C100" s="17" t="s">
        <v>219</v>
      </c>
      <c r="D100" s="17" t="s">
        <v>198</v>
      </c>
      <c r="E100" s="5" t="s">
        <v>90</v>
      </c>
      <c r="F100" s="5" t="s">
        <v>72</v>
      </c>
      <c r="G100" s="5">
        <v>86</v>
      </c>
      <c r="H100" s="5">
        <v>62</v>
      </c>
      <c r="I100">
        <v>5</v>
      </c>
      <c r="J100" t="s">
        <v>1195</v>
      </c>
      <c r="K100" t="s">
        <v>14</v>
      </c>
      <c r="M100" s="3">
        <v>7</v>
      </c>
      <c r="N100">
        <v>2</v>
      </c>
      <c r="O100" s="3">
        <v>1</v>
      </c>
      <c r="P100">
        <v>0</v>
      </c>
      <c r="Q100" s="3">
        <v>0</v>
      </c>
      <c r="R100" s="3">
        <v>1</v>
      </c>
      <c r="S100" s="3">
        <v>0</v>
      </c>
      <c r="T100" s="3">
        <v>0</v>
      </c>
      <c r="U100" s="3" t="s">
        <v>122</v>
      </c>
      <c r="V100" s="3">
        <f t="shared" si="3"/>
        <v>1</v>
      </c>
    </row>
    <row r="101" spans="1:22" x14ac:dyDescent="0.2">
      <c r="A101">
        <v>56</v>
      </c>
      <c r="B101" s="1">
        <v>45921</v>
      </c>
      <c r="C101" s="17" t="s">
        <v>219</v>
      </c>
      <c r="D101" s="17" t="s">
        <v>198</v>
      </c>
      <c r="E101" s="5" t="s">
        <v>90</v>
      </c>
      <c r="F101" s="5" t="s">
        <v>72</v>
      </c>
      <c r="G101" s="5">
        <v>86</v>
      </c>
      <c r="H101" s="5">
        <v>62</v>
      </c>
      <c r="I101">
        <v>6</v>
      </c>
      <c r="J101" t="s">
        <v>935</v>
      </c>
      <c r="K101" t="s">
        <v>924</v>
      </c>
      <c r="L101" s="3">
        <v>1</v>
      </c>
      <c r="M101" s="3">
        <v>23</v>
      </c>
      <c r="N101">
        <v>3</v>
      </c>
      <c r="O101" s="3">
        <v>1</v>
      </c>
      <c r="P101">
        <v>1</v>
      </c>
      <c r="Q101" s="3">
        <v>0</v>
      </c>
      <c r="R101" s="3">
        <v>0</v>
      </c>
      <c r="S101" s="3">
        <v>0</v>
      </c>
      <c r="T101" s="3">
        <v>1</v>
      </c>
      <c r="U101" s="3" t="s">
        <v>122</v>
      </c>
      <c r="V101" s="3">
        <f t="shared" si="3"/>
        <v>1</v>
      </c>
    </row>
    <row r="102" spans="1:22" x14ac:dyDescent="0.2">
      <c r="A102">
        <v>56</v>
      </c>
      <c r="B102" s="1">
        <v>45921</v>
      </c>
      <c r="C102" s="17" t="s">
        <v>219</v>
      </c>
      <c r="D102" s="17" t="s">
        <v>198</v>
      </c>
      <c r="E102" s="5" t="s">
        <v>90</v>
      </c>
      <c r="F102" s="5" t="s">
        <v>72</v>
      </c>
      <c r="G102" s="5">
        <v>86</v>
      </c>
      <c r="H102" s="5">
        <v>62</v>
      </c>
      <c r="I102">
        <v>7</v>
      </c>
      <c r="J102" t="s">
        <v>936</v>
      </c>
      <c r="K102" t="s">
        <v>925</v>
      </c>
      <c r="M102" s="3">
        <v>26</v>
      </c>
      <c r="N102">
        <v>18</v>
      </c>
      <c r="O102" s="3">
        <v>7</v>
      </c>
      <c r="P102">
        <v>3</v>
      </c>
      <c r="Q102" s="3">
        <v>2</v>
      </c>
      <c r="R102" s="3">
        <v>2</v>
      </c>
      <c r="S102" s="3">
        <v>1</v>
      </c>
      <c r="T102" s="3">
        <v>1</v>
      </c>
      <c r="U102" s="3" t="s">
        <v>122</v>
      </c>
      <c r="V102" s="3">
        <f t="shared" si="3"/>
        <v>1</v>
      </c>
    </row>
    <row r="103" spans="1:22" x14ac:dyDescent="0.2">
      <c r="A103">
        <v>56</v>
      </c>
      <c r="B103" s="1">
        <v>45921</v>
      </c>
      <c r="C103" s="17" t="s">
        <v>219</v>
      </c>
      <c r="D103" s="17" t="s">
        <v>198</v>
      </c>
      <c r="E103" s="5" t="s">
        <v>90</v>
      </c>
      <c r="F103" s="5" t="s">
        <v>72</v>
      </c>
      <c r="G103" s="5">
        <v>86</v>
      </c>
      <c r="H103" s="5">
        <v>62</v>
      </c>
      <c r="I103">
        <v>8</v>
      </c>
      <c r="J103" t="s">
        <v>937</v>
      </c>
      <c r="K103" t="s">
        <v>66</v>
      </c>
      <c r="M103" s="3">
        <v>19</v>
      </c>
      <c r="N103">
        <v>8</v>
      </c>
      <c r="O103" s="3">
        <v>3</v>
      </c>
      <c r="P103">
        <v>1</v>
      </c>
      <c r="Q103" s="3">
        <v>1</v>
      </c>
      <c r="R103" s="3">
        <v>1</v>
      </c>
      <c r="S103" s="3">
        <v>1</v>
      </c>
      <c r="T103" s="3">
        <v>2</v>
      </c>
      <c r="U103" s="3" t="s">
        <v>122</v>
      </c>
      <c r="V103" s="3">
        <f t="shared" si="3"/>
        <v>1</v>
      </c>
    </row>
    <row r="104" spans="1:22" x14ac:dyDescent="0.2">
      <c r="A104">
        <v>56</v>
      </c>
      <c r="B104" s="1">
        <v>45921</v>
      </c>
      <c r="C104" s="17" t="s">
        <v>219</v>
      </c>
      <c r="D104" s="17" t="s">
        <v>198</v>
      </c>
      <c r="E104" s="5" t="s">
        <v>90</v>
      </c>
      <c r="F104" s="5" t="s">
        <v>72</v>
      </c>
      <c r="G104" s="5">
        <v>86</v>
      </c>
      <c r="H104" s="5">
        <v>62</v>
      </c>
      <c r="I104">
        <v>9</v>
      </c>
      <c r="J104" t="s">
        <v>938</v>
      </c>
      <c r="K104" t="s">
        <v>62</v>
      </c>
      <c r="L104" s="3">
        <v>1</v>
      </c>
      <c r="M104" s="3">
        <v>16</v>
      </c>
      <c r="N104">
        <v>11</v>
      </c>
      <c r="O104" s="3">
        <v>4</v>
      </c>
      <c r="P104">
        <v>0</v>
      </c>
      <c r="Q104" s="3">
        <v>3</v>
      </c>
      <c r="R104" s="3">
        <v>1</v>
      </c>
      <c r="S104" s="3">
        <v>3</v>
      </c>
      <c r="T104" s="3">
        <v>4</v>
      </c>
      <c r="U104" s="3" t="s">
        <v>122</v>
      </c>
      <c r="V104" s="3">
        <f t="shared" si="3"/>
        <v>1</v>
      </c>
    </row>
    <row r="105" spans="1:22" x14ac:dyDescent="0.2">
      <c r="A105">
        <v>56</v>
      </c>
      <c r="B105" s="1">
        <v>45921</v>
      </c>
      <c r="C105" s="17" t="s">
        <v>219</v>
      </c>
      <c r="D105" s="17" t="s">
        <v>198</v>
      </c>
      <c r="E105" s="5" t="s">
        <v>90</v>
      </c>
      <c r="F105" s="5" t="s">
        <v>72</v>
      </c>
      <c r="G105" s="5">
        <v>86</v>
      </c>
      <c r="H105" s="5">
        <v>62</v>
      </c>
      <c r="I105">
        <v>10</v>
      </c>
      <c r="J105" t="s">
        <v>939</v>
      </c>
      <c r="K105" t="s">
        <v>10</v>
      </c>
      <c r="L105" s="3">
        <v>1</v>
      </c>
      <c r="M105" s="3">
        <v>17</v>
      </c>
      <c r="N105">
        <v>4</v>
      </c>
      <c r="O105" s="3">
        <v>1</v>
      </c>
      <c r="P105">
        <v>1</v>
      </c>
      <c r="Q105" s="3">
        <v>0</v>
      </c>
      <c r="R105" s="3">
        <v>0</v>
      </c>
      <c r="S105" s="3">
        <v>1</v>
      </c>
      <c r="T105" s="3">
        <v>2</v>
      </c>
      <c r="U105" s="3" t="s">
        <v>122</v>
      </c>
      <c r="V105" s="3">
        <f t="shared" si="3"/>
        <v>1</v>
      </c>
    </row>
    <row r="106" spans="1:22" x14ac:dyDescent="0.2">
      <c r="A106">
        <v>56</v>
      </c>
      <c r="B106" s="1">
        <v>45921</v>
      </c>
      <c r="C106" s="17" t="s">
        <v>219</v>
      </c>
      <c r="D106" s="17" t="s">
        <v>198</v>
      </c>
      <c r="E106" s="5" t="s">
        <v>90</v>
      </c>
      <c r="F106" s="5" t="s">
        <v>72</v>
      </c>
      <c r="G106" s="5">
        <v>86</v>
      </c>
      <c r="H106" s="5">
        <v>62</v>
      </c>
      <c r="I106">
        <v>11</v>
      </c>
      <c r="J106" t="s">
        <v>940</v>
      </c>
      <c r="K106" t="s">
        <v>27</v>
      </c>
      <c r="L106" s="3">
        <v>1</v>
      </c>
      <c r="M106" s="3">
        <v>22</v>
      </c>
      <c r="N106">
        <v>6</v>
      </c>
      <c r="O106" s="3">
        <v>2</v>
      </c>
      <c r="P106">
        <v>1</v>
      </c>
      <c r="Q106" s="3">
        <v>0</v>
      </c>
      <c r="R106" s="3">
        <v>1</v>
      </c>
      <c r="S106" s="3">
        <v>1</v>
      </c>
      <c r="T106" s="3">
        <v>3</v>
      </c>
      <c r="U106" s="3" t="s">
        <v>122</v>
      </c>
      <c r="V106" s="3">
        <f t="shared" si="3"/>
        <v>1</v>
      </c>
    </row>
    <row r="107" spans="1:22" x14ac:dyDescent="0.2">
      <c r="A107">
        <v>56</v>
      </c>
      <c r="B107" s="1">
        <v>45921</v>
      </c>
      <c r="C107" s="17" t="s">
        <v>219</v>
      </c>
      <c r="D107" s="17" t="s">
        <v>198</v>
      </c>
      <c r="E107" s="5" t="s">
        <v>90</v>
      </c>
      <c r="F107" s="5" t="s">
        <v>72</v>
      </c>
      <c r="G107" s="5">
        <v>86</v>
      </c>
      <c r="H107" s="5">
        <v>62</v>
      </c>
      <c r="I107">
        <v>12</v>
      </c>
      <c r="J107" t="s">
        <v>941</v>
      </c>
      <c r="K107" t="s">
        <v>31</v>
      </c>
      <c r="M107" s="3">
        <v>15</v>
      </c>
      <c r="N107">
        <v>0</v>
      </c>
      <c r="O107" s="3">
        <v>0</v>
      </c>
      <c r="P107">
        <v>0</v>
      </c>
      <c r="Q107" s="3">
        <v>0</v>
      </c>
      <c r="R107" s="3">
        <v>0</v>
      </c>
      <c r="S107" s="3">
        <v>0</v>
      </c>
      <c r="T107" s="3">
        <v>0</v>
      </c>
      <c r="U107" s="3" t="s">
        <v>122</v>
      </c>
      <c r="V107" s="3">
        <f t="shared" si="3"/>
        <v>1</v>
      </c>
    </row>
    <row r="108" spans="1:22" x14ac:dyDescent="0.2">
      <c r="A108">
        <v>56</v>
      </c>
      <c r="B108" s="1">
        <v>45921</v>
      </c>
      <c r="C108" s="17" t="s">
        <v>219</v>
      </c>
      <c r="D108" s="17" t="s">
        <v>198</v>
      </c>
      <c r="E108" s="5" t="s">
        <v>90</v>
      </c>
      <c r="F108" s="5" t="s">
        <v>72</v>
      </c>
      <c r="G108" s="5">
        <v>86</v>
      </c>
      <c r="H108" s="5">
        <v>62</v>
      </c>
      <c r="I108">
        <v>13</v>
      </c>
      <c r="J108" t="s">
        <v>942</v>
      </c>
      <c r="K108" t="s">
        <v>3</v>
      </c>
      <c r="M108" s="3">
        <v>6</v>
      </c>
      <c r="N108">
        <v>0</v>
      </c>
      <c r="O108" s="3">
        <v>0</v>
      </c>
      <c r="P108">
        <v>0</v>
      </c>
      <c r="Q108" s="3">
        <v>0</v>
      </c>
      <c r="R108" s="3">
        <v>0</v>
      </c>
      <c r="S108" s="3">
        <v>0</v>
      </c>
      <c r="T108" s="3">
        <v>1</v>
      </c>
      <c r="U108" s="3" t="s">
        <v>122</v>
      </c>
      <c r="V108" s="3">
        <f t="shared" si="3"/>
        <v>1</v>
      </c>
    </row>
    <row r="109" spans="1:22" x14ac:dyDescent="0.2">
      <c r="A109">
        <v>57</v>
      </c>
      <c r="B109" s="1">
        <v>45921</v>
      </c>
      <c r="C109" s="17" t="s">
        <v>921</v>
      </c>
      <c r="D109" s="17" t="s">
        <v>903</v>
      </c>
      <c r="E109" s="5" t="s">
        <v>91</v>
      </c>
      <c r="F109" s="5" t="s">
        <v>73</v>
      </c>
      <c r="G109" s="5">
        <v>67</v>
      </c>
      <c r="H109" s="5">
        <v>93</v>
      </c>
      <c r="I109">
        <v>12</v>
      </c>
      <c r="J109" t="s">
        <v>63</v>
      </c>
      <c r="K109" t="s">
        <v>926</v>
      </c>
      <c r="L109" s="3">
        <v>1</v>
      </c>
      <c r="M109" s="3">
        <v>38</v>
      </c>
      <c r="N109">
        <v>22</v>
      </c>
      <c r="O109" s="3">
        <v>7</v>
      </c>
      <c r="P109">
        <v>6</v>
      </c>
      <c r="Q109" s="3">
        <v>1</v>
      </c>
      <c r="R109" s="3">
        <v>0</v>
      </c>
      <c r="S109" s="3">
        <v>2</v>
      </c>
      <c r="T109" s="3">
        <v>3</v>
      </c>
      <c r="U109" s="3" t="s">
        <v>122</v>
      </c>
      <c r="V109" s="3">
        <f t="shared" si="3"/>
        <v>1</v>
      </c>
    </row>
    <row r="110" spans="1:22" x14ac:dyDescent="0.2">
      <c r="A110">
        <v>57</v>
      </c>
      <c r="B110" s="1">
        <v>45921</v>
      </c>
      <c r="C110" s="17" t="s">
        <v>921</v>
      </c>
      <c r="D110" s="17" t="s">
        <v>903</v>
      </c>
      <c r="E110" s="5" t="s">
        <v>91</v>
      </c>
      <c r="F110" s="5" t="s">
        <v>73</v>
      </c>
      <c r="G110" s="5">
        <v>67</v>
      </c>
      <c r="H110" s="5">
        <v>93</v>
      </c>
      <c r="I110">
        <v>15</v>
      </c>
      <c r="J110" t="s">
        <v>944</v>
      </c>
      <c r="K110" t="s">
        <v>927</v>
      </c>
      <c r="M110" s="3">
        <v>20</v>
      </c>
      <c r="N110">
        <v>1</v>
      </c>
      <c r="O110" s="3">
        <v>0</v>
      </c>
      <c r="P110">
        <v>0</v>
      </c>
      <c r="Q110" s="3">
        <v>0</v>
      </c>
      <c r="R110" s="3">
        <v>0</v>
      </c>
      <c r="S110" s="3">
        <v>1</v>
      </c>
      <c r="T110" s="3">
        <v>3</v>
      </c>
      <c r="U110" s="3" t="s">
        <v>122</v>
      </c>
      <c r="V110" s="3">
        <f t="shared" si="3"/>
        <v>1</v>
      </c>
    </row>
    <row r="111" spans="1:22" x14ac:dyDescent="0.2">
      <c r="A111">
        <v>57</v>
      </c>
      <c r="B111" s="1">
        <v>45921</v>
      </c>
      <c r="C111" s="17" t="s">
        <v>921</v>
      </c>
      <c r="D111" s="17" t="s">
        <v>903</v>
      </c>
      <c r="E111" s="5" t="s">
        <v>91</v>
      </c>
      <c r="F111" s="5" t="s">
        <v>73</v>
      </c>
      <c r="G111" s="5">
        <v>67</v>
      </c>
      <c r="H111" s="5">
        <v>93</v>
      </c>
      <c r="I111">
        <v>16</v>
      </c>
      <c r="J111" t="s">
        <v>945</v>
      </c>
      <c r="K111" t="s">
        <v>36</v>
      </c>
      <c r="M111" s="3">
        <v>15</v>
      </c>
      <c r="N111">
        <v>3</v>
      </c>
      <c r="O111" s="3">
        <v>1</v>
      </c>
      <c r="P111">
        <v>1</v>
      </c>
      <c r="Q111" s="3">
        <v>0</v>
      </c>
      <c r="R111" s="3">
        <v>0</v>
      </c>
      <c r="S111" s="3">
        <v>0</v>
      </c>
      <c r="T111" s="3">
        <v>2</v>
      </c>
      <c r="U111" s="3" t="s">
        <v>122</v>
      </c>
      <c r="V111" s="3">
        <f t="shared" si="3"/>
        <v>1</v>
      </c>
    </row>
    <row r="112" spans="1:22" x14ac:dyDescent="0.2">
      <c r="A112">
        <v>57</v>
      </c>
      <c r="B112" s="1">
        <v>45921</v>
      </c>
      <c r="C112" s="17" t="s">
        <v>921</v>
      </c>
      <c r="D112" s="17" t="s">
        <v>903</v>
      </c>
      <c r="E112" s="5" t="s">
        <v>91</v>
      </c>
      <c r="F112" s="5" t="s">
        <v>73</v>
      </c>
      <c r="G112" s="5">
        <v>67</v>
      </c>
      <c r="H112" s="5">
        <v>93</v>
      </c>
      <c r="I112">
        <v>18</v>
      </c>
      <c r="J112" t="s">
        <v>946</v>
      </c>
      <c r="K112" t="s">
        <v>1196</v>
      </c>
      <c r="L112" s="3">
        <v>1</v>
      </c>
      <c r="M112" s="3">
        <v>31</v>
      </c>
      <c r="N112">
        <v>23</v>
      </c>
      <c r="O112" s="3">
        <v>8</v>
      </c>
      <c r="P112">
        <v>0</v>
      </c>
      <c r="Q112" s="3">
        <v>7</v>
      </c>
      <c r="R112" s="3">
        <v>1</v>
      </c>
      <c r="S112" s="3">
        <v>7</v>
      </c>
      <c r="T112" s="3">
        <v>3</v>
      </c>
      <c r="U112" s="3" t="s">
        <v>122</v>
      </c>
      <c r="V112" s="3">
        <f t="shared" si="3"/>
        <v>1</v>
      </c>
    </row>
    <row r="113" spans="1:22" x14ac:dyDescent="0.2">
      <c r="A113">
        <v>57</v>
      </c>
      <c r="B113" s="1">
        <v>45921</v>
      </c>
      <c r="C113" s="17" t="s">
        <v>921</v>
      </c>
      <c r="D113" s="17" t="s">
        <v>903</v>
      </c>
      <c r="E113" s="5" t="s">
        <v>91</v>
      </c>
      <c r="F113" s="5" t="s">
        <v>73</v>
      </c>
      <c r="G113" s="5">
        <v>67</v>
      </c>
      <c r="H113" s="5">
        <v>93</v>
      </c>
      <c r="I113">
        <v>19</v>
      </c>
      <c r="J113" t="s">
        <v>947</v>
      </c>
      <c r="K113" t="s">
        <v>928</v>
      </c>
      <c r="L113" s="3">
        <v>1</v>
      </c>
      <c r="M113" s="3">
        <v>30</v>
      </c>
      <c r="N113">
        <v>3</v>
      </c>
      <c r="O113" s="3">
        <v>1</v>
      </c>
      <c r="P113">
        <v>1</v>
      </c>
      <c r="Q113" s="3">
        <v>0</v>
      </c>
      <c r="R113" s="3">
        <v>0</v>
      </c>
      <c r="S113" s="3">
        <v>0</v>
      </c>
      <c r="T113" s="3">
        <v>0</v>
      </c>
      <c r="U113" s="3" t="s">
        <v>122</v>
      </c>
      <c r="V113" s="3">
        <f t="shared" si="3"/>
        <v>1</v>
      </c>
    </row>
    <row r="114" spans="1:22" x14ac:dyDescent="0.2">
      <c r="A114">
        <v>57</v>
      </c>
      <c r="B114" s="1">
        <v>45921</v>
      </c>
      <c r="C114" s="17" t="s">
        <v>921</v>
      </c>
      <c r="D114" s="17" t="s">
        <v>903</v>
      </c>
      <c r="E114" s="5" t="s">
        <v>91</v>
      </c>
      <c r="F114" s="5" t="s">
        <v>73</v>
      </c>
      <c r="G114" s="5">
        <v>67</v>
      </c>
      <c r="H114" s="5">
        <v>93</v>
      </c>
      <c r="I114">
        <v>23</v>
      </c>
      <c r="J114" t="s">
        <v>948</v>
      </c>
      <c r="K114" t="s">
        <v>929</v>
      </c>
      <c r="L114" s="3">
        <v>1</v>
      </c>
      <c r="M114" s="3">
        <v>27</v>
      </c>
      <c r="N114">
        <v>8</v>
      </c>
      <c r="O114" s="3">
        <v>3</v>
      </c>
      <c r="P114">
        <v>0</v>
      </c>
      <c r="Q114" s="3">
        <v>2</v>
      </c>
      <c r="R114" s="3">
        <v>1</v>
      </c>
      <c r="S114" s="3">
        <v>2</v>
      </c>
      <c r="T114" s="3">
        <v>2</v>
      </c>
      <c r="U114" s="3" t="s">
        <v>122</v>
      </c>
      <c r="V114" s="3">
        <f t="shared" si="3"/>
        <v>1</v>
      </c>
    </row>
    <row r="115" spans="1:22" x14ac:dyDescent="0.2">
      <c r="A115">
        <v>57</v>
      </c>
      <c r="B115" s="1">
        <v>45921</v>
      </c>
      <c r="C115" s="17" t="s">
        <v>921</v>
      </c>
      <c r="D115" s="17" t="s">
        <v>903</v>
      </c>
      <c r="E115" s="5" t="s">
        <v>91</v>
      </c>
      <c r="F115" s="5" t="s">
        <v>73</v>
      </c>
      <c r="G115" s="5">
        <v>67</v>
      </c>
      <c r="H115" s="5">
        <v>93</v>
      </c>
      <c r="I115">
        <v>24</v>
      </c>
      <c r="J115" t="s">
        <v>1200</v>
      </c>
      <c r="K115" t="s">
        <v>1197</v>
      </c>
      <c r="M115" s="3">
        <v>27</v>
      </c>
      <c r="N115">
        <v>6</v>
      </c>
      <c r="O115" s="3">
        <v>3</v>
      </c>
      <c r="P115">
        <v>0</v>
      </c>
      <c r="Q115" s="3">
        <v>3</v>
      </c>
      <c r="R115" s="3">
        <v>0</v>
      </c>
      <c r="S115" s="3">
        <v>0</v>
      </c>
      <c r="T115" s="3">
        <v>0</v>
      </c>
      <c r="U115" s="3" t="s">
        <v>122</v>
      </c>
      <c r="V115" s="3">
        <f t="shared" si="3"/>
        <v>1</v>
      </c>
    </row>
    <row r="116" spans="1:22" x14ac:dyDescent="0.2">
      <c r="A116">
        <v>57</v>
      </c>
      <c r="B116" s="1">
        <v>45921</v>
      </c>
      <c r="C116" s="17" t="s">
        <v>921</v>
      </c>
      <c r="D116" s="17" t="s">
        <v>903</v>
      </c>
      <c r="E116" s="5" t="s">
        <v>91</v>
      </c>
      <c r="F116" s="5" t="s">
        <v>73</v>
      </c>
      <c r="G116" s="5">
        <v>67</v>
      </c>
      <c r="H116" s="5">
        <v>93</v>
      </c>
      <c r="I116">
        <v>35</v>
      </c>
      <c r="J116" t="s">
        <v>949</v>
      </c>
      <c r="K116" t="s">
        <v>930</v>
      </c>
      <c r="M116" s="3">
        <v>4</v>
      </c>
      <c r="N116">
        <v>1</v>
      </c>
      <c r="O116" s="3">
        <v>0</v>
      </c>
      <c r="P116">
        <v>0</v>
      </c>
      <c r="Q116" s="3">
        <v>0</v>
      </c>
      <c r="R116" s="3">
        <v>0</v>
      </c>
      <c r="S116" s="3">
        <v>1</v>
      </c>
      <c r="T116" s="3">
        <v>0</v>
      </c>
      <c r="U116" s="3" t="s">
        <v>122</v>
      </c>
      <c r="V116" s="3">
        <f t="shared" si="3"/>
        <v>1</v>
      </c>
    </row>
    <row r="117" spans="1:22" x14ac:dyDescent="0.2">
      <c r="A117">
        <v>57</v>
      </c>
      <c r="B117" s="1">
        <v>45921</v>
      </c>
      <c r="C117" s="17" t="s">
        <v>921</v>
      </c>
      <c r="D117" s="17" t="s">
        <v>903</v>
      </c>
      <c r="E117" s="5" t="s">
        <v>91</v>
      </c>
      <c r="F117" s="5" t="s">
        <v>73</v>
      </c>
      <c r="G117" s="5">
        <v>67</v>
      </c>
      <c r="H117" s="5">
        <v>93</v>
      </c>
      <c r="I117">
        <v>41</v>
      </c>
      <c r="J117" t="s">
        <v>950</v>
      </c>
      <c r="K117" t="s">
        <v>163</v>
      </c>
      <c r="M117" s="3">
        <v>0</v>
      </c>
      <c r="N117">
        <v>0</v>
      </c>
      <c r="O117" s="3">
        <v>0</v>
      </c>
      <c r="P117">
        <v>0</v>
      </c>
      <c r="Q117" s="3">
        <v>0</v>
      </c>
      <c r="R117" s="3">
        <v>0</v>
      </c>
      <c r="S117" s="3">
        <v>0</v>
      </c>
      <c r="T117" s="3">
        <v>0</v>
      </c>
      <c r="U117" s="3" t="s">
        <v>122</v>
      </c>
      <c r="V117" s="3">
        <f t="shared" si="3"/>
        <v>0</v>
      </c>
    </row>
    <row r="118" spans="1:22" x14ac:dyDescent="0.2">
      <c r="A118">
        <v>57</v>
      </c>
      <c r="B118" s="1">
        <v>45921</v>
      </c>
      <c r="C118" s="17" t="s">
        <v>921</v>
      </c>
      <c r="D118" s="17" t="s">
        <v>903</v>
      </c>
      <c r="E118" s="5" t="s">
        <v>91</v>
      </c>
      <c r="F118" s="5" t="s">
        <v>73</v>
      </c>
      <c r="G118" s="5">
        <v>67</v>
      </c>
      <c r="H118" s="5">
        <v>93</v>
      </c>
      <c r="I118">
        <v>43</v>
      </c>
      <c r="J118" t="s">
        <v>951</v>
      </c>
      <c r="K118" t="s">
        <v>1198</v>
      </c>
      <c r="L118" s="3">
        <v>1</v>
      </c>
      <c r="M118" s="3">
        <v>8</v>
      </c>
      <c r="N118">
        <v>0</v>
      </c>
      <c r="O118" s="3">
        <v>0</v>
      </c>
      <c r="P118">
        <v>0</v>
      </c>
      <c r="Q118" s="3">
        <v>0</v>
      </c>
      <c r="R118" s="3">
        <v>0</v>
      </c>
      <c r="S118" s="3">
        <v>0</v>
      </c>
      <c r="T118" s="3">
        <v>3</v>
      </c>
      <c r="U118" s="3" t="s">
        <v>122</v>
      </c>
      <c r="V118" s="3">
        <f t="shared" si="3"/>
        <v>1</v>
      </c>
    </row>
    <row r="119" spans="1:22" x14ac:dyDescent="0.2">
      <c r="A119">
        <v>57</v>
      </c>
      <c r="B119" s="1">
        <v>45921</v>
      </c>
      <c r="C119" s="17" t="s">
        <v>903</v>
      </c>
      <c r="D119" s="17" t="s">
        <v>921</v>
      </c>
      <c r="E119" s="5" t="s">
        <v>90</v>
      </c>
      <c r="F119" s="5" t="s">
        <v>72</v>
      </c>
      <c r="G119" s="5">
        <v>93</v>
      </c>
      <c r="H119" s="5">
        <v>67</v>
      </c>
      <c r="I119">
        <v>1</v>
      </c>
      <c r="J119" t="s">
        <v>905</v>
      </c>
      <c r="K119" t="s">
        <v>161</v>
      </c>
      <c r="L119" s="3">
        <v>1</v>
      </c>
      <c r="M119" s="3">
        <v>20</v>
      </c>
      <c r="N119">
        <v>10</v>
      </c>
      <c r="O119" s="3">
        <v>3</v>
      </c>
      <c r="P119">
        <v>3</v>
      </c>
      <c r="Q119" s="3">
        <v>0</v>
      </c>
      <c r="R119" s="3">
        <v>0</v>
      </c>
      <c r="S119" s="3">
        <v>1</v>
      </c>
      <c r="T119" s="3">
        <v>0</v>
      </c>
      <c r="U119" s="3" t="s">
        <v>122</v>
      </c>
      <c r="V119" s="3">
        <f t="shared" si="3"/>
        <v>1</v>
      </c>
    </row>
    <row r="120" spans="1:22" x14ac:dyDescent="0.2">
      <c r="A120">
        <v>57</v>
      </c>
      <c r="B120" s="1">
        <v>45921</v>
      </c>
      <c r="C120" s="17" t="s">
        <v>903</v>
      </c>
      <c r="D120" s="17" t="s">
        <v>921</v>
      </c>
      <c r="E120" s="5" t="s">
        <v>90</v>
      </c>
      <c r="F120" s="5" t="s">
        <v>72</v>
      </c>
      <c r="G120" s="5">
        <v>93</v>
      </c>
      <c r="H120" s="5">
        <v>67</v>
      </c>
      <c r="I120">
        <v>2</v>
      </c>
      <c r="J120" t="s">
        <v>906</v>
      </c>
      <c r="K120" t="s">
        <v>952</v>
      </c>
      <c r="M120" s="3">
        <v>10</v>
      </c>
      <c r="N120">
        <v>2</v>
      </c>
      <c r="O120" s="3">
        <v>1</v>
      </c>
      <c r="P120">
        <v>0</v>
      </c>
      <c r="Q120" s="3">
        <v>1</v>
      </c>
      <c r="R120" s="3">
        <v>0</v>
      </c>
      <c r="S120" s="3">
        <v>0</v>
      </c>
      <c r="T120" s="3">
        <v>3</v>
      </c>
      <c r="U120" s="3" t="s">
        <v>122</v>
      </c>
      <c r="V120" s="3">
        <f t="shared" si="3"/>
        <v>1</v>
      </c>
    </row>
    <row r="121" spans="1:22" x14ac:dyDescent="0.2">
      <c r="A121">
        <v>57</v>
      </c>
      <c r="B121" s="1">
        <v>45921</v>
      </c>
      <c r="C121" s="17" t="s">
        <v>903</v>
      </c>
      <c r="D121" s="17" t="s">
        <v>921</v>
      </c>
      <c r="E121" s="5" t="s">
        <v>90</v>
      </c>
      <c r="F121" s="5" t="s">
        <v>72</v>
      </c>
      <c r="G121" s="5">
        <v>93</v>
      </c>
      <c r="H121" s="5">
        <v>67</v>
      </c>
      <c r="I121">
        <v>3</v>
      </c>
      <c r="J121" t="s">
        <v>595</v>
      </c>
      <c r="K121" t="s">
        <v>147</v>
      </c>
      <c r="L121" s="3">
        <v>1</v>
      </c>
      <c r="M121" s="3">
        <v>30</v>
      </c>
      <c r="N121">
        <v>15</v>
      </c>
      <c r="O121" s="3">
        <v>7</v>
      </c>
      <c r="P121">
        <v>1</v>
      </c>
      <c r="Q121" s="3">
        <v>6</v>
      </c>
      <c r="R121" s="3">
        <v>0</v>
      </c>
      <c r="S121" s="3">
        <v>0</v>
      </c>
      <c r="T121" s="3">
        <v>1</v>
      </c>
      <c r="U121" s="3" t="s">
        <v>122</v>
      </c>
      <c r="V121" s="3">
        <f t="shared" si="3"/>
        <v>1</v>
      </c>
    </row>
    <row r="122" spans="1:22" x14ac:dyDescent="0.2">
      <c r="A122">
        <v>57</v>
      </c>
      <c r="B122" s="1">
        <v>45921</v>
      </c>
      <c r="C122" s="17" t="s">
        <v>903</v>
      </c>
      <c r="D122" s="17" t="s">
        <v>921</v>
      </c>
      <c r="E122" s="5" t="s">
        <v>90</v>
      </c>
      <c r="F122" s="5" t="s">
        <v>72</v>
      </c>
      <c r="G122" s="5">
        <v>93</v>
      </c>
      <c r="H122" s="5">
        <v>67</v>
      </c>
      <c r="I122">
        <v>19</v>
      </c>
      <c r="J122" t="s">
        <v>907</v>
      </c>
      <c r="K122" t="s">
        <v>953</v>
      </c>
      <c r="L122" s="3">
        <v>1</v>
      </c>
      <c r="M122" s="3">
        <v>19</v>
      </c>
      <c r="N122">
        <v>12</v>
      </c>
      <c r="O122" s="3">
        <v>5</v>
      </c>
      <c r="P122">
        <v>0</v>
      </c>
      <c r="Q122" s="3">
        <v>5</v>
      </c>
      <c r="R122" s="3">
        <v>0</v>
      </c>
      <c r="S122" s="3">
        <v>2</v>
      </c>
      <c r="T122" s="3">
        <v>2</v>
      </c>
      <c r="U122" s="3" t="s">
        <v>122</v>
      </c>
      <c r="V122" s="3">
        <f t="shared" si="3"/>
        <v>1</v>
      </c>
    </row>
    <row r="123" spans="1:22" x14ac:dyDescent="0.2">
      <c r="A123">
        <v>57</v>
      </c>
      <c r="B123" s="1">
        <v>45921</v>
      </c>
      <c r="C123" s="17" t="s">
        <v>903</v>
      </c>
      <c r="D123" s="17" t="s">
        <v>921</v>
      </c>
      <c r="E123" s="5" t="s">
        <v>90</v>
      </c>
      <c r="F123" s="5" t="s">
        <v>72</v>
      </c>
      <c r="G123" s="5">
        <v>93</v>
      </c>
      <c r="H123" s="5">
        <v>67</v>
      </c>
      <c r="I123">
        <v>23</v>
      </c>
      <c r="J123" t="s">
        <v>868</v>
      </c>
      <c r="K123" t="s">
        <v>75</v>
      </c>
      <c r="M123" s="3">
        <v>16</v>
      </c>
      <c r="N123">
        <v>4</v>
      </c>
      <c r="O123" s="3">
        <v>2</v>
      </c>
      <c r="P123">
        <v>0</v>
      </c>
      <c r="Q123" s="3">
        <v>2</v>
      </c>
      <c r="R123" s="3">
        <v>0</v>
      </c>
      <c r="S123" s="3">
        <v>0</v>
      </c>
      <c r="T123" s="3">
        <v>2</v>
      </c>
      <c r="U123" s="3" t="s">
        <v>122</v>
      </c>
      <c r="V123" s="3">
        <f t="shared" si="3"/>
        <v>1</v>
      </c>
    </row>
    <row r="124" spans="1:22" x14ac:dyDescent="0.2">
      <c r="A124">
        <v>57</v>
      </c>
      <c r="B124" s="1">
        <v>45921</v>
      </c>
      <c r="C124" s="17" t="s">
        <v>903</v>
      </c>
      <c r="D124" s="17" t="s">
        <v>921</v>
      </c>
      <c r="E124" s="5" t="s">
        <v>90</v>
      </c>
      <c r="F124" s="5" t="s">
        <v>72</v>
      </c>
      <c r="G124" s="5">
        <v>93</v>
      </c>
      <c r="H124" s="5">
        <v>67</v>
      </c>
      <c r="I124">
        <v>28</v>
      </c>
      <c r="J124" t="s">
        <v>53</v>
      </c>
      <c r="K124" t="s">
        <v>954</v>
      </c>
      <c r="M124" s="3">
        <v>22</v>
      </c>
      <c r="N124">
        <v>2</v>
      </c>
      <c r="O124" s="3">
        <v>1</v>
      </c>
      <c r="P124">
        <v>0</v>
      </c>
      <c r="Q124" s="3">
        <v>1</v>
      </c>
      <c r="R124" s="3">
        <v>0</v>
      </c>
      <c r="S124" s="3">
        <v>0</v>
      </c>
      <c r="T124" s="3">
        <v>2</v>
      </c>
      <c r="U124" s="3" t="s">
        <v>122</v>
      </c>
      <c r="V124" s="3">
        <f t="shared" si="3"/>
        <v>1</v>
      </c>
    </row>
    <row r="125" spans="1:22" x14ac:dyDescent="0.2">
      <c r="A125">
        <v>57</v>
      </c>
      <c r="B125" s="1">
        <v>45921</v>
      </c>
      <c r="C125" s="17" t="s">
        <v>903</v>
      </c>
      <c r="D125" s="17" t="s">
        <v>921</v>
      </c>
      <c r="E125" s="5" t="s">
        <v>90</v>
      </c>
      <c r="F125" s="5" t="s">
        <v>72</v>
      </c>
      <c r="G125" s="5">
        <v>93</v>
      </c>
      <c r="H125" s="5">
        <v>67</v>
      </c>
      <c r="I125">
        <v>55</v>
      </c>
      <c r="J125" t="s">
        <v>908</v>
      </c>
      <c r="K125" t="s">
        <v>25</v>
      </c>
      <c r="M125" s="3">
        <v>21</v>
      </c>
      <c r="N125">
        <v>4</v>
      </c>
      <c r="O125" s="3">
        <v>2</v>
      </c>
      <c r="P125">
        <v>0</v>
      </c>
      <c r="Q125" s="3">
        <v>2</v>
      </c>
      <c r="R125" s="3">
        <v>0</v>
      </c>
      <c r="S125" s="3">
        <v>0</v>
      </c>
      <c r="T125" s="3">
        <v>2</v>
      </c>
      <c r="U125" s="3" t="s">
        <v>122</v>
      </c>
      <c r="V125" s="3">
        <f t="shared" si="3"/>
        <v>1</v>
      </c>
    </row>
    <row r="126" spans="1:22" x14ac:dyDescent="0.2">
      <c r="A126">
        <v>57</v>
      </c>
      <c r="B126" s="1">
        <v>45921</v>
      </c>
      <c r="C126" s="17" t="s">
        <v>903</v>
      </c>
      <c r="D126" s="17" t="s">
        <v>921</v>
      </c>
      <c r="E126" s="5" t="s">
        <v>90</v>
      </c>
      <c r="F126" s="5" t="s">
        <v>72</v>
      </c>
      <c r="G126" s="5">
        <v>93</v>
      </c>
      <c r="H126" s="5">
        <v>67</v>
      </c>
      <c r="I126">
        <v>77</v>
      </c>
      <c r="J126" t="s">
        <v>1201</v>
      </c>
      <c r="K126" t="s">
        <v>1199</v>
      </c>
      <c r="L126" s="3">
        <v>1</v>
      </c>
      <c r="M126" s="3">
        <v>23</v>
      </c>
      <c r="N126">
        <v>27</v>
      </c>
      <c r="O126" s="3">
        <v>10</v>
      </c>
      <c r="P126">
        <v>1</v>
      </c>
      <c r="Q126" s="3">
        <v>9</v>
      </c>
      <c r="R126" s="3">
        <v>0</v>
      </c>
      <c r="S126" s="3">
        <v>6</v>
      </c>
      <c r="T126" s="3">
        <v>3</v>
      </c>
      <c r="U126" s="3" t="s">
        <v>122</v>
      </c>
      <c r="V126" s="3">
        <f t="shared" si="3"/>
        <v>1</v>
      </c>
    </row>
    <row r="127" spans="1:22" x14ac:dyDescent="0.2">
      <c r="A127">
        <v>57</v>
      </c>
      <c r="B127" s="1">
        <v>45921</v>
      </c>
      <c r="C127" s="17" t="s">
        <v>903</v>
      </c>
      <c r="D127" s="17" t="s">
        <v>921</v>
      </c>
      <c r="E127" s="5" t="s">
        <v>90</v>
      </c>
      <c r="F127" s="5" t="s">
        <v>72</v>
      </c>
      <c r="G127" s="5">
        <v>93</v>
      </c>
      <c r="H127" s="5">
        <v>67</v>
      </c>
      <c r="I127">
        <v>78</v>
      </c>
      <c r="J127" t="s">
        <v>910</v>
      </c>
      <c r="K127" t="s">
        <v>119</v>
      </c>
      <c r="L127" s="3">
        <v>1</v>
      </c>
      <c r="M127" s="3">
        <v>30</v>
      </c>
      <c r="N127">
        <v>15</v>
      </c>
      <c r="O127" s="3">
        <v>7</v>
      </c>
      <c r="P127">
        <v>0</v>
      </c>
      <c r="Q127" s="3">
        <v>7</v>
      </c>
      <c r="R127" s="3">
        <v>0</v>
      </c>
      <c r="S127" s="3">
        <v>1</v>
      </c>
      <c r="T127" s="3">
        <v>1</v>
      </c>
      <c r="U127" s="3" t="s">
        <v>122</v>
      </c>
      <c r="V127" s="3">
        <f t="shared" si="3"/>
        <v>1</v>
      </c>
    </row>
    <row r="128" spans="1:22" x14ac:dyDescent="0.2">
      <c r="A128">
        <v>57</v>
      </c>
      <c r="B128" s="1">
        <v>45921</v>
      </c>
      <c r="C128" s="17" t="s">
        <v>903</v>
      </c>
      <c r="D128" s="17" t="s">
        <v>921</v>
      </c>
      <c r="E128" s="5" t="s">
        <v>90</v>
      </c>
      <c r="F128" s="5" t="s">
        <v>72</v>
      </c>
      <c r="G128" s="5">
        <v>93</v>
      </c>
      <c r="H128" s="5">
        <v>67</v>
      </c>
      <c r="I128">
        <v>92</v>
      </c>
      <c r="J128" t="s">
        <v>911</v>
      </c>
      <c r="K128" t="s">
        <v>955</v>
      </c>
      <c r="M128" s="3">
        <v>9</v>
      </c>
      <c r="N128">
        <v>2</v>
      </c>
      <c r="O128" s="3">
        <v>0</v>
      </c>
      <c r="P128">
        <v>0</v>
      </c>
      <c r="Q128" s="3">
        <v>0</v>
      </c>
      <c r="R128" s="3">
        <v>0</v>
      </c>
      <c r="S128" s="3">
        <v>2</v>
      </c>
      <c r="T128" s="3">
        <v>3</v>
      </c>
      <c r="U128" s="3" t="s">
        <v>122</v>
      </c>
      <c r="V128" s="3">
        <f t="shared" si="3"/>
        <v>1</v>
      </c>
    </row>
    <row r="129" spans="1:22" x14ac:dyDescent="0.2">
      <c r="A129">
        <v>85</v>
      </c>
      <c r="B129" s="1">
        <v>45928</v>
      </c>
      <c r="C129" s="17" t="s">
        <v>903</v>
      </c>
      <c r="D129" s="17" t="s">
        <v>219</v>
      </c>
      <c r="E129" s="5" t="s">
        <v>91</v>
      </c>
      <c r="F129" s="5" t="s">
        <v>73</v>
      </c>
      <c r="G129" s="5">
        <v>52</v>
      </c>
      <c r="H129" s="5">
        <v>70</v>
      </c>
      <c r="I129">
        <v>1</v>
      </c>
      <c r="J129" t="s">
        <v>905</v>
      </c>
      <c r="K129" t="s">
        <v>161</v>
      </c>
      <c r="M129" s="3">
        <v>22</v>
      </c>
      <c r="N129">
        <v>6</v>
      </c>
      <c r="O129" s="3">
        <v>2</v>
      </c>
      <c r="P129">
        <v>2</v>
      </c>
      <c r="Q129" s="3">
        <v>0</v>
      </c>
      <c r="R129" s="3">
        <v>0</v>
      </c>
      <c r="S129" s="3">
        <v>0</v>
      </c>
      <c r="T129" s="3">
        <v>1</v>
      </c>
      <c r="U129" s="3" t="s">
        <v>122</v>
      </c>
      <c r="V129" s="3">
        <f t="shared" si="3"/>
        <v>1</v>
      </c>
    </row>
    <row r="130" spans="1:22" x14ac:dyDescent="0.2">
      <c r="A130">
        <v>85</v>
      </c>
      <c r="B130" s="1">
        <v>45928</v>
      </c>
      <c r="C130" s="17" t="s">
        <v>903</v>
      </c>
      <c r="D130" s="17" t="s">
        <v>219</v>
      </c>
      <c r="E130" s="5" t="s">
        <v>91</v>
      </c>
      <c r="F130" s="5" t="s">
        <v>73</v>
      </c>
      <c r="G130" s="5">
        <v>52</v>
      </c>
      <c r="H130" s="5">
        <v>70</v>
      </c>
      <c r="I130">
        <v>2</v>
      </c>
      <c r="J130" t="s">
        <v>906</v>
      </c>
      <c r="K130" t="s">
        <v>952</v>
      </c>
      <c r="M130" s="3">
        <v>10</v>
      </c>
      <c r="N130">
        <v>0</v>
      </c>
      <c r="O130" s="3">
        <v>0</v>
      </c>
      <c r="P130">
        <v>0</v>
      </c>
      <c r="Q130" s="3">
        <v>0</v>
      </c>
      <c r="R130" s="3">
        <v>0</v>
      </c>
      <c r="S130" s="3">
        <v>0</v>
      </c>
      <c r="T130" s="3">
        <v>0</v>
      </c>
      <c r="U130" s="3" t="s">
        <v>122</v>
      </c>
      <c r="V130" s="3">
        <f t="shared" si="3"/>
        <v>1</v>
      </c>
    </row>
    <row r="131" spans="1:22" x14ac:dyDescent="0.2">
      <c r="A131">
        <v>85</v>
      </c>
      <c r="B131" s="1">
        <v>45928</v>
      </c>
      <c r="C131" s="17" t="s">
        <v>903</v>
      </c>
      <c r="D131" s="17" t="s">
        <v>219</v>
      </c>
      <c r="E131" s="5" t="s">
        <v>91</v>
      </c>
      <c r="F131" s="5" t="s">
        <v>73</v>
      </c>
      <c r="G131" s="5">
        <v>52</v>
      </c>
      <c r="H131" s="5">
        <v>70</v>
      </c>
      <c r="J131" t="s">
        <v>595</v>
      </c>
      <c r="K131" t="s">
        <v>147</v>
      </c>
      <c r="L131" s="3">
        <v>1</v>
      </c>
      <c r="M131" s="3">
        <v>31</v>
      </c>
      <c r="N131">
        <v>10</v>
      </c>
      <c r="O131" s="3">
        <v>5</v>
      </c>
      <c r="P131">
        <v>0</v>
      </c>
      <c r="Q131" s="3">
        <v>4</v>
      </c>
      <c r="R131" s="3">
        <v>1</v>
      </c>
      <c r="S131" s="3">
        <v>0</v>
      </c>
      <c r="T131" s="3">
        <v>2</v>
      </c>
      <c r="U131" s="3" t="s">
        <v>122</v>
      </c>
      <c r="V131" s="3">
        <f t="shared" si="3"/>
        <v>1</v>
      </c>
    </row>
    <row r="132" spans="1:22" x14ac:dyDescent="0.2">
      <c r="A132">
        <v>85</v>
      </c>
      <c r="B132" s="1">
        <v>45928</v>
      </c>
      <c r="C132" s="17" t="s">
        <v>903</v>
      </c>
      <c r="D132" s="17" t="s">
        <v>219</v>
      </c>
      <c r="E132" s="5" t="s">
        <v>91</v>
      </c>
      <c r="F132" s="5" t="s">
        <v>73</v>
      </c>
      <c r="G132" s="5">
        <v>52</v>
      </c>
      <c r="H132" s="5">
        <v>70</v>
      </c>
      <c r="I132">
        <v>19</v>
      </c>
      <c r="J132" t="s">
        <v>907</v>
      </c>
      <c r="K132" t="s">
        <v>953</v>
      </c>
      <c r="L132" s="3">
        <v>1</v>
      </c>
      <c r="M132" s="3">
        <v>23</v>
      </c>
      <c r="N132">
        <v>4</v>
      </c>
      <c r="O132" s="3">
        <v>2</v>
      </c>
      <c r="P132">
        <v>0</v>
      </c>
      <c r="Q132" s="3">
        <v>2</v>
      </c>
      <c r="R132" s="3">
        <v>0</v>
      </c>
      <c r="S132" s="3">
        <v>0</v>
      </c>
      <c r="T132" s="3">
        <v>3</v>
      </c>
      <c r="U132" s="3" t="s">
        <v>122</v>
      </c>
      <c r="V132" s="3">
        <f t="shared" si="3"/>
        <v>1</v>
      </c>
    </row>
    <row r="133" spans="1:22" x14ac:dyDescent="0.2">
      <c r="A133">
        <v>85</v>
      </c>
      <c r="B133" s="1">
        <v>45928</v>
      </c>
      <c r="C133" s="17" t="s">
        <v>903</v>
      </c>
      <c r="D133" s="17" t="s">
        <v>219</v>
      </c>
      <c r="E133" s="5" t="s">
        <v>91</v>
      </c>
      <c r="F133" s="5" t="s">
        <v>73</v>
      </c>
      <c r="G133" s="5">
        <v>52</v>
      </c>
      <c r="H133" s="5">
        <v>70</v>
      </c>
      <c r="I133">
        <v>23</v>
      </c>
      <c r="J133" t="s">
        <v>868</v>
      </c>
      <c r="K133" t="s">
        <v>75</v>
      </c>
      <c r="M133" s="3">
        <v>8</v>
      </c>
      <c r="N133">
        <v>0</v>
      </c>
      <c r="O133" s="3">
        <v>0</v>
      </c>
      <c r="P133">
        <v>0</v>
      </c>
      <c r="Q133" s="3">
        <v>0</v>
      </c>
      <c r="R133" s="3">
        <v>0</v>
      </c>
      <c r="S133" s="3">
        <v>0</v>
      </c>
      <c r="T133" s="3">
        <v>1</v>
      </c>
      <c r="U133" s="3" t="s">
        <v>122</v>
      </c>
      <c r="V133" s="3">
        <f t="shared" si="3"/>
        <v>1</v>
      </c>
    </row>
    <row r="134" spans="1:22" x14ac:dyDescent="0.2">
      <c r="A134">
        <v>85</v>
      </c>
      <c r="B134" s="1">
        <v>45928</v>
      </c>
      <c r="C134" s="17" t="s">
        <v>903</v>
      </c>
      <c r="D134" s="17" t="s">
        <v>219</v>
      </c>
      <c r="E134" s="5" t="s">
        <v>91</v>
      </c>
      <c r="F134" s="5" t="s">
        <v>73</v>
      </c>
      <c r="G134" s="5">
        <v>52</v>
      </c>
      <c r="H134" s="5">
        <v>70</v>
      </c>
      <c r="I134">
        <v>28</v>
      </c>
      <c r="J134" t="s">
        <v>53</v>
      </c>
      <c r="K134" t="s">
        <v>954</v>
      </c>
      <c r="L134" s="3">
        <v>1</v>
      </c>
      <c r="M134" s="3">
        <v>23</v>
      </c>
      <c r="N134">
        <v>6</v>
      </c>
      <c r="O134" s="3">
        <v>1</v>
      </c>
      <c r="P134">
        <v>0</v>
      </c>
      <c r="Q134" s="3">
        <v>1</v>
      </c>
      <c r="R134" s="3">
        <v>0</v>
      </c>
      <c r="S134" s="3">
        <v>4</v>
      </c>
      <c r="T134" s="3">
        <v>0</v>
      </c>
      <c r="U134" s="3" t="s">
        <v>122</v>
      </c>
      <c r="V134" s="3">
        <f t="shared" si="3"/>
        <v>1</v>
      </c>
    </row>
    <row r="135" spans="1:22" x14ac:dyDescent="0.2">
      <c r="A135">
        <v>85</v>
      </c>
      <c r="B135" s="1">
        <v>45928</v>
      </c>
      <c r="C135" s="17" t="s">
        <v>903</v>
      </c>
      <c r="D135" s="17" t="s">
        <v>219</v>
      </c>
      <c r="E135" s="5" t="s">
        <v>91</v>
      </c>
      <c r="F135" s="5" t="s">
        <v>73</v>
      </c>
      <c r="G135" s="5">
        <v>52</v>
      </c>
      <c r="H135" s="5">
        <v>70</v>
      </c>
      <c r="I135">
        <v>55</v>
      </c>
      <c r="J135" t="s">
        <v>908</v>
      </c>
      <c r="K135" t="s">
        <v>25</v>
      </c>
      <c r="M135" s="3">
        <v>18</v>
      </c>
      <c r="N135">
        <v>1</v>
      </c>
      <c r="O135" s="3">
        <v>0</v>
      </c>
      <c r="P135">
        <v>0</v>
      </c>
      <c r="Q135" s="3">
        <v>0</v>
      </c>
      <c r="R135" s="3">
        <v>0</v>
      </c>
      <c r="S135" s="3">
        <v>1</v>
      </c>
      <c r="T135" s="3">
        <v>5</v>
      </c>
      <c r="U135" s="3" t="s">
        <v>122</v>
      </c>
      <c r="V135" s="3">
        <f t="shared" si="3"/>
        <v>1</v>
      </c>
    </row>
    <row r="136" spans="1:22" x14ac:dyDescent="0.2">
      <c r="A136">
        <v>85</v>
      </c>
      <c r="B136" s="1">
        <v>45928</v>
      </c>
      <c r="C136" s="17" t="s">
        <v>903</v>
      </c>
      <c r="D136" s="17" t="s">
        <v>219</v>
      </c>
      <c r="E136" s="5" t="s">
        <v>91</v>
      </c>
      <c r="F136" s="5" t="s">
        <v>73</v>
      </c>
      <c r="G136" s="5">
        <v>52</v>
      </c>
      <c r="H136" s="5">
        <v>70</v>
      </c>
      <c r="I136">
        <v>77</v>
      </c>
      <c r="J136" t="s">
        <v>1201</v>
      </c>
      <c r="K136" t="s">
        <v>1261</v>
      </c>
      <c r="L136" s="3">
        <v>1</v>
      </c>
      <c r="M136" s="3">
        <v>26</v>
      </c>
      <c r="N136">
        <v>11</v>
      </c>
      <c r="O136" s="3">
        <v>4</v>
      </c>
      <c r="P136">
        <v>0</v>
      </c>
      <c r="Q136" s="3">
        <v>3</v>
      </c>
      <c r="R136" s="3">
        <v>1</v>
      </c>
      <c r="S136" s="3">
        <v>3</v>
      </c>
      <c r="T136" s="3">
        <v>1</v>
      </c>
      <c r="U136" s="3" t="s">
        <v>122</v>
      </c>
      <c r="V136" s="3">
        <f t="shared" si="3"/>
        <v>1</v>
      </c>
    </row>
    <row r="137" spans="1:22" x14ac:dyDescent="0.2">
      <c r="A137">
        <v>85</v>
      </c>
      <c r="B137" s="1">
        <v>45928</v>
      </c>
      <c r="C137" s="17" t="s">
        <v>903</v>
      </c>
      <c r="D137" s="17" t="s">
        <v>219</v>
      </c>
      <c r="E137" s="5" t="s">
        <v>91</v>
      </c>
      <c r="F137" s="5" t="s">
        <v>73</v>
      </c>
      <c r="G137" s="5">
        <v>52</v>
      </c>
      <c r="H137" s="5">
        <v>70</v>
      </c>
      <c r="I137">
        <v>78</v>
      </c>
      <c r="J137" t="s">
        <v>910</v>
      </c>
      <c r="K137" t="s">
        <v>119</v>
      </c>
      <c r="L137" s="3">
        <v>1</v>
      </c>
      <c r="M137" s="3">
        <v>30</v>
      </c>
      <c r="N137">
        <v>14</v>
      </c>
      <c r="O137" s="3">
        <v>5</v>
      </c>
      <c r="P137">
        <v>1</v>
      </c>
      <c r="Q137" s="3">
        <v>3</v>
      </c>
      <c r="R137" s="3">
        <v>1</v>
      </c>
      <c r="S137" s="3">
        <v>3</v>
      </c>
      <c r="T137" s="3">
        <v>2</v>
      </c>
      <c r="U137" s="3" t="s">
        <v>122</v>
      </c>
      <c r="V137" s="3">
        <f t="shared" si="3"/>
        <v>1</v>
      </c>
    </row>
    <row r="138" spans="1:22" x14ac:dyDescent="0.2">
      <c r="A138">
        <v>85</v>
      </c>
      <c r="B138" s="1">
        <v>45928</v>
      </c>
      <c r="C138" s="17" t="s">
        <v>903</v>
      </c>
      <c r="D138" s="17" t="s">
        <v>219</v>
      </c>
      <c r="E138" s="5" t="s">
        <v>91</v>
      </c>
      <c r="F138" s="5" t="s">
        <v>73</v>
      </c>
      <c r="G138" s="5">
        <v>52</v>
      </c>
      <c r="H138" s="5">
        <v>70</v>
      </c>
      <c r="I138">
        <v>92</v>
      </c>
      <c r="J138" t="s">
        <v>911</v>
      </c>
      <c r="K138" t="s">
        <v>955</v>
      </c>
      <c r="M138" s="3">
        <v>9</v>
      </c>
      <c r="N138">
        <v>0</v>
      </c>
      <c r="O138" s="3">
        <v>0</v>
      </c>
      <c r="P138">
        <v>0</v>
      </c>
      <c r="Q138" s="3">
        <v>0</v>
      </c>
      <c r="R138" s="3">
        <v>0</v>
      </c>
      <c r="S138" s="3">
        <v>0</v>
      </c>
      <c r="T138" s="3">
        <v>2</v>
      </c>
      <c r="U138" s="3" t="s">
        <v>122</v>
      </c>
      <c r="V138" s="3">
        <f t="shared" si="3"/>
        <v>1</v>
      </c>
    </row>
    <row r="139" spans="1:22" x14ac:dyDescent="0.2">
      <c r="A139">
        <v>85</v>
      </c>
      <c r="B139" s="1">
        <v>45928</v>
      </c>
      <c r="C139" s="17" t="s">
        <v>219</v>
      </c>
      <c r="D139" s="17" t="s">
        <v>903</v>
      </c>
      <c r="E139" s="5" t="s">
        <v>90</v>
      </c>
      <c r="F139" s="5" t="s">
        <v>72</v>
      </c>
      <c r="G139" s="5">
        <v>70</v>
      </c>
      <c r="H139" s="5">
        <v>52</v>
      </c>
      <c r="I139">
        <v>1</v>
      </c>
      <c r="J139" t="s">
        <v>932</v>
      </c>
      <c r="K139" t="s">
        <v>1</v>
      </c>
      <c r="L139" s="3">
        <v>1</v>
      </c>
      <c r="M139" s="3">
        <v>24</v>
      </c>
      <c r="N139">
        <v>12</v>
      </c>
      <c r="O139" s="3">
        <v>5</v>
      </c>
      <c r="P139">
        <v>2</v>
      </c>
      <c r="Q139" s="3">
        <v>2</v>
      </c>
      <c r="R139" s="3">
        <v>1</v>
      </c>
      <c r="S139" s="3">
        <v>0</v>
      </c>
      <c r="T139" s="3">
        <v>0</v>
      </c>
      <c r="U139" s="3" t="s">
        <v>122</v>
      </c>
      <c r="V139" s="3">
        <f t="shared" si="3"/>
        <v>1</v>
      </c>
    </row>
    <row r="140" spans="1:22" x14ac:dyDescent="0.2">
      <c r="A140">
        <v>85</v>
      </c>
      <c r="B140" s="1">
        <v>45928</v>
      </c>
      <c r="C140" s="17" t="s">
        <v>219</v>
      </c>
      <c r="D140" s="17" t="s">
        <v>903</v>
      </c>
      <c r="E140" s="5" t="s">
        <v>90</v>
      </c>
      <c r="F140" s="5" t="s">
        <v>72</v>
      </c>
      <c r="G140" s="5">
        <v>70</v>
      </c>
      <c r="H140" s="5">
        <v>52</v>
      </c>
      <c r="I140">
        <v>2</v>
      </c>
      <c r="J140" t="s">
        <v>24</v>
      </c>
      <c r="K140" t="s">
        <v>102</v>
      </c>
      <c r="M140" s="3">
        <v>16</v>
      </c>
      <c r="N140">
        <v>3</v>
      </c>
      <c r="O140" s="3">
        <v>1</v>
      </c>
      <c r="P140">
        <v>0</v>
      </c>
      <c r="Q140" s="3">
        <v>0</v>
      </c>
      <c r="R140" s="3">
        <v>1</v>
      </c>
      <c r="S140" s="3">
        <v>1</v>
      </c>
      <c r="T140" s="3">
        <v>3</v>
      </c>
      <c r="U140" s="3" t="s">
        <v>122</v>
      </c>
      <c r="V140" s="3">
        <f t="shared" si="3"/>
        <v>1</v>
      </c>
    </row>
    <row r="141" spans="1:22" x14ac:dyDescent="0.2">
      <c r="A141">
        <v>85</v>
      </c>
      <c r="B141" s="1">
        <v>45928</v>
      </c>
      <c r="C141" s="17" t="s">
        <v>219</v>
      </c>
      <c r="D141" s="17" t="s">
        <v>903</v>
      </c>
      <c r="E141" s="5" t="s">
        <v>90</v>
      </c>
      <c r="F141" s="5" t="s">
        <v>72</v>
      </c>
      <c r="G141" s="5">
        <v>70</v>
      </c>
      <c r="H141" s="5">
        <v>52</v>
      </c>
      <c r="I141">
        <v>4</v>
      </c>
      <c r="J141" t="s">
        <v>934</v>
      </c>
      <c r="K141" t="s">
        <v>923</v>
      </c>
      <c r="M141" s="3">
        <v>4</v>
      </c>
      <c r="N141">
        <v>2</v>
      </c>
      <c r="O141" s="3">
        <v>1</v>
      </c>
      <c r="P141">
        <v>0</v>
      </c>
      <c r="Q141" s="3">
        <v>1</v>
      </c>
      <c r="R141" s="3">
        <v>0</v>
      </c>
      <c r="S141" s="3">
        <v>0</v>
      </c>
      <c r="T141" s="3">
        <v>1</v>
      </c>
      <c r="U141" s="3" t="s">
        <v>122</v>
      </c>
      <c r="V141" s="3">
        <f t="shared" si="3"/>
        <v>1</v>
      </c>
    </row>
    <row r="142" spans="1:22" x14ac:dyDescent="0.2">
      <c r="A142">
        <v>85</v>
      </c>
      <c r="B142" s="1">
        <v>45928</v>
      </c>
      <c r="C142" s="17" t="s">
        <v>219</v>
      </c>
      <c r="D142" s="17" t="s">
        <v>903</v>
      </c>
      <c r="E142" s="5" t="s">
        <v>90</v>
      </c>
      <c r="F142" s="5" t="s">
        <v>72</v>
      </c>
      <c r="G142" s="5">
        <v>70</v>
      </c>
      <c r="H142" s="5">
        <v>52</v>
      </c>
      <c r="I142">
        <v>5</v>
      </c>
      <c r="J142" t="s">
        <v>933</v>
      </c>
      <c r="K142" t="s">
        <v>922</v>
      </c>
      <c r="M142" s="3">
        <v>13</v>
      </c>
      <c r="N142">
        <v>8</v>
      </c>
      <c r="O142" s="3">
        <v>3</v>
      </c>
      <c r="P142">
        <v>2</v>
      </c>
      <c r="Q142" s="3">
        <v>1</v>
      </c>
      <c r="R142" s="3">
        <v>0</v>
      </c>
      <c r="S142" s="3">
        <v>0</v>
      </c>
      <c r="T142" s="3">
        <v>0</v>
      </c>
      <c r="U142" s="3" t="s">
        <v>122</v>
      </c>
      <c r="V142" s="3">
        <f t="shared" si="3"/>
        <v>1</v>
      </c>
    </row>
    <row r="143" spans="1:22" x14ac:dyDescent="0.2">
      <c r="A143">
        <v>85</v>
      </c>
      <c r="B143" s="1">
        <v>45928</v>
      </c>
      <c r="C143" s="17" t="s">
        <v>219</v>
      </c>
      <c r="D143" s="17" t="s">
        <v>903</v>
      </c>
      <c r="E143" s="5" t="s">
        <v>90</v>
      </c>
      <c r="F143" s="5" t="s">
        <v>72</v>
      </c>
      <c r="G143" s="5">
        <v>70</v>
      </c>
      <c r="H143" s="5">
        <v>52</v>
      </c>
      <c r="I143">
        <v>6</v>
      </c>
      <c r="J143" t="s">
        <v>935</v>
      </c>
      <c r="K143" t="s">
        <v>924</v>
      </c>
      <c r="L143" s="3">
        <v>1</v>
      </c>
      <c r="M143" s="3">
        <v>20</v>
      </c>
      <c r="N143">
        <v>4</v>
      </c>
      <c r="O143" s="3">
        <v>0</v>
      </c>
      <c r="P143">
        <v>0</v>
      </c>
      <c r="Q143" s="3">
        <v>0</v>
      </c>
      <c r="R143" s="3">
        <v>0</v>
      </c>
      <c r="S143" s="3">
        <v>4</v>
      </c>
      <c r="T143" s="3">
        <v>3</v>
      </c>
      <c r="U143" s="3" t="s">
        <v>122</v>
      </c>
      <c r="V143" s="3">
        <f t="shared" si="3"/>
        <v>1</v>
      </c>
    </row>
    <row r="144" spans="1:22" x14ac:dyDescent="0.2">
      <c r="A144">
        <v>85</v>
      </c>
      <c r="B144" s="1">
        <v>45928</v>
      </c>
      <c r="C144" s="17" t="s">
        <v>219</v>
      </c>
      <c r="D144" s="17" t="s">
        <v>903</v>
      </c>
      <c r="E144" s="5" t="s">
        <v>90</v>
      </c>
      <c r="F144" s="5" t="s">
        <v>72</v>
      </c>
      <c r="G144" s="5">
        <v>70</v>
      </c>
      <c r="H144" s="5">
        <v>52</v>
      </c>
      <c r="I144">
        <v>7</v>
      </c>
      <c r="J144" t="s">
        <v>936</v>
      </c>
      <c r="K144" t="s">
        <v>925</v>
      </c>
      <c r="L144" s="3">
        <v>1</v>
      </c>
      <c r="M144" s="3">
        <v>22</v>
      </c>
      <c r="N144">
        <v>4</v>
      </c>
      <c r="O144" s="3">
        <v>2</v>
      </c>
      <c r="P144">
        <v>0</v>
      </c>
      <c r="Q144" s="3">
        <v>2</v>
      </c>
      <c r="R144" s="3">
        <v>0</v>
      </c>
      <c r="S144" s="3">
        <v>0</v>
      </c>
      <c r="T144" s="3">
        <v>1</v>
      </c>
      <c r="U144" s="3" t="s">
        <v>122</v>
      </c>
      <c r="V144" s="3">
        <f t="shared" si="3"/>
        <v>1</v>
      </c>
    </row>
    <row r="145" spans="1:22" x14ac:dyDescent="0.2">
      <c r="A145">
        <v>85</v>
      </c>
      <c r="B145" s="1">
        <v>45928</v>
      </c>
      <c r="C145" s="17" t="s">
        <v>219</v>
      </c>
      <c r="D145" s="17" t="s">
        <v>903</v>
      </c>
      <c r="E145" s="5" t="s">
        <v>90</v>
      </c>
      <c r="F145" s="5" t="s">
        <v>72</v>
      </c>
      <c r="G145" s="5">
        <v>70</v>
      </c>
      <c r="H145" s="5">
        <v>52</v>
      </c>
      <c r="I145">
        <v>8</v>
      </c>
      <c r="J145" t="s">
        <v>937</v>
      </c>
      <c r="K145" t="s">
        <v>66</v>
      </c>
      <c r="M145" s="3">
        <v>18</v>
      </c>
      <c r="N145">
        <v>12</v>
      </c>
      <c r="O145" s="3">
        <v>4</v>
      </c>
      <c r="P145">
        <v>0</v>
      </c>
      <c r="Q145" s="3">
        <v>4</v>
      </c>
      <c r="R145" s="3">
        <v>0</v>
      </c>
      <c r="S145" s="3">
        <v>4</v>
      </c>
      <c r="T145" s="3">
        <v>2</v>
      </c>
      <c r="U145" s="3" t="s">
        <v>122</v>
      </c>
      <c r="V145" s="3">
        <f t="shared" si="3"/>
        <v>1</v>
      </c>
    </row>
    <row r="146" spans="1:22" x14ac:dyDescent="0.2">
      <c r="A146">
        <v>85</v>
      </c>
      <c r="B146" s="1">
        <v>45928</v>
      </c>
      <c r="C146" s="17" t="s">
        <v>219</v>
      </c>
      <c r="D146" s="17" t="s">
        <v>903</v>
      </c>
      <c r="E146" s="5" t="s">
        <v>90</v>
      </c>
      <c r="F146" s="5" t="s">
        <v>72</v>
      </c>
      <c r="G146" s="5">
        <v>70</v>
      </c>
      <c r="H146" s="5">
        <v>52</v>
      </c>
      <c r="I146">
        <v>9</v>
      </c>
      <c r="J146" t="s">
        <v>938</v>
      </c>
      <c r="K146" t="s">
        <v>62</v>
      </c>
      <c r="L146" s="3">
        <v>1</v>
      </c>
      <c r="M146" s="3">
        <v>19</v>
      </c>
      <c r="N146">
        <v>7</v>
      </c>
      <c r="O146" s="3">
        <v>3</v>
      </c>
      <c r="P146">
        <v>0</v>
      </c>
      <c r="Q146" s="3">
        <v>3</v>
      </c>
      <c r="R146" s="3">
        <v>0</v>
      </c>
      <c r="S146" s="3">
        <v>1</v>
      </c>
      <c r="T146" s="3">
        <v>1</v>
      </c>
      <c r="U146" s="3" t="s">
        <v>122</v>
      </c>
      <c r="V146" s="3">
        <f t="shared" si="3"/>
        <v>1</v>
      </c>
    </row>
    <row r="147" spans="1:22" x14ac:dyDescent="0.2">
      <c r="A147">
        <v>85</v>
      </c>
      <c r="B147" s="1">
        <v>45928</v>
      </c>
      <c r="C147" s="17" t="s">
        <v>219</v>
      </c>
      <c r="D147" s="17" t="s">
        <v>903</v>
      </c>
      <c r="E147" s="5" t="s">
        <v>90</v>
      </c>
      <c r="F147" s="5" t="s">
        <v>72</v>
      </c>
      <c r="G147" s="5">
        <v>70</v>
      </c>
      <c r="H147" s="5">
        <v>52</v>
      </c>
      <c r="I147">
        <v>10</v>
      </c>
      <c r="J147" t="s">
        <v>939</v>
      </c>
      <c r="K147" t="s">
        <v>10</v>
      </c>
      <c r="M147" s="3">
        <v>20</v>
      </c>
      <c r="N147">
        <v>4</v>
      </c>
      <c r="O147" s="3">
        <v>1</v>
      </c>
      <c r="P147">
        <v>1</v>
      </c>
      <c r="Q147" s="3">
        <v>0</v>
      </c>
      <c r="R147" s="3">
        <v>0</v>
      </c>
      <c r="S147" s="3">
        <v>1</v>
      </c>
      <c r="T147" s="3">
        <v>0</v>
      </c>
      <c r="U147" s="3" t="s">
        <v>122</v>
      </c>
      <c r="V147" s="3">
        <f t="shared" si="3"/>
        <v>1</v>
      </c>
    </row>
    <row r="148" spans="1:22" x14ac:dyDescent="0.2">
      <c r="A148">
        <v>85</v>
      </c>
      <c r="B148" s="1">
        <v>45928</v>
      </c>
      <c r="C148" s="17" t="s">
        <v>219</v>
      </c>
      <c r="D148" s="17" t="s">
        <v>903</v>
      </c>
      <c r="E148" s="5" t="s">
        <v>90</v>
      </c>
      <c r="F148" s="5" t="s">
        <v>72</v>
      </c>
      <c r="G148" s="5">
        <v>70</v>
      </c>
      <c r="H148" s="5">
        <v>52</v>
      </c>
      <c r="I148">
        <v>11</v>
      </c>
      <c r="J148" t="s">
        <v>940</v>
      </c>
      <c r="K148" t="s">
        <v>27</v>
      </c>
      <c r="L148" s="3">
        <v>1</v>
      </c>
      <c r="M148" s="3">
        <v>28</v>
      </c>
      <c r="N148">
        <v>11</v>
      </c>
      <c r="O148" s="3">
        <v>5</v>
      </c>
      <c r="P148">
        <v>1</v>
      </c>
      <c r="Q148" s="3">
        <v>3</v>
      </c>
      <c r="R148" s="3">
        <v>1</v>
      </c>
      <c r="S148" s="3">
        <v>0</v>
      </c>
      <c r="T148" s="3">
        <v>2</v>
      </c>
      <c r="U148" s="3" t="s">
        <v>122</v>
      </c>
      <c r="V148" s="3">
        <f t="shared" si="3"/>
        <v>1</v>
      </c>
    </row>
    <row r="149" spans="1:22" x14ac:dyDescent="0.2">
      <c r="A149">
        <v>85</v>
      </c>
      <c r="B149" s="1">
        <v>45928</v>
      </c>
      <c r="C149" s="17" t="s">
        <v>219</v>
      </c>
      <c r="D149" s="17" t="s">
        <v>903</v>
      </c>
      <c r="E149" s="5" t="s">
        <v>90</v>
      </c>
      <c r="F149" s="5" t="s">
        <v>72</v>
      </c>
      <c r="G149" s="5">
        <v>70</v>
      </c>
      <c r="H149" s="5">
        <v>52</v>
      </c>
      <c r="I149">
        <v>12</v>
      </c>
      <c r="J149" t="s">
        <v>941</v>
      </c>
      <c r="K149" t="s">
        <v>31</v>
      </c>
      <c r="M149" s="3">
        <v>12</v>
      </c>
      <c r="N149">
        <v>3</v>
      </c>
      <c r="O149" s="3">
        <v>1</v>
      </c>
      <c r="P149">
        <v>0</v>
      </c>
      <c r="Q149" s="3">
        <v>1</v>
      </c>
      <c r="R149" s="3">
        <v>0</v>
      </c>
      <c r="S149" s="3">
        <v>1</v>
      </c>
      <c r="T149" s="3">
        <v>1</v>
      </c>
      <c r="U149" s="3" t="s">
        <v>122</v>
      </c>
      <c r="V149" s="3">
        <f t="shared" si="3"/>
        <v>1</v>
      </c>
    </row>
    <row r="150" spans="1:22" x14ac:dyDescent="0.2">
      <c r="A150">
        <v>85</v>
      </c>
      <c r="B150" s="1">
        <v>45928</v>
      </c>
      <c r="C150" s="17" t="s">
        <v>219</v>
      </c>
      <c r="D150" s="17" t="s">
        <v>903</v>
      </c>
      <c r="E150" s="5" t="s">
        <v>90</v>
      </c>
      <c r="F150" s="5" t="s">
        <v>72</v>
      </c>
      <c r="G150" s="5">
        <v>70</v>
      </c>
      <c r="H150" s="5">
        <v>52</v>
      </c>
      <c r="I150">
        <v>13</v>
      </c>
      <c r="J150" t="s">
        <v>942</v>
      </c>
      <c r="K150" t="s">
        <v>3</v>
      </c>
      <c r="M150" s="3">
        <v>4</v>
      </c>
      <c r="N150">
        <v>0</v>
      </c>
      <c r="O150" s="3">
        <v>0</v>
      </c>
      <c r="P150">
        <v>0</v>
      </c>
      <c r="Q150" s="3">
        <v>0</v>
      </c>
      <c r="R150" s="3">
        <v>0</v>
      </c>
      <c r="S150" s="3">
        <v>0</v>
      </c>
      <c r="T150" s="3">
        <v>1</v>
      </c>
      <c r="U150" s="3" t="s">
        <v>122</v>
      </c>
      <c r="V150" s="3">
        <f t="shared" si="3"/>
        <v>1</v>
      </c>
    </row>
    <row r="151" spans="1:22" x14ac:dyDescent="0.2">
      <c r="A151">
        <v>86</v>
      </c>
      <c r="B151" s="1">
        <v>45928</v>
      </c>
      <c r="C151" s="17" t="s">
        <v>209</v>
      </c>
      <c r="D151" s="17" t="s">
        <v>921</v>
      </c>
      <c r="E151" s="5" t="s">
        <v>91</v>
      </c>
      <c r="F151" s="5" t="s">
        <v>72</v>
      </c>
      <c r="G151" s="5">
        <v>70</v>
      </c>
      <c r="H151" s="5">
        <v>64</v>
      </c>
      <c r="I151">
        <v>4</v>
      </c>
      <c r="J151" t="s">
        <v>1193</v>
      </c>
      <c r="K151" t="s">
        <v>11</v>
      </c>
      <c r="L151" s="3">
        <v>1</v>
      </c>
      <c r="M151" s="3">
        <v>40</v>
      </c>
      <c r="N151">
        <v>14</v>
      </c>
      <c r="O151" s="3">
        <v>5</v>
      </c>
      <c r="P151">
        <v>2</v>
      </c>
      <c r="Q151" s="3">
        <v>3</v>
      </c>
      <c r="R151" s="3">
        <v>0</v>
      </c>
      <c r="S151" s="3">
        <v>2</v>
      </c>
      <c r="T151" s="3">
        <v>2</v>
      </c>
      <c r="U151" s="3" t="s">
        <v>122</v>
      </c>
      <c r="V151" s="3">
        <f t="shared" si="3"/>
        <v>1</v>
      </c>
    </row>
    <row r="152" spans="1:22" x14ac:dyDescent="0.2">
      <c r="A152">
        <v>86</v>
      </c>
      <c r="B152" s="1">
        <v>45928</v>
      </c>
      <c r="C152" s="17" t="s">
        <v>209</v>
      </c>
      <c r="D152" s="17" t="s">
        <v>921</v>
      </c>
      <c r="E152" s="5" t="s">
        <v>91</v>
      </c>
      <c r="F152" s="5" t="s">
        <v>72</v>
      </c>
      <c r="G152" s="5">
        <v>70</v>
      </c>
      <c r="H152" s="5">
        <v>64</v>
      </c>
      <c r="I152">
        <v>5</v>
      </c>
      <c r="J152" t="s">
        <v>885</v>
      </c>
      <c r="K152" t="s">
        <v>0</v>
      </c>
      <c r="L152" s="3">
        <v>1</v>
      </c>
      <c r="M152" s="3">
        <v>37</v>
      </c>
      <c r="N152">
        <v>9</v>
      </c>
      <c r="O152" s="3">
        <v>4</v>
      </c>
      <c r="P152">
        <v>0</v>
      </c>
      <c r="Q152" s="3">
        <v>3</v>
      </c>
      <c r="R152" s="3">
        <v>1</v>
      </c>
      <c r="S152" s="3">
        <v>1</v>
      </c>
      <c r="T152" s="3">
        <v>4</v>
      </c>
      <c r="U152" s="3" t="s">
        <v>122</v>
      </c>
      <c r="V152" s="3">
        <f t="shared" si="3"/>
        <v>1</v>
      </c>
    </row>
    <row r="153" spans="1:22" x14ac:dyDescent="0.2">
      <c r="A153">
        <v>86</v>
      </c>
      <c r="B153" s="1">
        <v>45928</v>
      </c>
      <c r="C153" s="17" t="s">
        <v>209</v>
      </c>
      <c r="D153" s="17" t="s">
        <v>921</v>
      </c>
      <c r="E153" s="5" t="s">
        <v>91</v>
      </c>
      <c r="F153" s="5" t="s">
        <v>72</v>
      </c>
      <c r="G153" s="5">
        <v>70</v>
      </c>
      <c r="H153" s="5">
        <v>64</v>
      </c>
      <c r="I153">
        <v>6</v>
      </c>
      <c r="J153" t="s">
        <v>1194</v>
      </c>
      <c r="K153" t="s">
        <v>1190</v>
      </c>
      <c r="M153" s="3">
        <v>3</v>
      </c>
      <c r="N153">
        <v>0</v>
      </c>
      <c r="O153" s="3">
        <v>0</v>
      </c>
      <c r="P153">
        <v>0</v>
      </c>
      <c r="Q153" s="3">
        <v>0</v>
      </c>
      <c r="R153" s="3">
        <v>0</v>
      </c>
      <c r="S153" s="3">
        <v>0</v>
      </c>
      <c r="T153" s="3">
        <v>1</v>
      </c>
      <c r="U153" s="3" t="s">
        <v>122</v>
      </c>
      <c r="V153" s="3">
        <f t="shared" si="3"/>
        <v>1</v>
      </c>
    </row>
    <row r="154" spans="1:22" x14ac:dyDescent="0.2">
      <c r="A154">
        <v>86</v>
      </c>
      <c r="B154" s="1">
        <v>45928</v>
      </c>
      <c r="C154" s="17" t="s">
        <v>209</v>
      </c>
      <c r="D154" s="17" t="s">
        <v>921</v>
      </c>
      <c r="E154" s="5" t="s">
        <v>91</v>
      </c>
      <c r="F154" s="5" t="s">
        <v>72</v>
      </c>
      <c r="G154" s="5">
        <v>70</v>
      </c>
      <c r="H154" s="5">
        <v>64</v>
      </c>
      <c r="I154">
        <v>7</v>
      </c>
      <c r="J154" t="s">
        <v>887</v>
      </c>
      <c r="K154" t="s">
        <v>875</v>
      </c>
      <c r="L154" s="3">
        <v>1</v>
      </c>
      <c r="M154" s="3">
        <v>34</v>
      </c>
      <c r="N154">
        <v>25</v>
      </c>
      <c r="O154" s="3">
        <v>7</v>
      </c>
      <c r="P154">
        <v>2</v>
      </c>
      <c r="Q154" s="3">
        <v>5</v>
      </c>
      <c r="R154" s="3">
        <v>0</v>
      </c>
      <c r="S154" s="3">
        <v>9</v>
      </c>
      <c r="T154" s="3">
        <v>3</v>
      </c>
      <c r="U154" s="3" t="s">
        <v>122</v>
      </c>
      <c r="V154" s="3">
        <f t="shared" si="3"/>
        <v>1</v>
      </c>
    </row>
    <row r="155" spans="1:22" x14ac:dyDescent="0.2">
      <c r="A155">
        <v>86</v>
      </c>
      <c r="B155" s="1">
        <v>45928</v>
      </c>
      <c r="C155" s="17" t="s">
        <v>209</v>
      </c>
      <c r="D155" s="17" t="s">
        <v>921</v>
      </c>
      <c r="E155" s="5" t="s">
        <v>91</v>
      </c>
      <c r="F155" s="5" t="s">
        <v>72</v>
      </c>
      <c r="G155" s="5">
        <v>70</v>
      </c>
      <c r="H155" s="5">
        <v>64</v>
      </c>
      <c r="I155">
        <v>8</v>
      </c>
      <c r="J155" t="s">
        <v>70</v>
      </c>
      <c r="K155" t="s">
        <v>1189</v>
      </c>
      <c r="M155" s="3">
        <v>5</v>
      </c>
      <c r="N155">
        <v>2</v>
      </c>
      <c r="O155" s="3">
        <v>1</v>
      </c>
      <c r="P155">
        <v>0</v>
      </c>
      <c r="Q155" s="3">
        <v>1</v>
      </c>
      <c r="R155" s="3">
        <v>0</v>
      </c>
      <c r="S155" s="3">
        <v>0</v>
      </c>
      <c r="T155" s="3">
        <v>0</v>
      </c>
      <c r="U155" s="3" t="s">
        <v>122</v>
      </c>
      <c r="V155" s="3">
        <f t="shared" si="3"/>
        <v>1</v>
      </c>
    </row>
    <row r="156" spans="1:22" x14ac:dyDescent="0.2">
      <c r="A156">
        <v>86</v>
      </c>
      <c r="B156" s="1">
        <v>45928</v>
      </c>
      <c r="C156" s="17" t="s">
        <v>209</v>
      </c>
      <c r="D156" s="17" t="s">
        <v>921</v>
      </c>
      <c r="E156" s="5" t="s">
        <v>91</v>
      </c>
      <c r="F156" s="5" t="s">
        <v>72</v>
      </c>
      <c r="G156" s="5">
        <v>70</v>
      </c>
      <c r="H156" s="5">
        <v>64</v>
      </c>
      <c r="I156">
        <v>9</v>
      </c>
      <c r="J156" t="s">
        <v>888</v>
      </c>
      <c r="K156" t="s">
        <v>876</v>
      </c>
      <c r="M156" s="3">
        <v>20</v>
      </c>
      <c r="N156">
        <v>0</v>
      </c>
      <c r="O156" s="3">
        <v>0</v>
      </c>
      <c r="P156">
        <v>0</v>
      </c>
      <c r="Q156" s="3">
        <v>0</v>
      </c>
      <c r="R156" s="3">
        <v>0</v>
      </c>
      <c r="S156" s="3">
        <v>0</v>
      </c>
      <c r="T156" s="3">
        <v>2</v>
      </c>
      <c r="U156" s="3" t="s">
        <v>122</v>
      </c>
      <c r="V156" s="3">
        <f t="shared" si="3"/>
        <v>1</v>
      </c>
    </row>
    <row r="157" spans="1:22" x14ac:dyDescent="0.2">
      <c r="A157">
        <v>86</v>
      </c>
      <c r="B157" s="1">
        <v>45928</v>
      </c>
      <c r="C157" s="17" t="s">
        <v>209</v>
      </c>
      <c r="D157" s="17" t="s">
        <v>921</v>
      </c>
      <c r="E157" s="5" t="s">
        <v>91</v>
      </c>
      <c r="F157" s="5" t="s">
        <v>72</v>
      </c>
      <c r="G157" s="5">
        <v>70</v>
      </c>
      <c r="H157" s="5">
        <v>64</v>
      </c>
      <c r="I157">
        <v>10</v>
      </c>
      <c r="J157" t="s">
        <v>889</v>
      </c>
      <c r="K157" t="s">
        <v>877</v>
      </c>
      <c r="L157" s="3">
        <v>1</v>
      </c>
      <c r="M157" s="3">
        <v>38</v>
      </c>
      <c r="N157">
        <v>13</v>
      </c>
      <c r="O157" s="3">
        <v>6</v>
      </c>
      <c r="P157">
        <v>0</v>
      </c>
      <c r="Q157" s="3">
        <v>6</v>
      </c>
      <c r="R157" s="3">
        <v>0</v>
      </c>
      <c r="S157" s="3">
        <v>1</v>
      </c>
      <c r="T157" s="3">
        <v>4</v>
      </c>
      <c r="U157" s="3" t="s">
        <v>122</v>
      </c>
      <c r="V157" s="3">
        <f t="shared" si="3"/>
        <v>1</v>
      </c>
    </row>
    <row r="158" spans="1:22" x14ac:dyDescent="0.2">
      <c r="A158">
        <v>86</v>
      </c>
      <c r="B158" s="1">
        <v>45928</v>
      </c>
      <c r="C158" s="17" t="s">
        <v>209</v>
      </c>
      <c r="D158" s="17" t="s">
        <v>921</v>
      </c>
      <c r="E158" s="5" t="s">
        <v>91</v>
      </c>
      <c r="F158" s="5" t="s">
        <v>72</v>
      </c>
      <c r="G158" s="5">
        <v>70</v>
      </c>
      <c r="H158" s="5">
        <v>64</v>
      </c>
      <c r="I158">
        <v>11</v>
      </c>
      <c r="J158" t="s">
        <v>890</v>
      </c>
      <c r="K158" t="s">
        <v>878</v>
      </c>
      <c r="L158" s="3">
        <v>1</v>
      </c>
      <c r="M158" s="3">
        <v>20</v>
      </c>
      <c r="N158">
        <v>5</v>
      </c>
      <c r="O158" s="3">
        <v>2</v>
      </c>
      <c r="P158">
        <v>1</v>
      </c>
      <c r="Q158" s="3">
        <v>1</v>
      </c>
      <c r="R158" s="3">
        <v>0</v>
      </c>
      <c r="S158" s="3">
        <v>0</v>
      </c>
      <c r="T158" s="3">
        <v>1</v>
      </c>
      <c r="U158" s="3" t="s">
        <v>122</v>
      </c>
      <c r="V158" s="3">
        <f t="shared" si="3"/>
        <v>1</v>
      </c>
    </row>
    <row r="159" spans="1:22" x14ac:dyDescent="0.2">
      <c r="A159">
        <v>86</v>
      </c>
      <c r="B159" s="1">
        <v>45928</v>
      </c>
      <c r="C159" s="17" t="s">
        <v>209</v>
      </c>
      <c r="D159" s="17" t="s">
        <v>921</v>
      </c>
      <c r="E159" s="5" t="s">
        <v>91</v>
      </c>
      <c r="F159" s="5" t="s">
        <v>72</v>
      </c>
      <c r="G159" s="5">
        <v>70</v>
      </c>
      <c r="H159" s="5">
        <v>64</v>
      </c>
      <c r="I159">
        <v>14</v>
      </c>
      <c r="J159" t="s">
        <v>892</v>
      </c>
      <c r="K159" t="s">
        <v>189</v>
      </c>
      <c r="M159" s="3">
        <v>3</v>
      </c>
      <c r="N159">
        <v>2</v>
      </c>
      <c r="O159" s="3">
        <v>1</v>
      </c>
      <c r="P159">
        <v>0</v>
      </c>
      <c r="Q159" s="3">
        <v>1</v>
      </c>
      <c r="R159" s="3">
        <v>0</v>
      </c>
      <c r="S159" s="3">
        <v>0</v>
      </c>
      <c r="T159" s="3">
        <v>1</v>
      </c>
      <c r="U159" s="3" t="s">
        <v>122</v>
      </c>
      <c r="V159" s="3">
        <f t="shared" si="3"/>
        <v>1</v>
      </c>
    </row>
    <row r="160" spans="1:22" x14ac:dyDescent="0.2">
      <c r="A160">
        <v>86</v>
      </c>
      <c r="B160" s="1">
        <v>45928</v>
      </c>
      <c r="C160" s="17" t="s">
        <v>921</v>
      </c>
      <c r="D160" s="17" t="s">
        <v>209</v>
      </c>
      <c r="E160" s="5" t="s">
        <v>90</v>
      </c>
      <c r="F160" s="5" t="s">
        <v>73</v>
      </c>
      <c r="G160" s="5">
        <v>64</v>
      </c>
      <c r="H160" s="5">
        <v>70</v>
      </c>
      <c r="I160">
        <v>4</v>
      </c>
      <c r="J160" t="s">
        <v>943</v>
      </c>
      <c r="K160" t="s">
        <v>3</v>
      </c>
      <c r="M160" s="3">
        <v>0</v>
      </c>
      <c r="N160">
        <v>0</v>
      </c>
      <c r="O160" s="3">
        <v>0</v>
      </c>
      <c r="P160">
        <v>0</v>
      </c>
      <c r="Q160" s="3">
        <v>0</v>
      </c>
      <c r="R160" s="3">
        <v>0</v>
      </c>
      <c r="S160" s="3">
        <v>0</v>
      </c>
      <c r="T160" s="3">
        <v>0</v>
      </c>
      <c r="U160" s="3" t="s">
        <v>122</v>
      </c>
      <c r="V160" s="3">
        <f t="shared" si="3"/>
        <v>0</v>
      </c>
    </row>
    <row r="161" spans="1:22" x14ac:dyDescent="0.2">
      <c r="A161">
        <v>86</v>
      </c>
      <c r="B161" s="1">
        <v>45928</v>
      </c>
      <c r="C161" s="17" t="s">
        <v>921</v>
      </c>
      <c r="D161" s="17" t="s">
        <v>209</v>
      </c>
      <c r="E161" s="5" t="s">
        <v>90</v>
      </c>
      <c r="F161" s="5" t="s">
        <v>73</v>
      </c>
      <c r="G161" s="5">
        <v>64</v>
      </c>
      <c r="H161" s="5">
        <v>70</v>
      </c>
      <c r="I161">
        <v>12</v>
      </c>
      <c r="J161" t="s">
        <v>63</v>
      </c>
      <c r="K161" t="s">
        <v>926</v>
      </c>
      <c r="L161" s="3">
        <v>1</v>
      </c>
      <c r="M161" s="3">
        <v>32</v>
      </c>
      <c r="N161">
        <v>12</v>
      </c>
      <c r="O161" s="3">
        <v>5</v>
      </c>
      <c r="P161">
        <v>2</v>
      </c>
      <c r="Q161" s="3">
        <v>3</v>
      </c>
      <c r="R161" s="3">
        <v>0</v>
      </c>
      <c r="S161" s="3">
        <v>0</v>
      </c>
      <c r="T161" s="3">
        <v>2</v>
      </c>
      <c r="U161" s="3" t="s">
        <v>122</v>
      </c>
      <c r="V161" s="3">
        <f t="shared" si="3"/>
        <v>1</v>
      </c>
    </row>
    <row r="162" spans="1:22" x14ac:dyDescent="0.2">
      <c r="A162">
        <v>86</v>
      </c>
      <c r="B162" s="1">
        <v>45928</v>
      </c>
      <c r="C162" s="17" t="s">
        <v>921</v>
      </c>
      <c r="D162" s="17" t="s">
        <v>209</v>
      </c>
      <c r="E162" s="5" t="s">
        <v>90</v>
      </c>
      <c r="F162" s="5" t="s">
        <v>73</v>
      </c>
      <c r="G162" s="5">
        <v>64</v>
      </c>
      <c r="H162" s="5">
        <v>70</v>
      </c>
      <c r="I162">
        <v>15</v>
      </c>
      <c r="J162" t="s">
        <v>944</v>
      </c>
      <c r="K162" t="s">
        <v>927</v>
      </c>
      <c r="M162" s="3">
        <v>13</v>
      </c>
      <c r="N162">
        <v>5</v>
      </c>
      <c r="O162" s="3">
        <v>2</v>
      </c>
      <c r="P162">
        <v>0</v>
      </c>
      <c r="Q162" s="3">
        <v>2</v>
      </c>
      <c r="R162" s="3">
        <v>0</v>
      </c>
      <c r="S162" s="3">
        <v>1</v>
      </c>
      <c r="T162" s="3">
        <v>1</v>
      </c>
      <c r="U162" s="3" t="s">
        <v>122</v>
      </c>
      <c r="V162" s="3">
        <f t="shared" si="3"/>
        <v>1</v>
      </c>
    </row>
    <row r="163" spans="1:22" x14ac:dyDescent="0.2">
      <c r="A163">
        <v>86</v>
      </c>
      <c r="B163" s="1">
        <v>45928</v>
      </c>
      <c r="C163" s="17" t="s">
        <v>921</v>
      </c>
      <c r="D163" s="17" t="s">
        <v>209</v>
      </c>
      <c r="E163" s="5" t="s">
        <v>90</v>
      </c>
      <c r="F163" s="5" t="s">
        <v>73</v>
      </c>
      <c r="G163" s="5">
        <v>64</v>
      </c>
      <c r="H163" s="5">
        <v>70</v>
      </c>
      <c r="I163">
        <v>18</v>
      </c>
      <c r="J163" t="s">
        <v>946</v>
      </c>
      <c r="K163" t="s">
        <v>1262</v>
      </c>
      <c r="L163" s="3">
        <v>1</v>
      </c>
      <c r="M163" s="3">
        <v>32</v>
      </c>
      <c r="N163">
        <v>14</v>
      </c>
      <c r="O163" s="3">
        <v>4</v>
      </c>
      <c r="P163">
        <v>0</v>
      </c>
      <c r="Q163" s="3">
        <v>4</v>
      </c>
      <c r="R163" s="3">
        <v>0</v>
      </c>
      <c r="S163" s="3">
        <v>6</v>
      </c>
      <c r="T163" s="3">
        <v>2</v>
      </c>
      <c r="U163" s="3" t="s">
        <v>122</v>
      </c>
      <c r="V163" s="3">
        <f t="shared" si="3"/>
        <v>1</v>
      </c>
    </row>
    <row r="164" spans="1:22" x14ac:dyDescent="0.2">
      <c r="A164">
        <v>86</v>
      </c>
      <c r="B164" s="1">
        <v>45928</v>
      </c>
      <c r="C164" s="17" t="s">
        <v>921</v>
      </c>
      <c r="D164" s="17" t="s">
        <v>209</v>
      </c>
      <c r="E164" s="5" t="s">
        <v>90</v>
      </c>
      <c r="F164" s="5" t="s">
        <v>73</v>
      </c>
      <c r="G164" s="5">
        <v>64</v>
      </c>
      <c r="H164" s="5">
        <v>70</v>
      </c>
      <c r="I164">
        <v>19</v>
      </c>
      <c r="J164" t="s">
        <v>947</v>
      </c>
      <c r="K164" t="s">
        <v>928</v>
      </c>
      <c r="M164" s="3">
        <v>19</v>
      </c>
      <c r="N164">
        <v>5</v>
      </c>
      <c r="O164" s="3">
        <v>1</v>
      </c>
      <c r="P164">
        <v>1</v>
      </c>
      <c r="Q164" s="3">
        <v>0</v>
      </c>
      <c r="R164" s="3">
        <v>0</v>
      </c>
      <c r="S164" s="3">
        <v>2</v>
      </c>
      <c r="T164" s="3">
        <v>4</v>
      </c>
      <c r="U164" s="3" t="s">
        <v>122</v>
      </c>
      <c r="V164" s="3">
        <f t="shared" si="3"/>
        <v>1</v>
      </c>
    </row>
    <row r="165" spans="1:22" x14ac:dyDescent="0.2">
      <c r="A165">
        <v>86</v>
      </c>
      <c r="B165" s="1">
        <v>45928</v>
      </c>
      <c r="C165" s="17" t="s">
        <v>921</v>
      </c>
      <c r="D165" s="17" t="s">
        <v>209</v>
      </c>
      <c r="E165" s="5" t="s">
        <v>90</v>
      </c>
      <c r="F165" s="5" t="s">
        <v>73</v>
      </c>
      <c r="G165" s="5">
        <v>64</v>
      </c>
      <c r="H165" s="5">
        <v>70</v>
      </c>
      <c r="I165">
        <v>23</v>
      </c>
      <c r="J165" t="s">
        <v>948</v>
      </c>
      <c r="K165" t="s">
        <v>929</v>
      </c>
      <c r="L165" s="3">
        <v>1</v>
      </c>
      <c r="M165" s="3">
        <v>31</v>
      </c>
      <c r="N165">
        <v>9</v>
      </c>
      <c r="O165" s="3">
        <v>4</v>
      </c>
      <c r="P165">
        <v>0</v>
      </c>
      <c r="Q165" s="3">
        <v>4</v>
      </c>
      <c r="R165" s="3">
        <v>0</v>
      </c>
      <c r="S165" s="3">
        <v>1</v>
      </c>
      <c r="T165" s="3">
        <v>3</v>
      </c>
      <c r="U165" s="3" t="s">
        <v>122</v>
      </c>
      <c r="V165" s="3">
        <f t="shared" si="3"/>
        <v>1</v>
      </c>
    </row>
    <row r="166" spans="1:22" x14ac:dyDescent="0.2">
      <c r="A166">
        <v>86</v>
      </c>
      <c r="B166" s="1">
        <v>45928</v>
      </c>
      <c r="C166" s="17" t="s">
        <v>921</v>
      </c>
      <c r="D166" s="17" t="s">
        <v>209</v>
      </c>
      <c r="E166" s="5" t="s">
        <v>90</v>
      </c>
      <c r="F166" s="5" t="s">
        <v>73</v>
      </c>
      <c r="G166" s="5">
        <v>64</v>
      </c>
      <c r="H166" s="5">
        <v>70</v>
      </c>
      <c r="I166">
        <v>24</v>
      </c>
      <c r="J166" t="s">
        <v>1200</v>
      </c>
      <c r="K166" t="s">
        <v>1197</v>
      </c>
      <c r="L166" s="3">
        <v>1</v>
      </c>
      <c r="M166" s="3">
        <v>30</v>
      </c>
      <c r="N166">
        <v>11</v>
      </c>
      <c r="O166" s="3">
        <v>3</v>
      </c>
      <c r="P166">
        <v>1</v>
      </c>
      <c r="Q166" s="3">
        <v>2</v>
      </c>
      <c r="R166" s="3">
        <v>0</v>
      </c>
      <c r="S166" s="3">
        <v>4</v>
      </c>
      <c r="T166" s="3">
        <v>2</v>
      </c>
      <c r="U166" s="3" t="s">
        <v>122</v>
      </c>
      <c r="V166" s="3">
        <f t="shared" ref="V166:V191" si="4">IF(M166=0,0,1)</f>
        <v>1</v>
      </c>
    </row>
    <row r="167" spans="1:22" x14ac:dyDescent="0.2">
      <c r="A167">
        <v>86</v>
      </c>
      <c r="B167" s="1">
        <v>45928</v>
      </c>
      <c r="C167" s="17" t="s">
        <v>921</v>
      </c>
      <c r="D167" s="17" t="s">
        <v>209</v>
      </c>
      <c r="E167" s="5" t="s">
        <v>90</v>
      </c>
      <c r="F167" s="5" t="s">
        <v>73</v>
      </c>
      <c r="G167" s="5">
        <v>64</v>
      </c>
      <c r="H167" s="5">
        <v>70</v>
      </c>
      <c r="I167">
        <v>35</v>
      </c>
      <c r="J167" t="s">
        <v>949</v>
      </c>
      <c r="K167" t="s">
        <v>930</v>
      </c>
      <c r="M167" s="3">
        <v>15</v>
      </c>
      <c r="N167">
        <v>3</v>
      </c>
      <c r="O167" s="3">
        <v>1</v>
      </c>
      <c r="P167">
        <v>1</v>
      </c>
      <c r="Q167" s="3">
        <v>0</v>
      </c>
      <c r="R167" s="3">
        <v>0</v>
      </c>
      <c r="S167" s="3">
        <v>0</v>
      </c>
      <c r="T167" s="3">
        <v>0</v>
      </c>
      <c r="U167" s="3" t="s">
        <v>122</v>
      </c>
      <c r="V167" s="3">
        <f t="shared" si="4"/>
        <v>1</v>
      </c>
    </row>
    <row r="168" spans="1:22" x14ac:dyDescent="0.2">
      <c r="A168">
        <v>86</v>
      </c>
      <c r="B168" s="1">
        <v>45928</v>
      </c>
      <c r="C168" s="17" t="s">
        <v>921</v>
      </c>
      <c r="D168" s="17" t="s">
        <v>209</v>
      </c>
      <c r="E168" s="5" t="s">
        <v>90</v>
      </c>
      <c r="F168" s="5" t="s">
        <v>73</v>
      </c>
      <c r="G168" s="5">
        <v>64</v>
      </c>
      <c r="H168" s="5">
        <v>70</v>
      </c>
      <c r="I168">
        <v>41</v>
      </c>
      <c r="J168" t="s">
        <v>950</v>
      </c>
      <c r="K168" t="s">
        <v>163</v>
      </c>
      <c r="M168" s="3">
        <v>4</v>
      </c>
      <c r="N168">
        <v>0</v>
      </c>
      <c r="O168" s="3">
        <v>0</v>
      </c>
      <c r="P168">
        <v>0</v>
      </c>
      <c r="Q168" s="3">
        <v>0</v>
      </c>
      <c r="R168" s="3">
        <v>0</v>
      </c>
      <c r="S168" s="3">
        <v>0</v>
      </c>
      <c r="T168" s="3">
        <v>0</v>
      </c>
      <c r="U168" s="3" t="s">
        <v>122</v>
      </c>
      <c r="V168" s="3">
        <f t="shared" si="4"/>
        <v>1</v>
      </c>
    </row>
    <row r="169" spans="1:22" x14ac:dyDescent="0.2">
      <c r="A169">
        <v>86</v>
      </c>
      <c r="B169" s="1">
        <v>45928</v>
      </c>
      <c r="C169" s="17" t="s">
        <v>921</v>
      </c>
      <c r="D169" s="17" t="s">
        <v>209</v>
      </c>
      <c r="E169" s="5" t="s">
        <v>90</v>
      </c>
      <c r="F169" s="5" t="s">
        <v>73</v>
      </c>
      <c r="G169" s="5">
        <v>64</v>
      </c>
      <c r="H169" s="5">
        <v>70</v>
      </c>
      <c r="I169">
        <v>43</v>
      </c>
      <c r="J169" t="s">
        <v>951</v>
      </c>
      <c r="K169" t="s">
        <v>931</v>
      </c>
      <c r="L169" s="3">
        <v>1</v>
      </c>
      <c r="M169" s="3">
        <v>24</v>
      </c>
      <c r="N169">
        <v>5</v>
      </c>
      <c r="O169" s="3">
        <v>2</v>
      </c>
      <c r="P169">
        <v>1</v>
      </c>
      <c r="Q169" s="3">
        <v>1</v>
      </c>
      <c r="R169" s="3">
        <v>0</v>
      </c>
      <c r="S169" s="3">
        <v>0</v>
      </c>
      <c r="T169" s="3">
        <v>1</v>
      </c>
      <c r="U169" s="3" t="s">
        <v>122</v>
      </c>
      <c r="V169" s="3">
        <f t="shared" si="4"/>
        <v>1</v>
      </c>
    </row>
    <row r="170" spans="1:22" x14ac:dyDescent="0.2">
      <c r="A170">
        <v>87</v>
      </c>
      <c r="B170" s="1">
        <v>45928</v>
      </c>
      <c r="C170" s="17" t="s">
        <v>904</v>
      </c>
      <c r="D170" s="17" t="s">
        <v>198</v>
      </c>
      <c r="E170" s="5" t="s">
        <v>91</v>
      </c>
      <c r="F170" s="5" t="s">
        <v>72</v>
      </c>
      <c r="G170" s="5">
        <v>79</v>
      </c>
      <c r="H170" s="5">
        <v>78</v>
      </c>
      <c r="I170">
        <v>4</v>
      </c>
      <c r="J170" t="s">
        <v>912</v>
      </c>
      <c r="K170" t="s">
        <v>8</v>
      </c>
      <c r="M170" s="3">
        <v>19</v>
      </c>
      <c r="N170">
        <v>0</v>
      </c>
      <c r="O170" s="3">
        <v>0</v>
      </c>
      <c r="P170">
        <v>0</v>
      </c>
      <c r="Q170" s="3">
        <v>0</v>
      </c>
      <c r="R170" s="3">
        <v>0</v>
      </c>
      <c r="S170" s="3">
        <v>0</v>
      </c>
      <c r="T170" s="3">
        <v>4</v>
      </c>
      <c r="U170" s="3" t="s">
        <v>122</v>
      </c>
      <c r="V170" s="3">
        <f t="shared" si="4"/>
        <v>1</v>
      </c>
    </row>
    <row r="171" spans="1:22" x14ac:dyDescent="0.2">
      <c r="A171">
        <v>87</v>
      </c>
      <c r="B171" s="1">
        <v>45928</v>
      </c>
      <c r="C171" s="17" t="s">
        <v>904</v>
      </c>
      <c r="D171" s="17" t="s">
        <v>198</v>
      </c>
      <c r="E171" s="5" t="s">
        <v>91</v>
      </c>
      <c r="F171" s="5" t="s">
        <v>72</v>
      </c>
      <c r="G171" s="5">
        <v>79</v>
      </c>
      <c r="H171" s="5">
        <v>78</v>
      </c>
      <c r="I171">
        <v>5</v>
      </c>
      <c r="J171" t="s">
        <v>913</v>
      </c>
      <c r="K171" t="s">
        <v>956</v>
      </c>
      <c r="M171" s="3">
        <v>18</v>
      </c>
      <c r="N171">
        <v>7</v>
      </c>
      <c r="O171" s="3">
        <v>2</v>
      </c>
      <c r="P171">
        <v>1</v>
      </c>
      <c r="Q171" s="3">
        <v>1</v>
      </c>
      <c r="R171" s="3">
        <v>0</v>
      </c>
      <c r="S171" s="3">
        <v>2</v>
      </c>
      <c r="T171" s="3">
        <v>2</v>
      </c>
      <c r="U171" s="3" t="s">
        <v>122</v>
      </c>
      <c r="V171" s="3">
        <f t="shared" si="4"/>
        <v>1</v>
      </c>
    </row>
    <row r="172" spans="1:22" x14ac:dyDescent="0.2">
      <c r="A172">
        <v>87</v>
      </c>
      <c r="B172" s="1">
        <v>45928</v>
      </c>
      <c r="C172" s="17" t="s">
        <v>904</v>
      </c>
      <c r="D172" s="17" t="s">
        <v>198</v>
      </c>
      <c r="E172" s="5" t="s">
        <v>91</v>
      </c>
      <c r="F172" s="5" t="s">
        <v>72</v>
      </c>
      <c r="G172" s="5">
        <v>79</v>
      </c>
      <c r="H172" s="5">
        <v>78</v>
      </c>
      <c r="I172">
        <v>6</v>
      </c>
      <c r="J172" t="s">
        <v>1263</v>
      </c>
      <c r="K172" t="s">
        <v>1264</v>
      </c>
      <c r="L172" s="3">
        <v>1</v>
      </c>
      <c r="M172" s="3">
        <v>32</v>
      </c>
      <c r="N172">
        <v>18</v>
      </c>
      <c r="O172" s="3">
        <v>7</v>
      </c>
      <c r="P172">
        <v>1</v>
      </c>
      <c r="Q172" s="3">
        <v>4</v>
      </c>
      <c r="R172" s="3">
        <v>2</v>
      </c>
      <c r="S172" s="3">
        <v>3</v>
      </c>
      <c r="T172" s="3">
        <v>2</v>
      </c>
      <c r="U172" s="3" t="s">
        <v>122</v>
      </c>
      <c r="V172" s="3">
        <f t="shared" si="4"/>
        <v>1</v>
      </c>
    </row>
    <row r="173" spans="1:22" x14ac:dyDescent="0.2">
      <c r="A173">
        <v>87</v>
      </c>
      <c r="B173" s="1">
        <v>45928</v>
      </c>
      <c r="C173" s="17" t="s">
        <v>904</v>
      </c>
      <c r="D173" s="17" t="s">
        <v>198</v>
      </c>
      <c r="E173" s="5" t="s">
        <v>91</v>
      </c>
      <c r="F173" s="5" t="s">
        <v>72</v>
      </c>
      <c r="G173" s="5">
        <v>79</v>
      </c>
      <c r="H173" s="5">
        <v>78</v>
      </c>
      <c r="I173">
        <v>7</v>
      </c>
      <c r="J173" t="s">
        <v>1265</v>
      </c>
      <c r="K173" t="s">
        <v>967</v>
      </c>
      <c r="M173" s="3">
        <v>2</v>
      </c>
      <c r="N173">
        <v>0</v>
      </c>
      <c r="O173" s="3">
        <v>0</v>
      </c>
      <c r="P173">
        <v>0</v>
      </c>
      <c r="Q173" s="3">
        <v>0</v>
      </c>
      <c r="R173" s="3">
        <v>0</v>
      </c>
      <c r="S173" s="3">
        <v>0</v>
      </c>
      <c r="T173" s="3">
        <v>0</v>
      </c>
      <c r="U173" s="3" t="s">
        <v>122</v>
      </c>
      <c r="V173" s="3">
        <f t="shared" si="4"/>
        <v>1</v>
      </c>
    </row>
    <row r="174" spans="1:22" x14ac:dyDescent="0.2">
      <c r="A174">
        <v>87</v>
      </c>
      <c r="B174" s="1">
        <v>45928</v>
      </c>
      <c r="C174" s="17" t="s">
        <v>904</v>
      </c>
      <c r="D174" s="17" t="s">
        <v>198</v>
      </c>
      <c r="E174" s="5" t="s">
        <v>91</v>
      </c>
      <c r="F174" s="5" t="s">
        <v>72</v>
      </c>
      <c r="G174" s="5">
        <v>79</v>
      </c>
      <c r="H174" s="5">
        <v>78</v>
      </c>
      <c r="I174">
        <v>8</v>
      </c>
      <c r="J174" t="s">
        <v>915</v>
      </c>
      <c r="K174" t="s">
        <v>958</v>
      </c>
      <c r="L174" s="3">
        <v>1</v>
      </c>
      <c r="M174" s="3">
        <v>30</v>
      </c>
      <c r="N174">
        <v>14</v>
      </c>
      <c r="O174" s="3">
        <v>4</v>
      </c>
      <c r="P174">
        <v>2</v>
      </c>
      <c r="Q174" s="3">
        <v>2</v>
      </c>
      <c r="R174" s="3">
        <v>0</v>
      </c>
      <c r="S174" s="3">
        <v>4</v>
      </c>
      <c r="T174" s="3">
        <v>3</v>
      </c>
      <c r="U174" s="3" t="s">
        <v>122</v>
      </c>
      <c r="V174" s="3">
        <f t="shared" si="4"/>
        <v>1</v>
      </c>
    </row>
    <row r="175" spans="1:22" x14ac:dyDescent="0.2">
      <c r="A175">
        <v>87</v>
      </c>
      <c r="B175" s="1">
        <v>45928</v>
      </c>
      <c r="C175" s="17" t="s">
        <v>904</v>
      </c>
      <c r="D175" s="17" t="s">
        <v>198</v>
      </c>
      <c r="E175" s="5" t="s">
        <v>91</v>
      </c>
      <c r="F175" s="5" t="s">
        <v>72</v>
      </c>
      <c r="G175" s="5">
        <v>79</v>
      </c>
      <c r="H175" s="5">
        <v>78</v>
      </c>
      <c r="I175">
        <v>9</v>
      </c>
      <c r="J175" t="s">
        <v>916</v>
      </c>
      <c r="K175" t="s">
        <v>959</v>
      </c>
      <c r="M175" s="3">
        <v>8</v>
      </c>
      <c r="N175">
        <v>2</v>
      </c>
      <c r="O175" s="3">
        <v>1</v>
      </c>
      <c r="P175">
        <v>0</v>
      </c>
      <c r="Q175" s="3">
        <v>1</v>
      </c>
      <c r="R175" s="3">
        <v>0</v>
      </c>
      <c r="S175" s="3">
        <v>0</v>
      </c>
      <c r="T175" s="3">
        <v>3</v>
      </c>
      <c r="U175" s="3" t="s">
        <v>122</v>
      </c>
      <c r="V175" s="3">
        <f t="shared" si="4"/>
        <v>1</v>
      </c>
    </row>
    <row r="176" spans="1:22" x14ac:dyDescent="0.2">
      <c r="A176">
        <v>87</v>
      </c>
      <c r="B176" s="1">
        <v>45928</v>
      </c>
      <c r="C176" s="17" t="s">
        <v>904</v>
      </c>
      <c r="D176" s="17" t="s">
        <v>198</v>
      </c>
      <c r="E176" s="5" t="s">
        <v>91</v>
      </c>
      <c r="F176" s="5" t="s">
        <v>72</v>
      </c>
      <c r="G176" s="5">
        <v>79</v>
      </c>
      <c r="H176" s="5">
        <v>78</v>
      </c>
      <c r="I176">
        <v>10</v>
      </c>
      <c r="J176" t="s">
        <v>1266</v>
      </c>
      <c r="K176" t="s">
        <v>22</v>
      </c>
      <c r="M176" s="3">
        <v>2</v>
      </c>
      <c r="N176">
        <v>0</v>
      </c>
      <c r="O176" s="3">
        <v>0</v>
      </c>
      <c r="P176">
        <v>0</v>
      </c>
      <c r="Q176" s="3">
        <v>0</v>
      </c>
      <c r="R176" s="3">
        <v>0</v>
      </c>
      <c r="S176" s="3">
        <v>0</v>
      </c>
      <c r="T176" s="3">
        <v>0</v>
      </c>
      <c r="U176" s="3" t="s">
        <v>122</v>
      </c>
      <c r="V176" s="3">
        <f t="shared" si="4"/>
        <v>1</v>
      </c>
    </row>
    <row r="177" spans="1:22" x14ac:dyDescent="0.2">
      <c r="A177">
        <v>87</v>
      </c>
      <c r="B177" s="1">
        <v>45928</v>
      </c>
      <c r="C177" s="17" t="s">
        <v>904</v>
      </c>
      <c r="D177" s="17" t="s">
        <v>198</v>
      </c>
      <c r="E177" s="5" t="s">
        <v>91</v>
      </c>
      <c r="F177" s="5" t="s">
        <v>72</v>
      </c>
      <c r="G177" s="5">
        <v>79</v>
      </c>
      <c r="H177" s="5">
        <v>78</v>
      </c>
      <c r="I177">
        <v>11</v>
      </c>
      <c r="J177" t="s">
        <v>111</v>
      </c>
      <c r="K177" t="s">
        <v>1267</v>
      </c>
      <c r="M177" s="3">
        <v>17</v>
      </c>
      <c r="N177">
        <v>11</v>
      </c>
      <c r="O177" s="3">
        <v>4</v>
      </c>
      <c r="P177">
        <v>2</v>
      </c>
      <c r="Q177" s="3">
        <v>2</v>
      </c>
      <c r="R177" s="3">
        <v>0</v>
      </c>
      <c r="S177" s="3">
        <v>1</v>
      </c>
      <c r="T177" s="3">
        <v>4</v>
      </c>
      <c r="U177" s="3" t="s">
        <v>122</v>
      </c>
      <c r="V177" s="3">
        <f t="shared" si="4"/>
        <v>1</v>
      </c>
    </row>
    <row r="178" spans="1:22" x14ac:dyDescent="0.2">
      <c r="A178">
        <v>87</v>
      </c>
      <c r="B178" s="1">
        <v>45928</v>
      </c>
      <c r="C178" s="17" t="s">
        <v>904</v>
      </c>
      <c r="D178" s="17" t="s">
        <v>198</v>
      </c>
      <c r="E178" s="5" t="s">
        <v>91</v>
      </c>
      <c r="F178" s="5" t="s">
        <v>72</v>
      </c>
      <c r="G178" s="5">
        <v>79</v>
      </c>
      <c r="H178" s="5">
        <v>78</v>
      </c>
      <c r="I178">
        <v>12</v>
      </c>
      <c r="J178" t="s">
        <v>918</v>
      </c>
      <c r="K178" t="s">
        <v>419</v>
      </c>
      <c r="L178" s="3">
        <v>1</v>
      </c>
      <c r="M178" s="3">
        <v>17</v>
      </c>
      <c r="N178">
        <v>3</v>
      </c>
      <c r="O178" s="3">
        <v>1</v>
      </c>
      <c r="P178">
        <v>1</v>
      </c>
      <c r="Q178" s="3">
        <v>0</v>
      </c>
      <c r="R178" s="3">
        <v>0</v>
      </c>
      <c r="S178" s="3">
        <v>0</v>
      </c>
      <c r="T178" s="3">
        <v>5</v>
      </c>
      <c r="U178" s="3" t="s">
        <v>122</v>
      </c>
      <c r="V178" s="3">
        <f t="shared" si="4"/>
        <v>1</v>
      </c>
    </row>
    <row r="179" spans="1:22" x14ac:dyDescent="0.2">
      <c r="A179">
        <v>87</v>
      </c>
      <c r="B179" s="1">
        <v>45928</v>
      </c>
      <c r="C179" s="17" t="s">
        <v>904</v>
      </c>
      <c r="D179" s="17" t="s">
        <v>198</v>
      </c>
      <c r="E179" s="5" t="s">
        <v>91</v>
      </c>
      <c r="F179" s="5" t="s">
        <v>72</v>
      </c>
      <c r="G179" s="5">
        <v>79</v>
      </c>
      <c r="H179" s="5">
        <v>78</v>
      </c>
      <c r="I179">
        <v>13</v>
      </c>
      <c r="J179" t="s">
        <v>919</v>
      </c>
      <c r="K179" t="s">
        <v>961</v>
      </c>
      <c r="L179" s="3">
        <v>1</v>
      </c>
      <c r="M179" s="3">
        <v>20</v>
      </c>
      <c r="N179">
        <v>15</v>
      </c>
      <c r="O179" s="3">
        <v>4</v>
      </c>
      <c r="P179">
        <v>1</v>
      </c>
      <c r="Q179" s="3">
        <v>3</v>
      </c>
      <c r="R179" s="3">
        <v>0</v>
      </c>
      <c r="S179" s="3">
        <v>6</v>
      </c>
      <c r="T179" s="3">
        <v>1</v>
      </c>
      <c r="U179" s="3" t="s">
        <v>122</v>
      </c>
      <c r="V179" s="3">
        <f t="shared" si="4"/>
        <v>1</v>
      </c>
    </row>
    <row r="180" spans="1:22" x14ac:dyDescent="0.2">
      <c r="A180">
        <v>87</v>
      </c>
      <c r="B180" s="1">
        <v>45928</v>
      </c>
      <c r="C180" s="17" t="s">
        <v>904</v>
      </c>
      <c r="D180" s="17" t="s">
        <v>198</v>
      </c>
      <c r="E180" s="5" t="s">
        <v>91</v>
      </c>
      <c r="F180" s="5" t="s">
        <v>72</v>
      </c>
      <c r="G180" s="5">
        <v>79</v>
      </c>
      <c r="H180" s="5">
        <v>78</v>
      </c>
      <c r="I180">
        <v>14</v>
      </c>
      <c r="J180" t="s">
        <v>920</v>
      </c>
      <c r="K180" t="s">
        <v>22</v>
      </c>
      <c r="L180" s="3">
        <v>1</v>
      </c>
      <c r="M180" s="3">
        <v>19</v>
      </c>
      <c r="N180">
        <v>6</v>
      </c>
      <c r="O180" s="3">
        <v>3</v>
      </c>
      <c r="P180">
        <v>0</v>
      </c>
      <c r="Q180" s="3">
        <v>3</v>
      </c>
      <c r="R180" s="3">
        <v>0</v>
      </c>
      <c r="S180" s="3">
        <v>0</v>
      </c>
      <c r="T180" s="3">
        <v>2</v>
      </c>
      <c r="U180" s="3" t="s">
        <v>122</v>
      </c>
      <c r="V180" s="3">
        <f t="shared" si="4"/>
        <v>1</v>
      </c>
    </row>
    <row r="181" spans="1:22" x14ac:dyDescent="0.2">
      <c r="A181">
        <v>87</v>
      </c>
      <c r="B181" s="1">
        <v>45928</v>
      </c>
      <c r="C181" s="17" t="s">
        <v>904</v>
      </c>
      <c r="D181" s="17" t="s">
        <v>198</v>
      </c>
      <c r="E181" s="5" t="s">
        <v>91</v>
      </c>
      <c r="F181" s="5" t="s">
        <v>72</v>
      </c>
      <c r="G181" s="5">
        <v>79</v>
      </c>
      <c r="H181" s="5">
        <v>78</v>
      </c>
      <c r="I181">
        <v>15</v>
      </c>
      <c r="J181" t="s">
        <v>1191</v>
      </c>
      <c r="K181" t="s">
        <v>471</v>
      </c>
      <c r="M181" s="3">
        <v>16</v>
      </c>
      <c r="N181">
        <v>3</v>
      </c>
      <c r="O181" s="3">
        <v>1</v>
      </c>
      <c r="P181">
        <v>0</v>
      </c>
      <c r="Q181" s="3">
        <v>1</v>
      </c>
      <c r="R181" s="3">
        <v>0</v>
      </c>
      <c r="S181" s="3">
        <v>1</v>
      </c>
      <c r="T181" s="3">
        <v>0</v>
      </c>
      <c r="U181" s="3" t="s">
        <v>122</v>
      </c>
      <c r="V181" s="3">
        <f t="shared" si="4"/>
        <v>1</v>
      </c>
    </row>
    <row r="182" spans="1:22" x14ac:dyDescent="0.2">
      <c r="A182">
        <v>87</v>
      </c>
      <c r="B182" s="1">
        <v>45928</v>
      </c>
      <c r="C182" s="17" t="s">
        <v>198</v>
      </c>
      <c r="D182" s="17" t="s">
        <v>904</v>
      </c>
      <c r="E182" s="5" t="s">
        <v>90</v>
      </c>
      <c r="F182" s="5" t="s">
        <v>73</v>
      </c>
      <c r="G182" s="5">
        <v>78</v>
      </c>
      <c r="H182" s="5">
        <v>79</v>
      </c>
      <c r="I182">
        <v>4</v>
      </c>
      <c r="J182" t="s">
        <v>894</v>
      </c>
      <c r="K182" t="s">
        <v>199</v>
      </c>
      <c r="M182" s="3">
        <v>29</v>
      </c>
      <c r="N182">
        <v>23</v>
      </c>
      <c r="O182" s="3">
        <v>7</v>
      </c>
      <c r="P182">
        <v>2</v>
      </c>
      <c r="Q182" s="3">
        <v>5</v>
      </c>
      <c r="R182" s="3">
        <v>0</v>
      </c>
      <c r="S182" s="3">
        <v>7</v>
      </c>
      <c r="T182" s="3">
        <v>1</v>
      </c>
      <c r="U182" s="3" t="s">
        <v>122</v>
      </c>
      <c r="V182" s="3">
        <f t="shared" si="4"/>
        <v>1</v>
      </c>
    </row>
    <row r="183" spans="1:22" x14ac:dyDescent="0.2">
      <c r="A183">
        <v>87</v>
      </c>
      <c r="B183" s="1">
        <v>45928</v>
      </c>
      <c r="C183" s="17" t="s">
        <v>198</v>
      </c>
      <c r="D183" s="17" t="s">
        <v>904</v>
      </c>
      <c r="E183" s="5" t="s">
        <v>90</v>
      </c>
      <c r="F183" s="5" t="s">
        <v>73</v>
      </c>
      <c r="G183" s="5">
        <v>78</v>
      </c>
      <c r="H183" s="5">
        <v>79</v>
      </c>
      <c r="I183">
        <v>6</v>
      </c>
      <c r="J183" t="s">
        <v>896</v>
      </c>
      <c r="K183" t="s">
        <v>120</v>
      </c>
      <c r="M183" s="3">
        <v>15</v>
      </c>
      <c r="N183">
        <v>5</v>
      </c>
      <c r="O183" s="3">
        <v>1</v>
      </c>
      <c r="P183">
        <v>0</v>
      </c>
      <c r="Q183" s="3">
        <v>1</v>
      </c>
      <c r="R183" s="3">
        <v>0</v>
      </c>
      <c r="S183" s="3">
        <v>3</v>
      </c>
      <c r="T183" s="3">
        <v>3</v>
      </c>
      <c r="U183" s="3" t="s">
        <v>122</v>
      </c>
      <c r="V183" s="3">
        <f t="shared" si="4"/>
        <v>1</v>
      </c>
    </row>
    <row r="184" spans="1:22" x14ac:dyDescent="0.2">
      <c r="A184">
        <v>87</v>
      </c>
      <c r="B184" s="1">
        <v>45928</v>
      </c>
      <c r="C184" s="17" t="s">
        <v>198</v>
      </c>
      <c r="D184" s="17" t="s">
        <v>904</v>
      </c>
      <c r="E184" s="5" t="s">
        <v>90</v>
      </c>
      <c r="F184" s="5" t="s">
        <v>73</v>
      </c>
      <c r="G184" s="5">
        <v>78</v>
      </c>
      <c r="H184" s="5">
        <v>79</v>
      </c>
      <c r="I184">
        <v>7</v>
      </c>
      <c r="J184" t="s">
        <v>897</v>
      </c>
      <c r="K184" t="s">
        <v>60</v>
      </c>
      <c r="M184" s="3">
        <v>11</v>
      </c>
      <c r="N184">
        <v>2</v>
      </c>
      <c r="O184" s="3">
        <v>1</v>
      </c>
      <c r="P184">
        <v>0</v>
      </c>
      <c r="Q184" s="3">
        <v>0</v>
      </c>
      <c r="R184" s="3">
        <v>1</v>
      </c>
      <c r="S184" s="3">
        <v>0</v>
      </c>
      <c r="T184" s="3">
        <v>1</v>
      </c>
      <c r="U184" s="3" t="s">
        <v>122</v>
      </c>
      <c r="V184" s="3">
        <f t="shared" si="4"/>
        <v>1</v>
      </c>
    </row>
    <row r="185" spans="1:22" x14ac:dyDescent="0.2">
      <c r="A185">
        <v>87</v>
      </c>
      <c r="B185" s="1">
        <v>45928</v>
      </c>
      <c r="C185" s="17" t="s">
        <v>198</v>
      </c>
      <c r="D185" s="17" t="s">
        <v>904</v>
      </c>
      <c r="E185" s="5" t="s">
        <v>90</v>
      </c>
      <c r="F185" s="5" t="s">
        <v>73</v>
      </c>
      <c r="G185" s="5">
        <v>78</v>
      </c>
      <c r="H185" s="5">
        <v>79</v>
      </c>
      <c r="I185">
        <v>9</v>
      </c>
      <c r="J185" t="s">
        <v>202</v>
      </c>
      <c r="K185" t="s">
        <v>881</v>
      </c>
      <c r="L185" s="3">
        <v>1</v>
      </c>
      <c r="M185" s="3">
        <v>24</v>
      </c>
      <c r="N185">
        <v>5</v>
      </c>
      <c r="O185" s="3">
        <v>1</v>
      </c>
      <c r="P185">
        <v>0</v>
      </c>
      <c r="Q185" s="3">
        <v>1</v>
      </c>
      <c r="R185" s="3">
        <v>0</v>
      </c>
      <c r="S185" s="3">
        <v>3</v>
      </c>
      <c r="T185" s="3">
        <v>5</v>
      </c>
      <c r="U185" s="3" t="s">
        <v>122</v>
      </c>
      <c r="V185" s="3">
        <f t="shared" si="4"/>
        <v>1</v>
      </c>
    </row>
    <row r="186" spans="1:22" x14ac:dyDescent="0.2">
      <c r="A186">
        <v>87</v>
      </c>
      <c r="B186" s="1">
        <v>45928</v>
      </c>
      <c r="C186" s="17" t="s">
        <v>198</v>
      </c>
      <c r="D186" s="17" t="s">
        <v>904</v>
      </c>
      <c r="E186" s="5" t="s">
        <v>90</v>
      </c>
      <c r="F186" s="5" t="s">
        <v>73</v>
      </c>
      <c r="G186" s="5">
        <v>78</v>
      </c>
      <c r="H186" s="5">
        <v>79</v>
      </c>
      <c r="I186">
        <v>10</v>
      </c>
      <c r="J186" t="s">
        <v>898</v>
      </c>
      <c r="K186" t="s">
        <v>291</v>
      </c>
      <c r="L186" s="3">
        <v>1</v>
      </c>
      <c r="M186" s="3">
        <v>18</v>
      </c>
      <c r="N186">
        <v>14</v>
      </c>
      <c r="O186" s="3">
        <v>4</v>
      </c>
      <c r="P186">
        <v>0</v>
      </c>
      <c r="Q186" s="3">
        <v>3</v>
      </c>
      <c r="R186" s="3">
        <v>1</v>
      </c>
      <c r="S186" s="3">
        <v>6</v>
      </c>
      <c r="T186" s="3">
        <v>3</v>
      </c>
      <c r="U186" s="3" t="s">
        <v>122</v>
      </c>
      <c r="V186" s="3">
        <f t="shared" si="4"/>
        <v>1</v>
      </c>
    </row>
    <row r="187" spans="1:22" x14ac:dyDescent="0.2">
      <c r="A187">
        <v>87</v>
      </c>
      <c r="B187" s="1">
        <v>45928</v>
      </c>
      <c r="C187" s="17" t="s">
        <v>198</v>
      </c>
      <c r="D187" s="17" t="s">
        <v>904</v>
      </c>
      <c r="E187" s="5" t="s">
        <v>90</v>
      </c>
      <c r="F187" s="5" t="s">
        <v>73</v>
      </c>
      <c r="G187" s="5">
        <v>78</v>
      </c>
      <c r="H187" s="5">
        <v>79</v>
      </c>
      <c r="I187">
        <v>11</v>
      </c>
      <c r="J187" t="s">
        <v>899</v>
      </c>
      <c r="K187" t="s">
        <v>0</v>
      </c>
      <c r="L187" s="3">
        <v>1</v>
      </c>
      <c r="M187" s="3">
        <v>34</v>
      </c>
      <c r="N187">
        <v>5</v>
      </c>
      <c r="O187" s="3">
        <v>2</v>
      </c>
      <c r="P187">
        <v>1</v>
      </c>
      <c r="Q187" s="3">
        <v>1</v>
      </c>
      <c r="R187" s="3">
        <v>0</v>
      </c>
      <c r="S187" s="3">
        <v>0</v>
      </c>
      <c r="T187" s="3">
        <v>2</v>
      </c>
      <c r="U187" s="3" t="s">
        <v>122</v>
      </c>
      <c r="V187" s="3">
        <f t="shared" si="4"/>
        <v>1</v>
      </c>
    </row>
    <row r="188" spans="1:22" x14ac:dyDescent="0.2">
      <c r="A188">
        <v>87</v>
      </c>
      <c r="B188" s="1">
        <v>45928</v>
      </c>
      <c r="C188" s="17" t="s">
        <v>198</v>
      </c>
      <c r="D188" s="17" t="s">
        <v>904</v>
      </c>
      <c r="E188" s="5" t="s">
        <v>90</v>
      </c>
      <c r="F188" s="5" t="s">
        <v>73</v>
      </c>
      <c r="G188" s="5">
        <v>78</v>
      </c>
      <c r="H188" s="5">
        <v>79</v>
      </c>
      <c r="I188">
        <v>12</v>
      </c>
      <c r="J188" t="s">
        <v>900</v>
      </c>
      <c r="K188" t="s">
        <v>882</v>
      </c>
      <c r="M188" s="3">
        <v>33</v>
      </c>
      <c r="N188">
        <v>18</v>
      </c>
      <c r="O188" s="3">
        <v>8</v>
      </c>
      <c r="P188">
        <v>1</v>
      </c>
      <c r="Q188" s="3">
        <v>5</v>
      </c>
      <c r="R188" s="3">
        <v>2</v>
      </c>
      <c r="S188" s="3">
        <v>1</v>
      </c>
      <c r="T188" s="3">
        <v>2</v>
      </c>
      <c r="U188" s="3" t="s">
        <v>122</v>
      </c>
      <c r="V188" s="3">
        <f t="shared" si="4"/>
        <v>1</v>
      </c>
    </row>
    <row r="189" spans="1:22" x14ac:dyDescent="0.2">
      <c r="A189">
        <v>87</v>
      </c>
      <c r="B189" s="1">
        <v>45928</v>
      </c>
      <c r="C189" s="17" t="s">
        <v>198</v>
      </c>
      <c r="D189" s="17" t="s">
        <v>904</v>
      </c>
      <c r="E189" s="5" t="s">
        <v>90</v>
      </c>
      <c r="F189" s="5" t="s">
        <v>73</v>
      </c>
      <c r="G189" s="5">
        <v>78</v>
      </c>
      <c r="H189" s="5">
        <v>79</v>
      </c>
      <c r="I189">
        <v>13</v>
      </c>
      <c r="J189" t="s">
        <v>127</v>
      </c>
      <c r="K189" t="s">
        <v>27</v>
      </c>
      <c r="L189" s="3">
        <v>1</v>
      </c>
      <c r="M189" s="3">
        <v>13</v>
      </c>
      <c r="N189">
        <v>2</v>
      </c>
      <c r="O189" s="3">
        <v>1</v>
      </c>
      <c r="P189">
        <v>0</v>
      </c>
      <c r="Q189" s="3">
        <v>1</v>
      </c>
      <c r="R189" s="3">
        <v>0</v>
      </c>
      <c r="S189" s="3">
        <v>0</v>
      </c>
      <c r="T189" s="3">
        <v>2</v>
      </c>
      <c r="U189" s="3" t="s">
        <v>122</v>
      </c>
      <c r="V189" s="3">
        <f t="shared" si="4"/>
        <v>1</v>
      </c>
    </row>
    <row r="190" spans="1:22" x14ac:dyDescent="0.2">
      <c r="A190">
        <v>87</v>
      </c>
      <c r="B190" s="1">
        <v>45928</v>
      </c>
      <c r="C190" s="17" t="s">
        <v>198</v>
      </c>
      <c r="D190" s="17" t="s">
        <v>904</v>
      </c>
      <c r="E190" s="5" t="s">
        <v>90</v>
      </c>
      <c r="F190" s="5" t="s">
        <v>73</v>
      </c>
      <c r="G190" s="5">
        <v>78</v>
      </c>
      <c r="H190" s="5">
        <v>79</v>
      </c>
      <c r="I190">
        <v>14</v>
      </c>
      <c r="J190" t="s">
        <v>901</v>
      </c>
      <c r="K190" t="s">
        <v>185</v>
      </c>
      <c r="M190" s="3">
        <v>10</v>
      </c>
      <c r="N190">
        <v>2</v>
      </c>
      <c r="O190" s="3">
        <v>1</v>
      </c>
      <c r="P190">
        <v>0</v>
      </c>
      <c r="Q190" s="3">
        <v>1</v>
      </c>
      <c r="R190" s="3">
        <v>0</v>
      </c>
      <c r="S190" s="3">
        <v>0</v>
      </c>
      <c r="T190" s="3">
        <v>0</v>
      </c>
      <c r="U190" s="3" t="s">
        <v>122</v>
      </c>
      <c r="V190" s="3">
        <f t="shared" si="4"/>
        <v>1</v>
      </c>
    </row>
    <row r="191" spans="1:22" x14ac:dyDescent="0.2">
      <c r="A191">
        <v>87</v>
      </c>
      <c r="B191" s="1">
        <v>45928</v>
      </c>
      <c r="C191" s="17" t="s">
        <v>198</v>
      </c>
      <c r="D191" s="17" t="s">
        <v>904</v>
      </c>
      <c r="E191" s="5" t="s">
        <v>90</v>
      </c>
      <c r="F191" s="5" t="s">
        <v>73</v>
      </c>
      <c r="G191" s="5">
        <v>78</v>
      </c>
      <c r="H191" s="5">
        <v>79</v>
      </c>
      <c r="I191">
        <v>15</v>
      </c>
      <c r="J191" t="s">
        <v>902</v>
      </c>
      <c r="K191" t="s">
        <v>883</v>
      </c>
      <c r="L191" s="3">
        <v>1</v>
      </c>
      <c r="M191" s="3">
        <v>13</v>
      </c>
      <c r="N191">
        <v>2</v>
      </c>
      <c r="O191" s="3">
        <v>1</v>
      </c>
      <c r="P191">
        <v>0</v>
      </c>
      <c r="Q191" s="3">
        <v>1</v>
      </c>
      <c r="R191" s="3">
        <v>0</v>
      </c>
      <c r="S191" s="3">
        <v>0</v>
      </c>
      <c r="T191" s="3">
        <v>1</v>
      </c>
      <c r="U191" s="3" t="s">
        <v>122</v>
      </c>
      <c r="V191" s="3">
        <f t="shared" si="4"/>
        <v>1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E586-F851-D342-B633-BD04992E5B7D}">
  <dimension ref="A1:AQ190"/>
  <sheetViews>
    <sheetView workbookViewId="0">
      <pane ySplit="1" topLeftCell="A160" activePane="bottomLeft" state="frozen"/>
      <selection activeCell="J145" sqref="J145"/>
      <selection pane="bottomLeft" activeCell="M183" sqref="M183"/>
    </sheetView>
  </sheetViews>
  <sheetFormatPr baseColWidth="10" defaultRowHeight="16" x14ac:dyDescent="0.2"/>
  <cols>
    <col min="1" max="1" width="3.6640625" customWidth="1"/>
    <col min="2" max="2" width="10.5" bestFit="1" customWidth="1"/>
    <col min="3" max="3" width="10.1640625" style="16" bestFit="1" customWidth="1"/>
    <col min="4" max="4" width="13.1640625" style="16" customWidth="1"/>
    <col min="5" max="6" width="5.6640625" customWidth="1"/>
    <col min="7" max="8" width="4.1640625" bestFit="1" customWidth="1"/>
    <col min="9" max="9" width="4.6640625" customWidth="1"/>
    <col min="10" max="10" width="20.83203125" bestFit="1" customWidth="1"/>
    <col min="11" max="11" width="16" bestFit="1" customWidth="1"/>
    <col min="12" max="12" width="5.1640625" style="3" customWidth="1"/>
    <col min="13" max="13" width="5" style="3" customWidth="1"/>
    <col min="14" max="14" width="5.6640625" style="3" customWidth="1"/>
    <col min="15" max="15" width="4.6640625" style="3" customWidth="1"/>
    <col min="16" max="16" width="5.6640625" style="3" customWidth="1"/>
    <col min="17" max="17" width="6.1640625" style="3" customWidth="1"/>
    <col min="18" max="18" width="6.6640625" style="3" customWidth="1"/>
    <col min="19" max="19" width="5.6640625" style="3" customWidth="1"/>
    <col min="20" max="20" width="4.6640625" style="3" customWidth="1"/>
    <col min="21" max="21" width="8.1640625" customWidth="1"/>
    <col min="22" max="22" width="4.83203125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 x14ac:dyDescent="0.2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1279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 x14ac:dyDescent="0.2">
      <c r="A2">
        <v>25</v>
      </c>
      <c r="B2" s="14">
        <v>45914</v>
      </c>
      <c r="C2" s="37" t="s">
        <v>962</v>
      </c>
      <c r="D2" s="17" t="s">
        <v>210</v>
      </c>
      <c r="E2" s="17" t="s">
        <v>91</v>
      </c>
      <c r="F2" s="5" t="s">
        <v>72</v>
      </c>
      <c r="G2" s="5">
        <v>100</v>
      </c>
      <c r="H2" s="5">
        <v>59</v>
      </c>
      <c r="I2" s="3">
        <v>4</v>
      </c>
      <c r="J2" t="s">
        <v>970</v>
      </c>
      <c r="K2" t="s">
        <v>59</v>
      </c>
      <c r="L2" s="3">
        <v>1</v>
      </c>
      <c r="M2" s="3">
        <v>27</v>
      </c>
      <c r="N2" s="3">
        <v>14</v>
      </c>
      <c r="O2" s="3">
        <v>5</v>
      </c>
      <c r="P2" s="3">
        <v>2</v>
      </c>
      <c r="Q2" s="3">
        <v>2</v>
      </c>
      <c r="R2" s="3">
        <v>1</v>
      </c>
      <c r="S2" s="3">
        <v>2</v>
      </c>
      <c r="T2" s="3">
        <v>4</v>
      </c>
      <c r="U2" s="3" t="s">
        <v>122</v>
      </c>
      <c r="V2" s="3">
        <f>IF(M2=0,0,1)</f>
        <v>1</v>
      </c>
    </row>
    <row r="3" spans="1:43" x14ac:dyDescent="0.2">
      <c r="A3">
        <v>25</v>
      </c>
      <c r="B3" s="14">
        <v>45914</v>
      </c>
      <c r="C3" s="37" t="s">
        <v>962</v>
      </c>
      <c r="D3" s="17" t="s">
        <v>210</v>
      </c>
      <c r="E3" s="17" t="s">
        <v>91</v>
      </c>
      <c r="F3" s="5" t="s">
        <v>72</v>
      </c>
      <c r="G3" s="5">
        <v>100</v>
      </c>
      <c r="H3" s="5">
        <v>59</v>
      </c>
      <c r="I3">
        <v>7</v>
      </c>
      <c r="J3" t="s">
        <v>971</v>
      </c>
      <c r="K3" t="s">
        <v>11</v>
      </c>
      <c r="L3" s="3">
        <v>1</v>
      </c>
      <c r="M3" s="3">
        <v>27</v>
      </c>
      <c r="N3" s="3">
        <v>21</v>
      </c>
      <c r="O3" s="3">
        <v>8</v>
      </c>
      <c r="P3" s="3">
        <v>4</v>
      </c>
      <c r="Q3" s="3">
        <v>4</v>
      </c>
      <c r="R3" s="3">
        <v>0</v>
      </c>
      <c r="S3" s="3">
        <v>1</v>
      </c>
      <c r="T3" s="3">
        <v>3</v>
      </c>
      <c r="U3" s="3" t="s">
        <v>122</v>
      </c>
      <c r="V3" s="3">
        <f t="shared" ref="V3:V66" si="0">IF(M3=0,0,1)</f>
        <v>1</v>
      </c>
    </row>
    <row r="4" spans="1:43" x14ac:dyDescent="0.2">
      <c r="A4">
        <v>25</v>
      </c>
      <c r="B4" s="14">
        <v>45914</v>
      </c>
      <c r="C4" s="37" t="s">
        <v>962</v>
      </c>
      <c r="D4" s="17" t="s">
        <v>210</v>
      </c>
      <c r="E4" s="17" t="s">
        <v>91</v>
      </c>
      <c r="F4" s="5" t="s">
        <v>72</v>
      </c>
      <c r="G4" s="5">
        <v>100</v>
      </c>
      <c r="H4" s="5">
        <v>59</v>
      </c>
      <c r="I4">
        <v>8</v>
      </c>
      <c r="J4" t="s">
        <v>972</v>
      </c>
      <c r="K4" t="s">
        <v>47</v>
      </c>
      <c r="L4" s="3">
        <v>1</v>
      </c>
      <c r="M4" s="3">
        <v>26</v>
      </c>
      <c r="N4" s="3">
        <v>12</v>
      </c>
      <c r="O4" s="3">
        <v>5</v>
      </c>
      <c r="P4" s="3">
        <v>2</v>
      </c>
      <c r="Q4" s="3">
        <v>1</v>
      </c>
      <c r="R4" s="3">
        <v>2</v>
      </c>
      <c r="S4" s="3">
        <v>0</v>
      </c>
      <c r="T4" s="3">
        <v>0</v>
      </c>
      <c r="U4" s="3" t="s">
        <v>122</v>
      </c>
      <c r="V4" s="3">
        <f t="shared" si="0"/>
        <v>1</v>
      </c>
    </row>
    <row r="5" spans="1:43" x14ac:dyDescent="0.2">
      <c r="A5">
        <v>25</v>
      </c>
      <c r="B5" s="14">
        <v>45914</v>
      </c>
      <c r="C5" s="37" t="s">
        <v>962</v>
      </c>
      <c r="D5" s="17" t="s">
        <v>210</v>
      </c>
      <c r="E5" s="17" t="s">
        <v>91</v>
      </c>
      <c r="F5" s="5" t="s">
        <v>72</v>
      </c>
      <c r="G5" s="5">
        <v>100</v>
      </c>
      <c r="H5" s="5">
        <v>59</v>
      </c>
      <c r="I5">
        <v>9</v>
      </c>
      <c r="J5" t="s">
        <v>973</v>
      </c>
      <c r="K5" t="s">
        <v>50</v>
      </c>
      <c r="L5" s="3">
        <v>1</v>
      </c>
      <c r="M5" s="3">
        <v>24</v>
      </c>
      <c r="N5" s="3">
        <v>6</v>
      </c>
      <c r="O5" s="3">
        <v>2</v>
      </c>
      <c r="P5" s="3">
        <v>0</v>
      </c>
      <c r="Q5" s="3">
        <v>2</v>
      </c>
      <c r="R5" s="3">
        <v>0</v>
      </c>
      <c r="S5" s="3">
        <v>2</v>
      </c>
      <c r="T5" s="3">
        <v>2</v>
      </c>
      <c r="U5" s="3" t="s">
        <v>122</v>
      </c>
      <c r="V5" s="3">
        <f t="shared" si="0"/>
        <v>1</v>
      </c>
    </row>
    <row r="6" spans="1:43" x14ac:dyDescent="0.2">
      <c r="A6">
        <v>25</v>
      </c>
      <c r="B6" s="14">
        <v>45914</v>
      </c>
      <c r="C6" s="37" t="s">
        <v>962</v>
      </c>
      <c r="D6" s="17" t="s">
        <v>210</v>
      </c>
      <c r="E6" s="17" t="s">
        <v>91</v>
      </c>
      <c r="F6" s="5" t="s">
        <v>72</v>
      </c>
      <c r="G6" s="5">
        <v>100</v>
      </c>
      <c r="H6" s="5">
        <v>59</v>
      </c>
      <c r="I6">
        <v>11</v>
      </c>
      <c r="J6" t="s">
        <v>974</v>
      </c>
      <c r="K6" t="s">
        <v>963</v>
      </c>
      <c r="M6" s="3">
        <v>26</v>
      </c>
      <c r="N6" s="3">
        <v>15</v>
      </c>
      <c r="O6" s="3">
        <v>6</v>
      </c>
      <c r="P6" s="3">
        <v>1</v>
      </c>
      <c r="Q6" s="3">
        <v>5</v>
      </c>
      <c r="R6" s="3">
        <v>0</v>
      </c>
      <c r="S6" s="3">
        <v>2</v>
      </c>
      <c r="T6" s="3">
        <v>3</v>
      </c>
      <c r="U6" s="3" t="s">
        <v>122</v>
      </c>
      <c r="V6" s="3">
        <f t="shared" si="0"/>
        <v>1</v>
      </c>
    </row>
    <row r="7" spans="1:43" x14ac:dyDescent="0.2">
      <c r="A7">
        <v>25</v>
      </c>
      <c r="B7" s="14">
        <v>45914</v>
      </c>
      <c r="C7" s="37" t="s">
        <v>962</v>
      </c>
      <c r="D7" s="17" t="s">
        <v>210</v>
      </c>
      <c r="E7" s="17" t="s">
        <v>91</v>
      </c>
      <c r="F7" s="5" t="s">
        <v>72</v>
      </c>
      <c r="G7" s="5">
        <v>100</v>
      </c>
      <c r="H7" s="5">
        <v>59</v>
      </c>
      <c r="I7">
        <v>12</v>
      </c>
      <c r="J7" t="s">
        <v>975</v>
      </c>
      <c r="K7" t="s">
        <v>964</v>
      </c>
      <c r="M7" s="3">
        <v>29</v>
      </c>
      <c r="N7" s="3">
        <v>8</v>
      </c>
      <c r="O7" s="3">
        <v>3</v>
      </c>
      <c r="P7" s="3">
        <v>2</v>
      </c>
      <c r="Q7" s="3">
        <v>1</v>
      </c>
      <c r="R7" s="3">
        <v>0</v>
      </c>
      <c r="S7" s="3">
        <v>0</v>
      </c>
      <c r="T7" s="3">
        <v>2</v>
      </c>
      <c r="U7" s="3" t="s">
        <v>122</v>
      </c>
      <c r="V7" s="3">
        <f t="shared" si="0"/>
        <v>1</v>
      </c>
    </row>
    <row r="8" spans="1:43" x14ac:dyDescent="0.2">
      <c r="A8">
        <v>25</v>
      </c>
      <c r="B8" s="14">
        <v>45914</v>
      </c>
      <c r="C8" s="37" t="s">
        <v>962</v>
      </c>
      <c r="D8" s="17" t="s">
        <v>210</v>
      </c>
      <c r="E8" s="17" t="s">
        <v>91</v>
      </c>
      <c r="F8" s="5" t="s">
        <v>72</v>
      </c>
      <c r="G8" s="5">
        <v>100</v>
      </c>
      <c r="H8" s="5">
        <v>59</v>
      </c>
      <c r="I8">
        <v>13</v>
      </c>
      <c r="J8" t="s">
        <v>976</v>
      </c>
      <c r="K8" t="s">
        <v>207</v>
      </c>
      <c r="M8" s="3">
        <v>18</v>
      </c>
      <c r="N8" s="3">
        <v>7</v>
      </c>
      <c r="O8" s="3">
        <v>3</v>
      </c>
      <c r="P8" s="3">
        <v>0</v>
      </c>
      <c r="Q8" s="3">
        <v>3</v>
      </c>
      <c r="R8" s="3">
        <v>0</v>
      </c>
      <c r="S8" s="3">
        <v>1</v>
      </c>
      <c r="T8" s="3">
        <v>0</v>
      </c>
      <c r="U8" s="3" t="s">
        <v>122</v>
      </c>
      <c r="V8" s="3">
        <f t="shared" si="0"/>
        <v>1</v>
      </c>
    </row>
    <row r="9" spans="1:43" x14ac:dyDescent="0.2">
      <c r="A9">
        <v>25</v>
      </c>
      <c r="B9" s="14">
        <v>45914</v>
      </c>
      <c r="C9" s="37" t="s">
        <v>962</v>
      </c>
      <c r="D9" s="17" t="s">
        <v>210</v>
      </c>
      <c r="E9" s="17" t="s">
        <v>91</v>
      </c>
      <c r="F9" s="5" t="s">
        <v>72</v>
      </c>
      <c r="G9" s="5">
        <v>100</v>
      </c>
      <c r="H9" s="5">
        <v>59</v>
      </c>
      <c r="I9">
        <v>14</v>
      </c>
      <c r="J9" t="s">
        <v>977</v>
      </c>
      <c r="K9" t="s">
        <v>965</v>
      </c>
      <c r="L9" s="3">
        <v>1</v>
      </c>
      <c r="M9" s="3">
        <v>23</v>
      </c>
      <c r="N9" s="3">
        <v>17</v>
      </c>
      <c r="O9" s="3">
        <v>7</v>
      </c>
      <c r="P9" s="3">
        <v>0</v>
      </c>
      <c r="Q9" s="3">
        <v>6</v>
      </c>
      <c r="R9" s="3">
        <v>1</v>
      </c>
      <c r="S9" s="3">
        <v>3</v>
      </c>
      <c r="T9" s="3">
        <v>0</v>
      </c>
      <c r="U9" s="3" t="s">
        <v>122</v>
      </c>
      <c r="V9" s="3">
        <f t="shared" si="0"/>
        <v>1</v>
      </c>
    </row>
    <row r="10" spans="1:43" x14ac:dyDescent="0.2">
      <c r="A10">
        <v>25</v>
      </c>
      <c r="B10" s="14">
        <v>45914</v>
      </c>
      <c r="C10" s="37" t="s">
        <v>210</v>
      </c>
      <c r="D10" s="17" t="s">
        <v>962</v>
      </c>
      <c r="E10" s="17" t="s">
        <v>90</v>
      </c>
      <c r="F10" s="5" t="s">
        <v>73</v>
      </c>
      <c r="G10" s="5">
        <v>59</v>
      </c>
      <c r="H10" s="5">
        <v>100</v>
      </c>
      <c r="I10">
        <v>4</v>
      </c>
      <c r="J10" t="s">
        <v>978</v>
      </c>
      <c r="K10" t="s">
        <v>58</v>
      </c>
      <c r="L10" s="3">
        <v>1</v>
      </c>
      <c r="M10" s="3">
        <v>23</v>
      </c>
      <c r="N10" s="3">
        <v>3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1</v>
      </c>
      <c r="U10" s="3" t="s">
        <v>122</v>
      </c>
      <c r="V10" s="3">
        <f t="shared" si="0"/>
        <v>1</v>
      </c>
    </row>
    <row r="11" spans="1:43" x14ac:dyDescent="0.2">
      <c r="A11">
        <v>25</v>
      </c>
      <c r="B11" s="14">
        <v>45914</v>
      </c>
      <c r="C11" s="37" t="s">
        <v>210</v>
      </c>
      <c r="D11" s="17" t="s">
        <v>962</v>
      </c>
      <c r="E11" s="17" t="s">
        <v>90</v>
      </c>
      <c r="F11" s="5" t="s">
        <v>73</v>
      </c>
      <c r="G11" s="5">
        <v>59</v>
      </c>
      <c r="H11" s="5">
        <v>100</v>
      </c>
      <c r="I11">
        <v>6</v>
      </c>
      <c r="J11" t="s">
        <v>979</v>
      </c>
      <c r="K11" t="s">
        <v>966</v>
      </c>
      <c r="L11" s="3">
        <v>1</v>
      </c>
      <c r="M11" s="3">
        <v>28</v>
      </c>
      <c r="N11" s="3">
        <v>10</v>
      </c>
      <c r="O11" s="3">
        <v>4</v>
      </c>
      <c r="P11" s="3">
        <v>0</v>
      </c>
      <c r="Q11" s="3">
        <v>4</v>
      </c>
      <c r="R11" s="3">
        <v>0</v>
      </c>
      <c r="S11" s="3">
        <v>2</v>
      </c>
      <c r="T11" s="3">
        <v>0</v>
      </c>
      <c r="U11" s="3" t="s">
        <v>122</v>
      </c>
      <c r="V11" s="3">
        <f t="shared" si="0"/>
        <v>1</v>
      </c>
    </row>
    <row r="12" spans="1:43" x14ac:dyDescent="0.2">
      <c r="A12">
        <v>25</v>
      </c>
      <c r="B12" s="14">
        <v>45914</v>
      </c>
      <c r="C12" s="37" t="s">
        <v>210</v>
      </c>
      <c r="D12" s="17" t="s">
        <v>962</v>
      </c>
      <c r="E12" s="17" t="s">
        <v>90</v>
      </c>
      <c r="F12" s="5" t="s">
        <v>73</v>
      </c>
      <c r="G12" s="5">
        <v>59</v>
      </c>
      <c r="H12" s="5">
        <v>100</v>
      </c>
      <c r="I12">
        <v>7</v>
      </c>
      <c r="J12" t="s">
        <v>70</v>
      </c>
      <c r="K12" t="s">
        <v>550</v>
      </c>
      <c r="M12" s="3">
        <v>16</v>
      </c>
      <c r="N12" s="3">
        <v>5</v>
      </c>
      <c r="O12" s="3">
        <v>2</v>
      </c>
      <c r="P12" s="3">
        <v>1</v>
      </c>
      <c r="Q12" s="3">
        <v>1</v>
      </c>
      <c r="R12" s="3">
        <v>0</v>
      </c>
      <c r="S12" s="3">
        <v>0</v>
      </c>
      <c r="T12" s="3">
        <v>2</v>
      </c>
      <c r="U12" s="3" t="s">
        <v>122</v>
      </c>
      <c r="V12" s="3">
        <f t="shared" si="0"/>
        <v>1</v>
      </c>
    </row>
    <row r="13" spans="1:43" x14ac:dyDescent="0.2">
      <c r="A13">
        <v>25</v>
      </c>
      <c r="B13" s="14">
        <v>45914</v>
      </c>
      <c r="C13" s="37" t="s">
        <v>210</v>
      </c>
      <c r="D13" s="17" t="s">
        <v>962</v>
      </c>
      <c r="E13" s="17" t="s">
        <v>90</v>
      </c>
      <c r="F13" s="5" t="s">
        <v>73</v>
      </c>
      <c r="G13" s="5">
        <v>59</v>
      </c>
      <c r="H13" s="5">
        <v>100</v>
      </c>
      <c r="I13">
        <v>8</v>
      </c>
      <c r="J13" t="s">
        <v>215</v>
      </c>
      <c r="K13" t="s">
        <v>28</v>
      </c>
      <c r="L13" s="3">
        <v>1</v>
      </c>
      <c r="M13" s="3">
        <v>22</v>
      </c>
      <c r="N13" s="3">
        <v>7</v>
      </c>
      <c r="O13" s="3">
        <v>3</v>
      </c>
      <c r="P13" s="3">
        <v>1</v>
      </c>
      <c r="Q13" s="3">
        <v>2</v>
      </c>
      <c r="R13" s="3">
        <v>0</v>
      </c>
      <c r="S13" s="3">
        <v>0</v>
      </c>
      <c r="T13" s="3">
        <v>2</v>
      </c>
      <c r="U13" s="3" t="s">
        <v>122</v>
      </c>
      <c r="V13" s="3">
        <f t="shared" si="0"/>
        <v>1</v>
      </c>
    </row>
    <row r="14" spans="1:43" x14ac:dyDescent="0.2">
      <c r="A14">
        <v>25</v>
      </c>
      <c r="B14" s="14">
        <v>45914</v>
      </c>
      <c r="C14" s="37" t="s">
        <v>210</v>
      </c>
      <c r="D14" s="17" t="s">
        <v>962</v>
      </c>
      <c r="E14" s="17" t="s">
        <v>90</v>
      </c>
      <c r="F14" s="5" t="s">
        <v>73</v>
      </c>
      <c r="G14" s="5">
        <v>59</v>
      </c>
      <c r="H14" s="5">
        <v>100</v>
      </c>
      <c r="I14">
        <v>9</v>
      </c>
      <c r="J14" t="s">
        <v>980</v>
      </c>
      <c r="K14" t="s">
        <v>217</v>
      </c>
      <c r="L14" s="3">
        <v>1</v>
      </c>
      <c r="M14" s="3">
        <v>19</v>
      </c>
      <c r="N14" s="3">
        <v>10</v>
      </c>
      <c r="O14" s="3">
        <v>4</v>
      </c>
      <c r="P14" s="3">
        <v>0</v>
      </c>
      <c r="Q14" s="3">
        <v>3</v>
      </c>
      <c r="R14" s="3">
        <v>1</v>
      </c>
      <c r="S14" s="3">
        <v>2</v>
      </c>
      <c r="T14" s="3">
        <v>4</v>
      </c>
      <c r="U14" s="3" t="s">
        <v>122</v>
      </c>
      <c r="V14" s="3">
        <f t="shared" si="0"/>
        <v>1</v>
      </c>
    </row>
    <row r="15" spans="1:43" x14ac:dyDescent="0.2">
      <c r="A15">
        <v>25</v>
      </c>
      <c r="B15" s="14">
        <v>45914</v>
      </c>
      <c r="C15" s="37" t="s">
        <v>210</v>
      </c>
      <c r="D15" s="17" t="s">
        <v>962</v>
      </c>
      <c r="E15" s="17" t="s">
        <v>90</v>
      </c>
      <c r="F15" s="5" t="s">
        <v>73</v>
      </c>
      <c r="G15" s="5">
        <v>59</v>
      </c>
      <c r="H15" s="5">
        <v>100</v>
      </c>
      <c r="I15">
        <v>10</v>
      </c>
      <c r="J15" t="s">
        <v>981</v>
      </c>
      <c r="K15" t="s">
        <v>967</v>
      </c>
      <c r="M15" s="3">
        <v>21</v>
      </c>
      <c r="N15" s="3">
        <v>9</v>
      </c>
      <c r="O15" s="3">
        <v>4</v>
      </c>
      <c r="P15" s="3">
        <v>0</v>
      </c>
      <c r="Q15" s="3">
        <v>3</v>
      </c>
      <c r="R15" s="3">
        <v>1</v>
      </c>
      <c r="S15" s="3">
        <v>1</v>
      </c>
      <c r="T15" s="3">
        <v>0</v>
      </c>
      <c r="U15" s="3" t="s">
        <v>122</v>
      </c>
      <c r="V15" s="3">
        <f t="shared" si="0"/>
        <v>1</v>
      </c>
    </row>
    <row r="16" spans="1:43" x14ac:dyDescent="0.2">
      <c r="A16">
        <v>25</v>
      </c>
      <c r="B16" s="14">
        <v>45914</v>
      </c>
      <c r="C16" s="37" t="s">
        <v>210</v>
      </c>
      <c r="D16" s="17" t="s">
        <v>962</v>
      </c>
      <c r="E16" s="17" t="s">
        <v>90</v>
      </c>
      <c r="F16" s="5" t="s">
        <v>73</v>
      </c>
      <c r="G16" s="5">
        <v>59</v>
      </c>
      <c r="H16" s="5">
        <v>100</v>
      </c>
      <c r="I16">
        <v>11</v>
      </c>
      <c r="J16" t="s">
        <v>982</v>
      </c>
      <c r="K16" t="s">
        <v>133</v>
      </c>
      <c r="M16" s="3">
        <v>18</v>
      </c>
      <c r="N16" s="3">
        <v>4</v>
      </c>
      <c r="O16" s="3">
        <v>2</v>
      </c>
      <c r="P16" s="3">
        <v>0</v>
      </c>
      <c r="Q16" s="3">
        <v>2</v>
      </c>
      <c r="R16" s="3">
        <v>0</v>
      </c>
      <c r="S16" s="3">
        <v>0</v>
      </c>
      <c r="T16" s="3">
        <v>1</v>
      </c>
      <c r="U16" s="3" t="s">
        <v>122</v>
      </c>
      <c r="V16" s="3">
        <f t="shared" si="0"/>
        <v>1</v>
      </c>
    </row>
    <row r="17" spans="1:22" x14ac:dyDescent="0.2">
      <c r="A17">
        <v>25</v>
      </c>
      <c r="B17" s="14">
        <v>45914</v>
      </c>
      <c r="C17" s="37" t="s">
        <v>210</v>
      </c>
      <c r="D17" s="17" t="s">
        <v>962</v>
      </c>
      <c r="E17" s="17" t="s">
        <v>90</v>
      </c>
      <c r="F17" s="5" t="s">
        <v>73</v>
      </c>
      <c r="G17" s="5">
        <v>59</v>
      </c>
      <c r="H17" s="5">
        <v>100</v>
      </c>
      <c r="I17">
        <v>12</v>
      </c>
      <c r="J17" t="s">
        <v>983</v>
      </c>
      <c r="K17" t="s">
        <v>968</v>
      </c>
      <c r="M17" s="3">
        <v>16</v>
      </c>
      <c r="N17" s="3">
        <v>5</v>
      </c>
      <c r="O17" s="3">
        <v>2</v>
      </c>
      <c r="P17" s="3">
        <v>1</v>
      </c>
      <c r="Q17" s="3">
        <v>1</v>
      </c>
      <c r="R17" s="3">
        <v>0</v>
      </c>
      <c r="S17" s="3">
        <v>0</v>
      </c>
      <c r="T17" s="3">
        <v>2</v>
      </c>
      <c r="U17" s="3" t="s">
        <v>122</v>
      </c>
      <c r="V17" s="3">
        <f t="shared" si="0"/>
        <v>1</v>
      </c>
    </row>
    <row r="18" spans="1:22" x14ac:dyDescent="0.2">
      <c r="A18">
        <v>25</v>
      </c>
      <c r="B18" s="14">
        <v>45914</v>
      </c>
      <c r="C18" s="37" t="s">
        <v>210</v>
      </c>
      <c r="D18" s="17" t="s">
        <v>962</v>
      </c>
      <c r="E18" s="17" t="s">
        <v>90</v>
      </c>
      <c r="F18" s="5" t="s">
        <v>73</v>
      </c>
      <c r="G18" s="5">
        <v>59</v>
      </c>
      <c r="H18" s="5">
        <v>100</v>
      </c>
      <c r="I18">
        <v>13</v>
      </c>
      <c r="J18" t="s">
        <v>984</v>
      </c>
      <c r="K18" t="s">
        <v>140</v>
      </c>
      <c r="L18" s="3">
        <v>1</v>
      </c>
      <c r="M18" s="3">
        <v>17</v>
      </c>
      <c r="N18" s="3">
        <v>2</v>
      </c>
      <c r="O18" s="3">
        <v>0</v>
      </c>
      <c r="P18" s="3">
        <v>0</v>
      </c>
      <c r="Q18" s="3">
        <v>0</v>
      </c>
      <c r="R18" s="3">
        <v>0</v>
      </c>
      <c r="S18" s="3">
        <v>2</v>
      </c>
      <c r="T18" s="3">
        <v>3</v>
      </c>
      <c r="U18" s="3" t="s">
        <v>122</v>
      </c>
      <c r="V18" s="3">
        <f t="shared" si="0"/>
        <v>1</v>
      </c>
    </row>
    <row r="19" spans="1:22" x14ac:dyDescent="0.2">
      <c r="A19">
        <v>25</v>
      </c>
      <c r="B19" s="14">
        <v>45914</v>
      </c>
      <c r="C19" s="37" t="s">
        <v>210</v>
      </c>
      <c r="D19" s="17" t="s">
        <v>962</v>
      </c>
      <c r="E19" s="17" t="s">
        <v>90</v>
      </c>
      <c r="F19" s="5" t="s">
        <v>73</v>
      </c>
      <c r="G19" s="5">
        <v>59</v>
      </c>
      <c r="H19" s="5">
        <v>100</v>
      </c>
      <c r="I19">
        <v>14</v>
      </c>
      <c r="J19" t="s">
        <v>1208</v>
      </c>
      <c r="K19" t="s">
        <v>969</v>
      </c>
      <c r="M19" s="3">
        <v>20</v>
      </c>
      <c r="N19" s="3">
        <v>4</v>
      </c>
      <c r="O19" s="3">
        <v>2</v>
      </c>
      <c r="P19" s="3">
        <v>0</v>
      </c>
      <c r="Q19" s="3">
        <v>2</v>
      </c>
      <c r="R19" s="3">
        <v>0</v>
      </c>
      <c r="S19" s="3">
        <v>0</v>
      </c>
      <c r="T19" s="3">
        <v>2</v>
      </c>
      <c r="U19" s="3" t="s">
        <v>122</v>
      </c>
      <c r="V19" s="3">
        <f t="shared" si="0"/>
        <v>1</v>
      </c>
    </row>
    <row r="20" spans="1:22" x14ac:dyDescent="0.2">
      <c r="A20">
        <v>26</v>
      </c>
      <c r="B20" s="14">
        <v>45914</v>
      </c>
      <c r="C20" s="37" t="s">
        <v>216</v>
      </c>
      <c r="D20" s="17" t="s">
        <v>985</v>
      </c>
      <c r="E20" s="17" t="s">
        <v>91</v>
      </c>
      <c r="F20" s="5" t="s">
        <v>73</v>
      </c>
      <c r="G20" s="5">
        <v>69</v>
      </c>
      <c r="H20" s="5">
        <v>77</v>
      </c>
      <c r="I20">
        <v>2</v>
      </c>
      <c r="J20" t="s">
        <v>997</v>
      </c>
      <c r="K20" t="s">
        <v>0</v>
      </c>
      <c r="M20" s="3" t="s">
        <v>71</v>
      </c>
      <c r="N20" s="3">
        <v>6</v>
      </c>
      <c r="O20" s="3">
        <v>3</v>
      </c>
      <c r="P20" s="3">
        <v>0</v>
      </c>
      <c r="Q20" s="3">
        <v>3</v>
      </c>
      <c r="R20" s="3">
        <v>0</v>
      </c>
      <c r="S20" s="3">
        <v>0</v>
      </c>
      <c r="T20" s="3">
        <v>1</v>
      </c>
      <c r="U20" s="3" t="s">
        <v>122</v>
      </c>
      <c r="V20" s="3">
        <f t="shared" si="0"/>
        <v>1</v>
      </c>
    </row>
    <row r="21" spans="1:22" x14ac:dyDescent="0.2">
      <c r="A21">
        <v>26</v>
      </c>
      <c r="B21" s="14">
        <v>45914</v>
      </c>
      <c r="C21" s="37" t="s">
        <v>216</v>
      </c>
      <c r="D21" s="17" t="s">
        <v>985</v>
      </c>
      <c r="E21" s="17" t="s">
        <v>91</v>
      </c>
      <c r="F21" s="5" t="s">
        <v>73</v>
      </c>
      <c r="G21" s="5">
        <v>69</v>
      </c>
      <c r="H21" s="5">
        <v>77</v>
      </c>
      <c r="I21">
        <v>7</v>
      </c>
      <c r="J21" t="s">
        <v>998</v>
      </c>
      <c r="K21" t="s">
        <v>986</v>
      </c>
      <c r="L21" s="3">
        <v>1</v>
      </c>
      <c r="M21" s="3" t="s">
        <v>71</v>
      </c>
      <c r="N21" s="3">
        <v>10</v>
      </c>
      <c r="O21" s="3">
        <v>4</v>
      </c>
      <c r="P21" s="3">
        <v>0</v>
      </c>
      <c r="Q21" s="3">
        <v>4</v>
      </c>
      <c r="R21" s="3">
        <v>0</v>
      </c>
      <c r="S21" s="3">
        <v>2</v>
      </c>
      <c r="T21" s="3">
        <v>4</v>
      </c>
      <c r="U21" s="3" t="s">
        <v>122</v>
      </c>
      <c r="V21" s="3">
        <f t="shared" si="0"/>
        <v>1</v>
      </c>
    </row>
    <row r="22" spans="1:22" x14ac:dyDescent="0.2">
      <c r="A22">
        <v>26</v>
      </c>
      <c r="B22" s="14">
        <v>45914</v>
      </c>
      <c r="C22" s="37" t="s">
        <v>216</v>
      </c>
      <c r="D22" s="17" t="s">
        <v>985</v>
      </c>
      <c r="E22" s="17" t="s">
        <v>91</v>
      </c>
      <c r="F22" s="5" t="s">
        <v>73</v>
      </c>
      <c r="G22" s="5">
        <v>69</v>
      </c>
      <c r="H22" s="5">
        <v>77</v>
      </c>
      <c r="I22">
        <v>10</v>
      </c>
      <c r="J22" t="s">
        <v>70</v>
      </c>
      <c r="K22" t="s">
        <v>987</v>
      </c>
      <c r="L22" s="3">
        <v>1</v>
      </c>
      <c r="M22" s="3" t="s">
        <v>71</v>
      </c>
      <c r="N22" s="3">
        <v>5</v>
      </c>
      <c r="O22" s="3">
        <v>2</v>
      </c>
      <c r="P22" s="3">
        <v>0</v>
      </c>
      <c r="Q22" s="3">
        <v>1</v>
      </c>
      <c r="R22" s="3">
        <v>1</v>
      </c>
      <c r="S22" s="3">
        <v>1</v>
      </c>
      <c r="T22" s="3">
        <v>4</v>
      </c>
      <c r="U22" s="3" t="s">
        <v>122</v>
      </c>
      <c r="V22" s="3">
        <f t="shared" si="0"/>
        <v>1</v>
      </c>
    </row>
    <row r="23" spans="1:22" x14ac:dyDescent="0.2">
      <c r="A23">
        <v>26</v>
      </c>
      <c r="B23" s="14">
        <v>45914</v>
      </c>
      <c r="C23" s="37" t="s">
        <v>216</v>
      </c>
      <c r="D23" s="17" t="s">
        <v>985</v>
      </c>
      <c r="E23" s="17" t="s">
        <v>91</v>
      </c>
      <c r="F23" s="5" t="s">
        <v>73</v>
      </c>
      <c r="G23" s="5">
        <v>69</v>
      </c>
      <c r="H23" s="5">
        <v>77</v>
      </c>
      <c r="I23">
        <v>11</v>
      </c>
      <c r="J23" t="s">
        <v>999</v>
      </c>
      <c r="K23" t="s">
        <v>988</v>
      </c>
      <c r="L23" s="3">
        <v>1</v>
      </c>
      <c r="M23" s="3" t="s">
        <v>71</v>
      </c>
      <c r="N23" s="3">
        <v>26</v>
      </c>
      <c r="O23" s="3">
        <v>8</v>
      </c>
      <c r="P23" s="3">
        <v>4</v>
      </c>
      <c r="Q23" s="3">
        <v>3</v>
      </c>
      <c r="R23" s="3">
        <v>1</v>
      </c>
      <c r="S23" s="3">
        <v>6</v>
      </c>
      <c r="T23" s="3">
        <v>4</v>
      </c>
      <c r="U23" s="3" t="s">
        <v>122</v>
      </c>
      <c r="V23" s="3">
        <f t="shared" si="0"/>
        <v>1</v>
      </c>
    </row>
    <row r="24" spans="1:22" x14ac:dyDescent="0.2">
      <c r="A24">
        <v>26</v>
      </c>
      <c r="B24" s="14">
        <v>45914</v>
      </c>
      <c r="C24" s="37" t="s">
        <v>216</v>
      </c>
      <c r="D24" s="17" t="s">
        <v>985</v>
      </c>
      <c r="E24" s="17" t="s">
        <v>91</v>
      </c>
      <c r="F24" s="5" t="s">
        <v>73</v>
      </c>
      <c r="G24" s="5">
        <v>69</v>
      </c>
      <c r="H24" s="5">
        <v>77</v>
      </c>
      <c r="I24">
        <v>21</v>
      </c>
      <c r="J24" t="s">
        <v>132</v>
      </c>
      <c r="K24" t="s">
        <v>989</v>
      </c>
      <c r="L24" s="3">
        <v>1</v>
      </c>
      <c r="M24" s="3" t="s">
        <v>71</v>
      </c>
      <c r="N24" s="3">
        <v>3</v>
      </c>
      <c r="O24" s="3">
        <v>1</v>
      </c>
      <c r="P24" s="3">
        <v>0</v>
      </c>
      <c r="Q24" s="3">
        <v>1</v>
      </c>
      <c r="R24" s="3">
        <v>0</v>
      </c>
      <c r="S24" s="3">
        <v>1</v>
      </c>
      <c r="T24" s="3">
        <v>4</v>
      </c>
      <c r="U24" s="3" t="s">
        <v>122</v>
      </c>
      <c r="V24" s="3">
        <f t="shared" si="0"/>
        <v>1</v>
      </c>
    </row>
    <row r="25" spans="1:22" x14ac:dyDescent="0.2">
      <c r="A25">
        <v>26</v>
      </c>
      <c r="B25" s="14">
        <v>45914</v>
      </c>
      <c r="C25" s="37" t="s">
        <v>216</v>
      </c>
      <c r="D25" s="17" t="s">
        <v>985</v>
      </c>
      <c r="E25" s="17" t="s">
        <v>91</v>
      </c>
      <c r="F25" s="5" t="s">
        <v>73</v>
      </c>
      <c r="G25" s="5">
        <v>69</v>
      </c>
      <c r="H25" s="5">
        <v>77</v>
      </c>
      <c r="I25">
        <v>22</v>
      </c>
      <c r="J25" t="s">
        <v>1000</v>
      </c>
      <c r="K25" t="s">
        <v>990</v>
      </c>
      <c r="M25" s="3" t="s">
        <v>71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1</v>
      </c>
      <c r="U25" s="3" t="s">
        <v>122</v>
      </c>
      <c r="V25" s="3">
        <f t="shared" si="0"/>
        <v>1</v>
      </c>
    </row>
    <row r="26" spans="1:22" x14ac:dyDescent="0.2">
      <c r="A26">
        <v>26</v>
      </c>
      <c r="B26" s="14">
        <v>45914</v>
      </c>
      <c r="C26" s="37" t="s">
        <v>216</v>
      </c>
      <c r="D26" s="17" t="s">
        <v>985</v>
      </c>
      <c r="E26" s="17" t="s">
        <v>91</v>
      </c>
      <c r="F26" s="5" t="s">
        <v>73</v>
      </c>
      <c r="G26" s="5">
        <v>69</v>
      </c>
      <c r="H26" s="5">
        <v>77</v>
      </c>
      <c r="I26">
        <v>24</v>
      </c>
      <c r="J26" t="s">
        <v>1001</v>
      </c>
      <c r="K26" t="s">
        <v>109</v>
      </c>
      <c r="L26" s="3">
        <v>1</v>
      </c>
      <c r="M26" s="3" t="s">
        <v>71</v>
      </c>
      <c r="N26" s="3">
        <v>11</v>
      </c>
      <c r="O26" s="3">
        <v>4</v>
      </c>
      <c r="P26" s="3">
        <v>1</v>
      </c>
      <c r="Q26" s="3">
        <v>3</v>
      </c>
      <c r="R26" s="3">
        <v>0</v>
      </c>
      <c r="S26" s="3">
        <v>2</v>
      </c>
      <c r="T26" s="3">
        <v>0</v>
      </c>
      <c r="U26" s="3" t="s">
        <v>122</v>
      </c>
      <c r="V26" s="3">
        <f t="shared" si="0"/>
        <v>1</v>
      </c>
    </row>
    <row r="27" spans="1:22" x14ac:dyDescent="0.2">
      <c r="A27">
        <v>26</v>
      </c>
      <c r="B27" s="14">
        <v>45914</v>
      </c>
      <c r="C27" s="37" t="s">
        <v>216</v>
      </c>
      <c r="D27" s="17" t="s">
        <v>985</v>
      </c>
      <c r="E27" s="17" t="s">
        <v>91</v>
      </c>
      <c r="F27" s="5" t="s">
        <v>73</v>
      </c>
      <c r="G27" s="5">
        <v>69</v>
      </c>
      <c r="H27" s="5">
        <v>77</v>
      </c>
      <c r="I27">
        <v>97</v>
      </c>
      <c r="J27" t="s">
        <v>1002</v>
      </c>
      <c r="K27" t="s">
        <v>553</v>
      </c>
      <c r="M27" s="3" t="s">
        <v>71</v>
      </c>
      <c r="N27" s="3">
        <v>4</v>
      </c>
      <c r="O27" s="3">
        <v>2</v>
      </c>
      <c r="P27" s="3">
        <v>0</v>
      </c>
      <c r="Q27" s="3">
        <v>2</v>
      </c>
      <c r="R27" s="3">
        <v>0</v>
      </c>
      <c r="S27" s="3">
        <v>0</v>
      </c>
      <c r="T27" s="3">
        <v>1</v>
      </c>
      <c r="U27" s="3" t="s">
        <v>122</v>
      </c>
      <c r="V27" s="3">
        <f t="shared" si="0"/>
        <v>1</v>
      </c>
    </row>
    <row r="28" spans="1:22" x14ac:dyDescent="0.2">
      <c r="A28">
        <v>26</v>
      </c>
      <c r="B28" s="14">
        <v>45914</v>
      </c>
      <c r="C28" s="37" t="s">
        <v>216</v>
      </c>
      <c r="D28" s="17" t="s">
        <v>985</v>
      </c>
      <c r="E28" s="17" t="s">
        <v>91</v>
      </c>
      <c r="F28" s="5" t="s">
        <v>73</v>
      </c>
      <c r="G28" s="5">
        <v>69</v>
      </c>
      <c r="H28" s="5">
        <v>77</v>
      </c>
      <c r="I28">
        <v>99</v>
      </c>
      <c r="J28" t="s">
        <v>1003</v>
      </c>
      <c r="K28" t="s">
        <v>1202</v>
      </c>
      <c r="M28" s="3" t="s">
        <v>71</v>
      </c>
      <c r="N28" s="3">
        <v>4</v>
      </c>
      <c r="O28" s="3">
        <v>2</v>
      </c>
      <c r="P28" s="3">
        <v>0</v>
      </c>
      <c r="Q28" s="3">
        <v>1</v>
      </c>
      <c r="R28" s="3">
        <v>1</v>
      </c>
      <c r="S28" s="3">
        <v>0</v>
      </c>
      <c r="T28" s="3">
        <v>3</v>
      </c>
      <c r="U28" s="3" t="s">
        <v>122</v>
      </c>
      <c r="V28" s="3">
        <f t="shared" si="0"/>
        <v>1</v>
      </c>
    </row>
    <row r="29" spans="1:22" x14ac:dyDescent="0.2">
      <c r="A29">
        <v>26</v>
      </c>
      <c r="B29" s="14">
        <v>45914</v>
      </c>
      <c r="C29" s="37" t="s">
        <v>985</v>
      </c>
      <c r="D29" s="17" t="s">
        <v>216</v>
      </c>
      <c r="E29" s="17" t="s">
        <v>90</v>
      </c>
      <c r="F29" s="5" t="s">
        <v>72</v>
      </c>
      <c r="G29" s="5">
        <v>77</v>
      </c>
      <c r="H29" s="5">
        <v>69</v>
      </c>
      <c r="I29">
        <v>4</v>
      </c>
      <c r="J29" t="s">
        <v>1004</v>
      </c>
      <c r="K29" t="s">
        <v>991</v>
      </c>
      <c r="L29" s="3">
        <v>1</v>
      </c>
      <c r="M29" s="3" t="s">
        <v>71</v>
      </c>
      <c r="N29" s="3">
        <v>7</v>
      </c>
      <c r="O29" s="3">
        <v>3</v>
      </c>
      <c r="P29" s="3">
        <v>0</v>
      </c>
      <c r="Q29" s="3">
        <v>2</v>
      </c>
      <c r="R29" s="3">
        <v>1</v>
      </c>
      <c r="S29" s="3">
        <v>1</v>
      </c>
      <c r="T29" s="3">
        <v>2</v>
      </c>
      <c r="U29" s="3" t="s">
        <v>122</v>
      </c>
      <c r="V29" s="3">
        <f t="shared" si="0"/>
        <v>1</v>
      </c>
    </row>
    <row r="30" spans="1:22" x14ac:dyDescent="0.2">
      <c r="A30">
        <v>26</v>
      </c>
      <c r="B30" s="14">
        <v>45914</v>
      </c>
      <c r="C30" s="37" t="s">
        <v>985</v>
      </c>
      <c r="D30" s="17" t="s">
        <v>216</v>
      </c>
      <c r="E30" s="17" t="s">
        <v>90</v>
      </c>
      <c r="F30" s="5" t="s">
        <v>72</v>
      </c>
      <c r="G30" s="5">
        <v>77</v>
      </c>
      <c r="H30" s="5">
        <v>69</v>
      </c>
      <c r="I30">
        <v>5</v>
      </c>
      <c r="J30" t="s">
        <v>1005</v>
      </c>
      <c r="K30" t="s">
        <v>40</v>
      </c>
      <c r="M30" s="3" t="s">
        <v>71</v>
      </c>
      <c r="N30" s="3">
        <v>4</v>
      </c>
      <c r="O30" s="3">
        <v>1</v>
      </c>
      <c r="P30" s="3">
        <v>1</v>
      </c>
      <c r="Q30" s="3">
        <v>0</v>
      </c>
      <c r="R30" s="3">
        <v>0</v>
      </c>
      <c r="S30" s="3">
        <v>1</v>
      </c>
      <c r="T30" s="3">
        <v>2</v>
      </c>
      <c r="U30" s="3" t="s">
        <v>122</v>
      </c>
      <c r="V30" s="3">
        <f t="shared" si="0"/>
        <v>1</v>
      </c>
    </row>
    <row r="31" spans="1:22" x14ac:dyDescent="0.2">
      <c r="A31">
        <v>26</v>
      </c>
      <c r="B31" s="14">
        <v>45914</v>
      </c>
      <c r="C31" s="37" t="s">
        <v>985</v>
      </c>
      <c r="D31" s="17" t="s">
        <v>216</v>
      </c>
      <c r="E31" s="17" t="s">
        <v>90</v>
      </c>
      <c r="F31" s="5" t="s">
        <v>72</v>
      </c>
      <c r="G31" s="5">
        <v>77</v>
      </c>
      <c r="H31" s="5">
        <v>69</v>
      </c>
      <c r="I31">
        <v>6</v>
      </c>
      <c r="J31" t="s">
        <v>404</v>
      </c>
      <c r="K31" t="s">
        <v>992</v>
      </c>
      <c r="L31" s="3">
        <v>1</v>
      </c>
      <c r="M31" s="3" t="s">
        <v>71</v>
      </c>
      <c r="N31" s="3">
        <v>17</v>
      </c>
      <c r="O31" s="3">
        <v>6</v>
      </c>
      <c r="P31" s="3">
        <v>2</v>
      </c>
      <c r="Q31" s="3">
        <v>3</v>
      </c>
      <c r="R31" s="3">
        <v>1</v>
      </c>
      <c r="S31" s="3">
        <v>3</v>
      </c>
      <c r="T31" s="3">
        <v>3</v>
      </c>
      <c r="U31" s="3" t="s">
        <v>122</v>
      </c>
      <c r="V31" s="3">
        <f t="shared" si="0"/>
        <v>1</v>
      </c>
    </row>
    <row r="32" spans="1:22" x14ac:dyDescent="0.2">
      <c r="A32">
        <v>26</v>
      </c>
      <c r="B32" s="14">
        <v>45914</v>
      </c>
      <c r="C32" s="37" t="s">
        <v>985</v>
      </c>
      <c r="D32" s="17" t="s">
        <v>216</v>
      </c>
      <c r="E32" s="17" t="s">
        <v>90</v>
      </c>
      <c r="F32" s="5" t="s">
        <v>72</v>
      </c>
      <c r="G32" s="5">
        <v>77</v>
      </c>
      <c r="H32" s="5">
        <v>69</v>
      </c>
      <c r="I32">
        <v>7</v>
      </c>
      <c r="J32" t="s">
        <v>1006</v>
      </c>
      <c r="K32" t="s">
        <v>993</v>
      </c>
      <c r="L32" s="3">
        <v>1</v>
      </c>
      <c r="M32" s="3" t="s">
        <v>71</v>
      </c>
      <c r="N32" s="3">
        <v>12</v>
      </c>
      <c r="O32" s="3">
        <v>3</v>
      </c>
      <c r="P32" s="3">
        <v>1</v>
      </c>
      <c r="Q32" s="3">
        <v>1</v>
      </c>
      <c r="R32" s="3">
        <v>1</v>
      </c>
      <c r="S32" s="3">
        <v>5</v>
      </c>
      <c r="T32" s="3">
        <v>2</v>
      </c>
      <c r="U32" s="3" t="s">
        <v>122</v>
      </c>
      <c r="V32" s="3">
        <f t="shared" si="0"/>
        <v>1</v>
      </c>
    </row>
    <row r="33" spans="1:22" x14ac:dyDescent="0.2">
      <c r="A33">
        <v>26</v>
      </c>
      <c r="B33" s="14">
        <v>45914</v>
      </c>
      <c r="C33" s="37" t="s">
        <v>985</v>
      </c>
      <c r="D33" s="17" t="s">
        <v>216</v>
      </c>
      <c r="E33" s="17" t="s">
        <v>90</v>
      </c>
      <c r="F33" s="5" t="s">
        <v>72</v>
      </c>
      <c r="G33" s="5">
        <v>77</v>
      </c>
      <c r="H33" s="5">
        <v>69</v>
      </c>
      <c r="I33">
        <v>8</v>
      </c>
      <c r="J33" t="s">
        <v>1007</v>
      </c>
      <c r="K33" t="s">
        <v>38</v>
      </c>
      <c r="L33" s="3">
        <v>1</v>
      </c>
      <c r="M33" s="3" t="s">
        <v>71</v>
      </c>
      <c r="N33" s="3">
        <v>9</v>
      </c>
      <c r="O33" s="3">
        <v>2</v>
      </c>
      <c r="P33" s="3">
        <v>0</v>
      </c>
      <c r="Q33" s="3">
        <v>2</v>
      </c>
      <c r="R33" s="3">
        <v>0</v>
      </c>
      <c r="S33" s="3">
        <v>5</v>
      </c>
      <c r="T33" s="3">
        <v>2</v>
      </c>
      <c r="U33" s="3" t="s">
        <v>122</v>
      </c>
      <c r="V33" s="3">
        <f t="shared" si="0"/>
        <v>1</v>
      </c>
    </row>
    <row r="34" spans="1:22" x14ac:dyDescent="0.2">
      <c r="A34">
        <v>26</v>
      </c>
      <c r="B34" s="14">
        <v>45914</v>
      </c>
      <c r="C34" s="37" t="s">
        <v>985</v>
      </c>
      <c r="D34" s="17" t="s">
        <v>216</v>
      </c>
      <c r="E34" s="17" t="s">
        <v>90</v>
      </c>
      <c r="F34" s="5" t="s">
        <v>72</v>
      </c>
      <c r="G34" s="5">
        <v>77</v>
      </c>
      <c r="H34" s="5">
        <v>69</v>
      </c>
      <c r="I34">
        <v>9</v>
      </c>
      <c r="J34" t="s">
        <v>1008</v>
      </c>
      <c r="K34" t="s">
        <v>994</v>
      </c>
      <c r="M34" s="3" t="s">
        <v>71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2</v>
      </c>
      <c r="U34" s="3" t="s">
        <v>122</v>
      </c>
      <c r="V34" s="3">
        <f t="shared" si="0"/>
        <v>1</v>
      </c>
    </row>
    <row r="35" spans="1:22" x14ac:dyDescent="0.2">
      <c r="A35">
        <v>26</v>
      </c>
      <c r="B35" s="14">
        <v>45914</v>
      </c>
      <c r="C35" s="37" t="s">
        <v>985</v>
      </c>
      <c r="D35" s="17" t="s">
        <v>216</v>
      </c>
      <c r="E35" s="17" t="s">
        <v>90</v>
      </c>
      <c r="F35" s="5" t="s">
        <v>72</v>
      </c>
      <c r="G35" s="5">
        <v>77</v>
      </c>
      <c r="H35" s="5">
        <v>69</v>
      </c>
      <c r="I35">
        <v>10</v>
      </c>
      <c r="J35" t="s">
        <v>223</v>
      </c>
      <c r="K35" t="s">
        <v>51</v>
      </c>
      <c r="M35" s="3" t="s">
        <v>71</v>
      </c>
      <c r="N35" s="3">
        <v>9</v>
      </c>
      <c r="O35" s="3">
        <v>2</v>
      </c>
      <c r="P35" s="3">
        <v>1</v>
      </c>
      <c r="Q35" s="3">
        <v>1</v>
      </c>
      <c r="R35" s="3">
        <v>0</v>
      </c>
      <c r="S35" s="3">
        <v>4</v>
      </c>
      <c r="T35" s="3">
        <v>1</v>
      </c>
      <c r="U35" s="3" t="s">
        <v>122</v>
      </c>
      <c r="V35" s="3">
        <f t="shared" si="0"/>
        <v>1</v>
      </c>
    </row>
    <row r="36" spans="1:22" x14ac:dyDescent="0.2">
      <c r="A36">
        <v>26</v>
      </c>
      <c r="B36" s="14">
        <v>45914</v>
      </c>
      <c r="C36" s="37" t="s">
        <v>985</v>
      </c>
      <c r="D36" s="17" t="s">
        <v>216</v>
      </c>
      <c r="E36" s="17" t="s">
        <v>90</v>
      </c>
      <c r="F36" s="5" t="s">
        <v>72</v>
      </c>
      <c r="G36" s="5">
        <v>77</v>
      </c>
      <c r="H36" s="5">
        <v>69</v>
      </c>
      <c r="I36">
        <v>11</v>
      </c>
      <c r="J36" t="s">
        <v>1009</v>
      </c>
      <c r="K36" t="s">
        <v>212</v>
      </c>
      <c r="M36" s="3" t="s">
        <v>71</v>
      </c>
      <c r="N36" s="3">
        <v>3</v>
      </c>
      <c r="O36" s="3">
        <v>1</v>
      </c>
      <c r="P36" s="3">
        <v>0</v>
      </c>
      <c r="Q36" s="3">
        <v>0</v>
      </c>
      <c r="R36" s="3">
        <v>1</v>
      </c>
      <c r="S36" s="3">
        <v>1</v>
      </c>
      <c r="T36" s="3">
        <v>1</v>
      </c>
      <c r="U36" s="3" t="s">
        <v>122</v>
      </c>
      <c r="V36" s="3">
        <f t="shared" si="0"/>
        <v>1</v>
      </c>
    </row>
    <row r="37" spans="1:22" x14ac:dyDescent="0.2">
      <c r="A37">
        <v>26</v>
      </c>
      <c r="B37" s="14">
        <v>45914</v>
      </c>
      <c r="C37" s="37" t="s">
        <v>985</v>
      </c>
      <c r="D37" s="17" t="s">
        <v>216</v>
      </c>
      <c r="E37" s="17" t="s">
        <v>90</v>
      </c>
      <c r="F37" s="5" t="s">
        <v>72</v>
      </c>
      <c r="G37" s="5">
        <v>77</v>
      </c>
      <c r="H37" s="5">
        <v>69</v>
      </c>
      <c r="I37">
        <v>12</v>
      </c>
      <c r="J37" t="s">
        <v>1010</v>
      </c>
      <c r="K37" t="s">
        <v>995</v>
      </c>
      <c r="L37" s="3">
        <v>1</v>
      </c>
      <c r="M37" s="3" t="s">
        <v>71</v>
      </c>
      <c r="N37" s="3">
        <v>16</v>
      </c>
      <c r="O37" s="3">
        <v>8</v>
      </c>
      <c r="P37" s="3">
        <v>0</v>
      </c>
      <c r="Q37" s="3">
        <v>8</v>
      </c>
      <c r="R37" s="3">
        <v>0</v>
      </c>
      <c r="S37" s="3">
        <v>0</v>
      </c>
      <c r="T37" s="3">
        <v>3</v>
      </c>
      <c r="U37" s="3" t="s">
        <v>122</v>
      </c>
      <c r="V37" s="3">
        <f t="shared" si="0"/>
        <v>1</v>
      </c>
    </row>
    <row r="38" spans="1:22" x14ac:dyDescent="0.2">
      <c r="A38">
        <v>26</v>
      </c>
      <c r="B38" s="14">
        <v>45914</v>
      </c>
      <c r="C38" s="37" t="s">
        <v>985</v>
      </c>
      <c r="D38" s="17" t="s">
        <v>216</v>
      </c>
      <c r="E38" s="17" t="s">
        <v>90</v>
      </c>
      <c r="F38" s="5" t="s">
        <v>72</v>
      </c>
      <c r="G38" s="5">
        <v>77</v>
      </c>
      <c r="H38" s="5">
        <v>69</v>
      </c>
      <c r="I38">
        <v>13</v>
      </c>
      <c r="J38" t="s">
        <v>1011</v>
      </c>
      <c r="K38" t="s">
        <v>208</v>
      </c>
      <c r="M38" s="3" t="s">
        <v>71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 t="s">
        <v>122</v>
      </c>
      <c r="V38" s="3">
        <f t="shared" si="0"/>
        <v>1</v>
      </c>
    </row>
    <row r="39" spans="1:22" x14ac:dyDescent="0.2">
      <c r="A39">
        <v>26</v>
      </c>
      <c r="B39" s="14">
        <v>45914</v>
      </c>
      <c r="C39" s="37" t="s">
        <v>985</v>
      </c>
      <c r="D39" s="17" t="s">
        <v>216</v>
      </c>
      <c r="E39" s="17" t="s">
        <v>90</v>
      </c>
      <c r="F39" s="5" t="s">
        <v>72</v>
      </c>
      <c r="G39" s="5">
        <v>77</v>
      </c>
      <c r="H39" s="5">
        <v>69</v>
      </c>
      <c r="I39">
        <v>14</v>
      </c>
      <c r="J39" t="s">
        <v>1012</v>
      </c>
      <c r="K39" t="s">
        <v>996</v>
      </c>
      <c r="M39" s="3" t="s">
        <v>71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2</v>
      </c>
      <c r="U39" s="3" t="s">
        <v>122</v>
      </c>
      <c r="V39" s="3">
        <f t="shared" si="0"/>
        <v>1</v>
      </c>
    </row>
    <row r="40" spans="1:22" x14ac:dyDescent="0.2">
      <c r="A40">
        <v>27</v>
      </c>
      <c r="B40" s="14">
        <v>45914</v>
      </c>
      <c r="C40" s="37" t="s">
        <v>220</v>
      </c>
      <c r="D40" s="17" t="s">
        <v>1268</v>
      </c>
      <c r="E40" s="17" t="s">
        <v>91</v>
      </c>
      <c r="F40" s="5" t="s">
        <v>73</v>
      </c>
      <c r="G40" s="5">
        <v>73</v>
      </c>
      <c r="H40" s="5">
        <v>77</v>
      </c>
      <c r="I40">
        <v>4</v>
      </c>
      <c r="J40" t="s">
        <v>1015</v>
      </c>
      <c r="K40" t="s">
        <v>39</v>
      </c>
      <c r="L40" s="3">
        <v>1</v>
      </c>
      <c r="M40" s="3">
        <v>35</v>
      </c>
      <c r="N40" s="3">
        <v>24</v>
      </c>
      <c r="O40" s="3">
        <v>10</v>
      </c>
      <c r="P40" s="3">
        <v>4</v>
      </c>
      <c r="Q40" s="3">
        <v>6</v>
      </c>
      <c r="R40" s="3">
        <v>0</v>
      </c>
      <c r="S40" s="3">
        <v>0</v>
      </c>
      <c r="T40" s="3">
        <v>1</v>
      </c>
      <c r="U40" s="3" t="s">
        <v>122</v>
      </c>
      <c r="V40" s="3">
        <f t="shared" si="0"/>
        <v>1</v>
      </c>
    </row>
    <row r="41" spans="1:22" x14ac:dyDescent="0.2">
      <c r="A41">
        <v>27</v>
      </c>
      <c r="B41" s="14">
        <v>45914</v>
      </c>
      <c r="C41" s="37" t="s">
        <v>220</v>
      </c>
      <c r="D41" s="17" t="s">
        <v>1268</v>
      </c>
      <c r="E41" s="17" t="s">
        <v>91</v>
      </c>
      <c r="F41" s="5" t="s">
        <v>73</v>
      </c>
      <c r="G41" s="5">
        <v>73</v>
      </c>
      <c r="H41" s="5">
        <v>77</v>
      </c>
      <c r="I41">
        <v>5</v>
      </c>
      <c r="J41" t="s">
        <v>1016</v>
      </c>
      <c r="K41" t="s">
        <v>1013</v>
      </c>
      <c r="L41" s="3">
        <v>1</v>
      </c>
      <c r="M41" s="3">
        <v>16</v>
      </c>
      <c r="N41" s="3">
        <v>4</v>
      </c>
      <c r="O41" s="3">
        <v>1</v>
      </c>
      <c r="P41" s="3">
        <v>0</v>
      </c>
      <c r="Q41" s="3">
        <v>1</v>
      </c>
      <c r="R41" s="3">
        <v>0</v>
      </c>
      <c r="S41" s="3">
        <v>2</v>
      </c>
      <c r="T41" s="3">
        <v>3</v>
      </c>
      <c r="U41" s="3" t="s">
        <v>122</v>
      </c>
      <c r="V41" s="3">
        <f t="shared" si="0"/>
        <v>1</v>
      </c>
    </row>
    <row r="42" spans="1:22" x14ac:dyDescent="0.2">
      <c r="A42">
        <v>27</v>
      </c>
      <c r="B42" s="14">
        <v>45914</v>
      </c>
      <c r="C42" s="37" t="s">
        <v>220</v>
      </c>
      <c r="D42" s="17" t="s">
        <v>1268</v>
      </c>
      <c r="E42" s="17" t="s">
        <v>91</v>
      </c>
      <c r="F42" s="5" t="s">
        <v>73</v>
      </c>
      <c r="G42" s="5">
        <v>73</v>
      </c>
      <c r="H42" s="5">
        <v>77</v>
      </c>
      <c r="I42">
        <v>6</v>
      </c>
      <c r="J42" t="s">
        <v>1017</v>
      </c>
      <c r="K42" t="s">
        <v>18</v>
      </c>
      <c r="L42" s="3">
        <v>1</v>
      </c>
      <c r="M42" s="3">
        <v>23</v>
      </c>
      <c r="N42" s="3">
        <v>7</v>
      </c>
      <c r="O42" s="3">
        <v>3</v>
      </c>
      <c r="P42" s="3">
        <v>1</v>
      </c>
      <c r="Q42" s="3">
        <v>1</v>
      </c>
      <c r="R42" s="3">
        <v>1</v>
      </c>
      <c r="S42" s="3">
        <v>0</v>
      </c>
      <c r="T42" s="3">
        <v>4</v>
      </c>
      <c r="U42" s="3" t="s">
        <v>122</v>
      </c>
      <c r="V42" s="3">
        <f t="shared" si="0"/>
        <v>1</v>
      </c>
    </row>
    <row r="43" spans="1:22" x14ac:dyDescent="0.2">
      <c r="A43">
        <v>27</v>
      </c>
      <c r="B43" s="14">
        <v>45914</v>
      </c>
      <c r="C43" s="37" t="s">
        <v>220</v>
      </c>
      <c r="D43" s="17" t="s">
        <v>1268</v>
      </c>
      <c r="E43" s="17" t="s">
        <v>91</v>
      </c>
      <c r="F43" s="5" t="s">
        <v>73</v>
      </c>
      <c r="G43" s="5">
        <v>73</v>
      </c>
      <c r="H43" s="5">
        <v>77</v>
      </c>
      <c r="I43">
        <v>7</v>
      </c>
      <c r="J43" t="s">
        <v>218</v>
      </c>
      <c r="K43" t="s">
        <v>25</v>
      </c>
      <c r="M43" s="3">
        <v>21</v>
      </c>
      <c r="N43" s="3">
        <v>11</v>
      </c>
      <c r="O43" s="3">
        <v>4</v>
      </c>
      <c r="P43" s="3">
        <v>0</v>
      </c>
      <c r="Q43" s="3">
        <v>4</v>
      </c>
      <c r="R43" s="3">
        <v>0</v>
      </c>
      <c r="S43" s="3">
        <v>3</v>
      </c>
      <c r="T43" s="3">
        <v>2</v>
      </c>
      <c r="U43" s="3" t="s">
        <v>122</v>
      </c>
      <c r="V43" s="3">
        <f t="shared" si="0"/>
        <v>1</v>
      </c>
    </row>
    <row r="44" spans="1:22" x14ac:dyDescent="0.2">
      <c r="A44">
        <v>27</v>
      </c>
      <c r="B44" s="14">
        <v>45914</v>
      </c>
      <c r="C44" s="37" t="s">
        <v>220</v>
      </c>
      <c r="D44" s="17" t="s">
        <v>1268</v>
      </c>
      <c r="E44" s="17" t="s">
        <v>91</v>
      </c>
      <c r="F44" s="5" t="s">
        <v>73</v>
      </c>
      <c r="G44" s="5">
        <v>73</v>
      </c>
      <c r="H44" s="5">
        <v>77</v>
      </c>
      <c r="I44">
        <v>8</v>
      </c>
      <c r="J44" t="s">
        <v>1195</v>
      </c>
      <c r="K44" t="s">
        <v>2</v>
      </c>
      <c r="L44" s="3">
        <v>1</v>
      </c>
      <c r="M44" s="3">
        <v>19</v>
      </c>
      <c r="N44" s="3">
        <v>5</v>
      </c>
      <c r="O44" s="3">
        <v>2</v>
      </c>
      <c r="P44" s="3">
        <v>0</v>
      </c>
      <c r="Q44" s="3">
        <v>2</v>
      </c>
      <c r="R44" s="3">
        <v>0</v>
      </c>
      <c r="S44" s="3">
        <v>1</v>
      </c>
      <c r="T44" s="3">
        <v>3</v>
      </c>
      <c r="U44" s="3" t="s">
        <v>122</v>
      </c>
      <c r="V44" s="3">
        <f t="shared" si="0"/>
        <v>1</v>
      </c>
    </row>
    <row r="45" spans="1:22" x14ac:dyDescent="0.2">
      <c r="A45">
        <v>27</v>
      </c>
      <c r="B45" s="14">
        <v>45914</v>
      </c>
      <c r="C45" s="37" t="s">
        <v>220</v>
      </c>
      <c r="D45" s="17" t="s">
        <v>1268</v>
      </c>
      <c r="E45" s="17" t="s">
        <v>91</v>
      </c>
      <c r="F45" s="5" t="s">
        <v>73</v>
      </c>
      <c r="G45" s="5">
        <v>73</v>
      </c>
      <c r="H45" s="5">
        <v>77</v>
      </c>
      <c r="I45">
        <v>9</v>
      </c>
      <c r="J45" t="s">
        <v>1018</v>
      </c>
      <c r="K45" t="s">
        <v>16</v>
      </c>
      <c r="L45" s="3">
        <v>1</v>
      </c>
      <c r="M45" s="3">
        <v>20</v>
      </c>
      <c r="N45" s="3">
        <v>11</v>
      </c>
      <c r="O45" s="3">
        <v>3</v>
      </c>
      <c r="P45" s="3">
        <v>0</v>
      </c>
      <c r="Q45" s="3">
        <v>2</v>
      </c>
      <c r="R45" s="3">
        <v>1</v>
      </c>
      <c r="S45" s="3">
        <v>5</v>
      </c>
      <c r="T45" s="3">
        <v>2</v>
      </c>
      <c r="U45" s="3" t="s">
        <v>122</v>
      </c>
      <c r="V45" s="3">
        <f t="shared" si="0"/>
        <v>1</v>
      </c>
    </row>
    <row r="46" spans="1:22" x14ac:dyDescent="0.2">
      <c r="A46">
        <v>27</v>
      </c>
      <c r="B46" s="14">
        <v>45914</v>
      </c>
      <c r="C46" s="37" t="s">
        <v>220</v>
      </c>
      <c r="D46" s="17" t="s">
        <v>1268</v>
      </c>
      <c r="E46" s="17" t="s">
        <v>91</v>
      </c>
      <c r="F46" s="5" t="s">
        <v>73</v>
      </c>
      <c r="G46" s="5">
        <v>73</v>
      </c>
      <c r="H46" s="5">
        <v>77</v>
      </c>
      <c r="I46">
        <v>11</v>
      </c>
      <c r="J46" t="s">
        <v>214</v>
      </c>
      <c r="K46" t="s">
        <v>55</v>
      </c>
      <c r="M46" s="3">
        <v>8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 t="s">
        <v>122</v>
      </c>
      <c r="V46" s="3">
        <f t="shared" si="0"/>
        <v>1</v>
      </c>
    </row>
    <row r="47" spans="1:22" x14ac:dyDescent="0.2">
      <c r="A47">
        <v>27</v>
      </c>
      <c r="B47" s="14">
        <v>45914</v>
      </c>
      <c r="C47" s="37" t="s">
        <v>220</v>
      </c>
      <c r="D47" s="17" t="s">
        <v>1268</v>
      </c>
      <c r="E47" s="17" t="s">
        <v>91</v>
      </c>
      <c r="F47" s="5" t="s">
        <v>73</v>
      </c>
      <c r="G47" s="5">
        <v>73</v>
      </c>
      <c r="H47" s="5">
        <v>77</v>
      </c>
      <c r="I47">
        <v>12</v>
      </c>
      <c r="J47" t="s">
        <v>1019</v>
      </c>
      <c r="K47" t="s">
        <v>61</v>
      </c>
      <c r="M47" s="3">
        <v>14</v>
      </c>
      <c r="N47" s="3">
        <v>4</v>
      </c>
      <c r="O47" s="3">
        <v>2</v>
      </c>
      <c r="P47" s="3">
        <v>0</v>
      </c>
      <c r="Q47" s="3">
        <v>2</v>
      </c>
      <c r="R47" s="3">
        <v>0</v>
      </c>
      <c r="S47" s="3">
        <v>0</v>
      </c>
      <c r="T47" s="3">
        <v>0</v>
      </c>
      <c r="U47" s="3" t="s">
        <v>122</v>
      </c>
      <c r="V47" s="3">
        <f t="shared" si="0"/>
        <v>1</v>
      </c>
    </row>
    <row r="48" spans="1:22" x14ac:dyDescent="0.2">
      <c r="A48">
        <v>27</v>
      </c>
      <c r="B48" s="14">
        <v>45914</v>
      </c>
      <c r="C48" s="37" t="s">
        <v>220</v>
      </c>
      <c r="D48" s="17" t="s">
        <v>1268</v>
      </c>
      <c r="E48" s="17" t="s">
        <v>91</v>
      </c>
      <c r="F48" s="5" t="s">
        <v>73</v>
      </c>
      <c r="G48" s="5">
        <v>73</v>
      </c>
      <c r="H48" s="5">
        <v>77</v>
      </c>
      <c r="I48">
        <v>13</v>
      </c>
      <c r="J48" t="s">
        <v>1020</v>
      </c>
      <c r="K48" t="s">
        <v>49</v>
      </c>
      <c r="M48" s="3">
        <v>15</v>
      </c>
      <c r="N48" s="3">
        <v>3</v>
      </c>
      <c r="O48" s="3">
        <v>0</v>
      </c>
      <c r="P48" s="3">
        <v>0</v>
      </c>
      <c r="Q48" s="3">
        <v>0</v>
      </c>
      <c r="R48" s="3">
        <v>0</v>
      </c>
      <c r="S48" s="3">
        <v>3</v>
      </c>
      <c r="T48" s="3">
        <v>0</v>
      </c>
      <c r="U48" s="3" t="s">
        <v>122</v>
      </c>
      <c r="V48" s="3">
        <f t="shared" si="0"/>
        <v>1</v>
      </c>
    </row>
    <row r="49" spans="1:22" x14ac:dyDescent="0.2">
      <c r="A49">
        <v>27</v>
      </c>
      <c r="B49" s="14">
        <v>45914</v>
      </c>
      <c r="C49" s="37" t="s">
        <v>220</v>
      </c>
      <c r="D49" s="17" t="s">
        <v>1268</v>
      </c>
      <c r="E49" s="17" t="s">
        <v>91</v>
      </c>
      <c r="F49" s="5" t="s">
        <v>73</v>
      </c>
      <c r="G49" s="5">
        <v>73</v>
      </c>
      <c r="H49" s="5">
        <v>77</v>
      </c>
      <c r="I49">
        <v>14</v>
      </c>
      <c r="J49" t="s">
        <v>1021</v>
      </c>
      <c r="K49" t="s">
        <v>35</v>
      </c>
      <c r="M49" s="3">
        <v>19</v>
      </c>
      <c r="N49" s="3">
        <v>4</v>
      </c>
      <c r="O49" s="3">
        <v>2</v>
      </c>
      <c r="P49" s="3">
        <v>0</v>
      </c>
      <c r="Q49" s="3">
        <v>2</v>
      </c>
      <c r="R49" s="3">
        <v>0</v>
      </c>
      <c r="S49" s="3">
        <v>0</v>
      </c>
      <c r="T49" s="3">
        <v>4</v>
      </c>
      <c r="U49" s="3" t="s">
        <v>122</v>
      </c>
      <c r="V49" s="3">
        <f t="shared" si="0"/>
        <v>1</v>
      </c>
    </row>
    <row r="50" spans="1:22" x14ac:dyDescent="0.2">
      <c r="A50">
        <v>27</v>
      </c>
      <c r="B50" s="14">
        <v>45914</v>
      </c>
      <c r="C50" s="37" t="s">
        <v>220</v>
      </c>
      <c r="D50" s="17" t="s">
        <v>1268</v>
      </c>
      <c r="E50" s="17" t="s">
        <v>91</v>
      </c>
      <c r="F50" s="5" t="s">
        <v>73</v>
      </c>
      <c r="G50" s="5">
        <v>73</v>
      </c>
      <c r="H50" s="5">
        <v>77</v>
      </c>
      <c r="I50">
        <v>15</v>
      </c>
      <c r="J50" t="s">
        <v>1022</v>
      </c>
      <c r="K50" t="s">
        <v>1014</v>
      </c>
      <c r="M50" s="3">
        <v>10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4</v>
      </c>
      <c r="U50" s="3" t="s">
        <v>122</v>
      </c>
      <c r="V50" s="3">
        <f t="shared" si="0"/>
        <v>1</v>
      </c>
    </row>
    <row r="51" spans="1:22" x14ac:dyDescent="0.2">
      <c r="A51">
        <v>27</v>
      </c>
      <c r="B51" s="14">
        <v>45914</v>
      </c>
      <c r="C51" s="37" t="s">
        <v>1268</v>
      </c>
      <c r="D51" s="17" t="s">
        <v>220</v>
      </c>
      <c r="E51" s="17" t="s">
        <v>90</v>
      </c>
      <c r="F51" s="5" t="s">
        <v>72</v>
      </c>
      <c r="G51" s="5">
        <v>77</v>
      </c>
      <c r="H51" s="5">
        <v>73</v>
      </c>
      <c r="I51">
        <v>4</v>
      </c>
      <c r="J51" t="s">
        <v>1027</v>
      </c>
      <c r="K51" t="s">
        <v>49</v>
      </c>
      <c r="M51" s="3">
        <v>20</v>
      </c>
      <c r="N51" s="3">
        <v>1</v>
      </c>
      <c r="O51" s="3">
        <v>0</v>
      </c>
      <c r="P51" s="3">
        <v>0</v>
      </c>
      <c r="Q51" s="3">
        <v>0</v>
      </c>
      <c r="R51" s="3">
        <v>0</v>
      </c>
      <c r="S51" s="3">
        <v>1</v>
      </c>
      <c r="T51" s="3">
        <v>1</v>
      </c>
      <c r="U51" s="3" t="s">
        <v>122</v>
      </c>
      <c r="V51" s="3">
        <f t="shared" si="0"/>
        <v>1</v>
      </c>
    </row>
    <row r="52" spans="1:22" x14ac:dyDescent="0.2">
      <c r="A52">
        <v>27</v>
      </c>
      <c r="B52" s="14">
        <v>45914</v>
      </c>
      <c r="C52" s="37" t="s">
        <v>1268</v>
      </c>
      <c r="D52" s="17" t="s">
        <v>220</v>
      </c>
      <c r="E52" s="17" t="s">
        <v>90</v>
      </c>
      <c r="F52" s="5" t="s">
        <v>72</v>
      </c>
      <c r="G52" s="5">
        <v>77</v>
      </c>
      <c r="H52" s="5">
        <v>73</v>
      </c>
      <c r="I52">
        <v>5</v>
      </c>
      <c r="J52" t="s">
        <v>1028</v>
      </c>
      <c r="K52" t="s">
        <v>114</v>
      </c>
      <c r="L52" s="3">
        <v>1</v>
      </c>
      <c r="M52" s="3">
        <v>23</v>
      </c>
      <c r="N52" s="3">
        <v>4</v>
      </c>
      <c r="O52" s="3">
        <v>0</v>
      </c>
      <c r="P52" s="3">
        <v>0</v>
      </c>
      <c r="Q52" s="3">
        <v>0</v>
      </c>
      <c r="R52" s="3">
        <v>0</v>
      </c>
      <c r="S52" s="3">
        <v>4</v>
      </c>
      <c r="T52" s="3">
        <v>2</v>
      </c>
      <c r="U52" s="3" t="s">
        <v>122</v>
      </c>
      <c r="V52" s="3">
        <f t="shared" si="0"/>
        <v>1</v>
      </c>
    </row>
    <row r="53" spans="1:22" x14ac:dyDescent="0.2">
      <c r="A53">
        <v>27</v>
      </c>
      <c r="B53" s="14">
        <v>45914</v>
      </c>
      <c r="C53" s="37" t="s">
        <v>1268</v>
      </c>
      <c r="D53" s="17" t="s">
        <v>220</v>
      </c>
      <c r="E53" s="17" t="s">
        <v>90</v>
      </c>
      <c r="F53" s="5" t="s">
        <v>72</v>
      </c>
      <c r="G53" s="5">
        <v>77</v>
      </c>
      <c r="H53" s="5">
        <v>73</v>
      </c>
      <c r="I53">
        <v>6</v>
      </c>
      <c r="J53" t="s">
        <v>1029</v>
      </c>
      <c r="K53" t="s">
        <v>18</v>
      </c>
      <c r="L53" s="3">
        <v>1</v>
      </c>
      <c r="M53" s="3">
        <v>31</v>
      </c>
      <c r="N53" s="3">
        <v>11</v>
      </c>
      <c r="O53" s="3">
        <v>3</v>
      </c>
      <c r="P53" s="3">
        <v>0</v>
      </c>
      <c r="Q53" s="3">
        <v>3</v>
      </c>
      <c r="R53" s="3">
        <v>0</v>
      </c>
      <c r="S53" s="3">
        <v>5</v>
      </c>
      <c r="T53" s="3">
        <v>2</v>
      </c>
      <c r="U53" s="3" t="s">
        <v>122</v>
      </c>
      <c r="V53" s="3">
        <f t="shared" si="0"/>
        <v>1</v>
      </c>
    </row>
    <row r="54" spans="1:22" x14ac:dyDescent="0.2">
      <c r="A54">
        <v>27</v>
      </c>
      <c r="B54" s="14">
        <v>45914</v>
      </c>
      <c r="C54" s="37" t="s">
        <v>1268</v>
      </c>
      <c r="D54" s="17" t="s">
        <v>220</v>
      </c>
      <c r="E54" s="17" t="s">
        <v>90</v>
      </c>
      <c r="F54" s="5" t="s">
        <v>72</v>
      </c>
      <c r="G54" s="5">
        <v>77</v>
      </c>
      <c r="H54" s="5">
        <v>73</v>
      </c>
      <c r="I54">
        <v>7</v>
      </c>
      <c r="J54" t="s">
        <v>1030</v>
      </c>
      <c r="K54" t="s">
        <v>1023</v>
      </c>
      <c r="L54" s="3">
        <v>1</v>
      </c>
      <c r="M54" s="3">
        <v>24</v>
      </c>
      <c r="N54" s="3">
        <v>12</v>
      </c>
      <c r="O54" s="3">
        <v>6</v>
      </c>
      <c r="P54" s="3">
        <v>0</v>
      </c>
      <c r="Q54" s="3">
        <v>6</v>
      </c>
      <c r="R54" s="3">
        <v>0</v>
      </c>
      <c r="S54" s="3">
        <v>0</v>
      </c>
      <c r="T54" s="3">
        <v>2</v>
      </c>
      <c r="U54" s="3" t="s">
        <v>122</v>
      </c>
      <c r="V54" s="3">
        <f t="shared" si="0"/>
        <v>1</v>
      </c>
    </row>
    <row r="55" spans="1:22" x14ac:dyDescent="0.2">
      <c r="A55">
        <v>27</v>
      </c>
      <c r="B55" s="14">
        <v>45914</v>
      </c>
      <c r="C55" s="37" t="s">
        <v>1268</v>
      </c>
      <c r="D55" s="17" t="s">
        <v>220</v>
      </c>
      <c r="E55" s="17" t="s">
        <v>90</v>
      </c>
      <c r="F55" s="5" t="s">
        <v>72</v>
      </c>
      <c r="G55" s="5">
        <v>77</v>
      </c>
      <c r="H55" s="5">
        <v>73</v>
      </c>
      <c r="I55">
        <v>9</v>
      </c>
      <c r="J55" t="s">
        <v>1031</v>
      </c>
      <c r="K55" t="s">
        <v>1024</v>
      </c>
      <c r="L55" s="3">
        <v>1</v>
      </c>
      <c r="M55" s="3">
        <v>24</v>
      </c>
      <c r="N55" s="3">
        <v>13</v>
      </c>
      <c r="O55" s="3">
        <v>6</v>
      </c>
      <c r="P55" s="3">
        <v>1</v>
      </c>
      <c r="Q55" s="3">
        <v>5</v>
      </c>
      <c r="R55" s="3">
        <v>0</v>
      </c>
      <c r="S55" s="3">
        <v>0</v>
      </c>
      <c r="T55" s="3">
        <v>4</v>
      </c>
      <c r="U55" s="3" t="s">
        <v>122</v>
      </c>
      <c r="V55" s="3">
        <f t="shared" si="0"/>
        <v>1</v>
      </c>
    </row>
    <row r="56" spans="1:22" x14ac:dyDescent="0.2">
      <c r="A56">
        <v>27</v>
      </c>
      <c r="B56" s="14">
        <v>45914</v>
      </c>
      <c r="C56" s="37" t="s">
        <v>1268</v>
      </c>
      <c r="D56" s="17" t="s">
        <v>220</v>
      </c>
      <c r="E56" s="17" t="s">
        <v>90</v>
      </c>
      <c r="F56" s="5" t="s">
        <v>72</v>
      </c>
      <c r="G56" s="5">
        <v>77</v>
      </c>
      <c r="H56" s="5">
        <v>73</v>
      </c>
      <c r="I56">
        <v>10</v>
      </c>
      <c r="J56" t="s">
        <v>1032</v>
      </c>
      <c r="K56" t="s">
        <v>75</v>
      </c>
      <c r="L56" s="3">
        <v>1</v>
      </c>
      <c r="M56" s="3">
        <v>35</v>
      </c>
      <c r="N56" s="3">
        <v>20</v>
      </c>
      <c r="O56" s="3">
        <v>5</v>
      </c>
      <c r="P56" s="3">
        <v>0</v>
      </c>
      <c r="Q56" s="3">
        <v>5</v>
      </c>
      <c r="R56" s="3">
        <v>0</v>
      </c>
      <c r="S56" s="3">
        <v>10</v>
      </c>
      <c r="T56" s="3">
        <v>2</v>
      </c>
      <c r="U56" s="3" t="s">
        <v>122</v>
      </c>
      <c r="V56" s="3">
        <f t="shared" si="0"/>
        <v>1</v>
      </c>
    </row>
    <row r="57" spans="1:22" x14ac:dyDescent="0.2">
      <c r="A57">
        <v>27</v>
      </c>
      <c r="B57" s="14">
        <v>45914</v>
      </c>
      <c r="C57" s="37" t="s">
        <v>1268</v>
      </c>
      <c r="D57" s="17" t="s">
        <v>220</v>
      </c>
      <c r="E57" s="17" t="s">
        <v>90</v>
      </c>
      <c r="F57" s="5" t="s">
        <v>72</v>
      </c>
      <c r="G57" s="5">
        <v>77</v>
      </c>
      <c r="H57" s="5">
        <v>73</v>
      </c>
      <c r="I57">
        <v>11</v>
      </c>
      <c r="J57" t="s">
        <v>1033</v>
      </c>
      <c r="K57" t="s">
        <v>989</v>
      </c>
      <c r="M57" s="3">
        <v>4</v>
      </c>
      <c r="N57" s="3">
        <v>2</v>
      </c>
      <c r="O57" s="3">
        <v>1</v>
      </c>
      <c r="P57" s="3">
        <v>0</v>
      </c>
      <c r="Q57" s="3">
        <v>1</v>
      </c>
      <c r="R57" s="3">
        <v>0</v>
      </c>
      <c r="S57" s="3">
        <v>0</v>
      </c>
      <c r="T57" s="3">
        <v>3</v>
      </c>
      <c r="U57" s="3" t="s">
        <v>122</v>
      </c>
      <c r="V57" s="3">
        <f t="shared" si="0"/>
        <v>1</v>
      </c>
    </row>
    <row r="58" spans="1:22" x14ac:dyDescent="0.2">
      <c r="A58">
        <v>27</v>
      </c>
      <c r="B58" s="14">
        <v>45914</v>
      </c>
      <c r="C58" s="37" t="s">
        <v>1268</v>
      </c>
      <c r="D58" s="17" t="s">
        <v>220</v>
      </c>
      <c r="E58" s="17" t="s">
        <v>90</v>
      </c>
      <c r="F58" s="5" t="s">
        <v>72</v>
      </c>
      <c r="G58" s="5">
        <v>77</v>
      </c>
      <c r="H58" s="5">
        <v>73</v>
      </c>
      <c r="I58">
        <v>12</v>
      </c>
      <c r="J58" t="s">
        <v>1034</v>
      </c>
      <c r="K58" t="s">
        <v>9</v>
      </c>
      <c r="M58" s="3">
        <v>12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2</v>
      </c>
      <c r="U58" s="3" t="s">
        <v>122</v>
      </c>
      <c r="V58" s="3">
        <f t="shared" si="0"/>
        <v>1</v>
      </c>
    </row>
    <row r="59" spans="1:22" x14ac:dyDescent="0.2">
      <c r="A59">
        <v>27</v>
      </c>
      <c r="B59" s="14">
        <v>45914</v>
      </c>
      <c r="C59" s="37" t="s">
        <v>1268</v>
      </c>
      <c r="D59" s="17" t="s">
        <v>220</v>
      </c>
      <c r="E59" s="17" t="s">
        <v>90</v>
      </c>
      <c r="F59" s="5" t="s">
        <v>72</v>
      </c>
      <c r="G59" s="5">
        <v>77</v>
      </c>
      <c r="H59" s="5">
        <v>73</v>
      </c>
      <c r="I59">
        <v>13</v>
      </c>
      <c r="J59" t="s">
        <v>1035</v>
      </c>
      <c r="K59" t="s">
        <v>1025</v>
      </c>
      <c r="M59" s="3">
        <v>16</v>
      </c>
      <c r="N59" s="3">
        <v>10</v>
      </c>
      <c r="O59" s="3">
        <v>3</v>
      </c>
      <c r="P59" s="3">
        <v>0</v>
      </c>
      <c r="Q59" s="3">
        <v>3</v>
      </c>
      <c r="R59" s="3">
        <v>0</v>
      </c>
      <c r="S59" s="3">
        <v>4</v>
      </c>
      <c r="T59" s="3">
        <v>2</v>
      </c>
      <c r="U59" s="3" t="s">
        <v>122</v>
      </c>
      <c r="V59" s="3">
        <f t="shared" si="0"/>
        <v>1</v>
      </c>
    </row>
    <row r="60" spans="1:22" x14ac:dyDescent="0.2">
      <c r="A60">
        <v>27</v>
      </c>
      <c r="B60" s="14">
        <v>45914</v>
      </c>
      <c r="C60" s="37" t="s">
        <v>1268</v>
      </c>
      <c r="D60" s="17" t="s">
        <v>220</v>
      </c>
      <c r="E60" s="17" t="s">
        <v>90</v>
      </c>
      <c r="F60" s="5" t="s">
        <v>72</v>
      </c>
      <c r="G60" s="5">
        <v>77</v>
      </c>
      <c r="H60" s="5">
        <v>73</v>
      </c>
      <c r="I60">
        <v>15</v>
      </c>
      <c r="J60" t="s">
        <v>906</v>
      </c>
      <c r="K60" t="s">
        <v>1026</v>
      </c>
      <c r="M60" s="3">
        <v>11</v>
      </c>
      <c r="N60" s="3">
        <v>4</v>
      </c>
      <c r="O60" s="3">
        <v>2</v>
      </c>
      <c r="P60" s="3">
        <v>0</v>
      </c>
      <c r="Q60" s="3">
        <v>2</v>
      </c>
      <c r="R60" s="3">
        <v>0</v>
      </c>
      <c r="S60" s="3">
        <v>0</v>
      </c>
      <c r="T60" s="3">
        <v>0</v>
      </c>
      <c r="U60" s="3" t="s">
        <v>122</v>
      </c>
      <c r="V60" s="3">
        <f t="shared" si="0"/>
        <v>1</v>
      </c>
    </row>
    <row r="61" spans="1:22" x14ac:dyDescent="0.2">
      <c r="A61">
        <v>58</v>
      </c>
      <c r="B61" s="1">
        <v>45921</v>
      </c>
      <c r="C61" s="37" t="s">
        <v>985</v>
      </c>
      <c r="D61" s="17" t="s">
        <v>962</v>
      </c>
      <c r="E61" s="17" t="s">
        <v>91</v>
      </c>
      <c r="F61" s="5" t="s">
        <v>73</v>
      </c>
      <c r="G61" s="5">
        <v>58</v>
      </c>
      <c r="H61" s="5">
        <v>91</v>
      </c>
      <c r="I61">
        <v>4</v>
      </c>
      <c r="J61" t="s">
        <v>1004</v>
      </c>
      <c r="K61" t="s">
        <v>991</v>
      </c>
      <c r="L61" s="3">
        <v>1</v>
      </c>
      <c r="M61" s="3">
        <v>23</v>
      </c>
      <c r="N61">
        <v>9</v>
      </c>
      <c r="O61">
        <v>2</v>
      </c>
      <c r="P61">
        <v>1</v>
      </c>
      <c r="Q61">
        <v>0</v>
      </c>
      <c r="R61" s="3">
        <v>1</v>
      </c>
      <c r="S61" s="3">
        <v>4</v>
      </c>
      <c r="T61" s="3">
        <v>0</v>
      </c>
      <c r="U61" s="3" t="s">
        <v>122</v>
      </c>
      <c r="V61" s="3">
        <f t="shared" si="0"/>
        <v>1</v>
      </c>
    </row>
    <row r="62" spans="1:22" x14ac:dyDescent="0.2">
      <c r="A62">
        <v>58</v>
      </c>
      <c r="B62" s="1">
        <v>45921</v>
      </c>
      <c r="C62" s="37" t="s">
        <v>985</v>
      </c>
      <c r="D62" s="17" t="s">
        <v>962</v>
      </c>
      <c r="E62" s="17" t="s">
        <v>91</v>
      </c>
      <c r="F62" s="5" t="s">
        <v>73</v>
      </c>
      <c r="G62" s="5">
        <v>58</v>
      </c>
      <c r="H62" s="5">
        <v>91</v>
      </c>
      <c r="I62">
        <v>5</v>
      </c>
      <c r="J62" t="s">
        <v>1008</v>
      </c>
      <c r="K62" t="s">
        <v>994</v>
      </c>
      <c r="M62" s="3">
        <v>18</v>
      </c>
      <c r="N62">
        <v>5</v>
      </c>
      <c r="O62">
        <v>2</v>
      </c>
      <c r="P62">
        <v>1</v>
      </c>
      <c r="Q62">
        <v>0</v>
      </c>
      <c r="R62" s="3">
        <v>1</v>
      </c>
      <c r="S62" s="3">
        <v>0</v>
      </c>
      <c r="T62" s="3">
        <v>0</v>
      </c>
      <c r="U62" s="3" t="s">
        <v>122</v>
      </c>
      <c r="V62" s="3">
        <f t="shared" si="0"/>
        <v>1</v>
      </c>
    </row>
    <row r="63" spans="1:22" x14ac:dyDescent="0.2">
      <c r="A63">
        <v>58</v>
      </c>
      <c r="B63" s="1">
        <v>45921</v>
      </c>
      <c r="C63" s="37" t="s">
        <v>985</v>
      </c>
      <c r="D63" s="17" t="s">
        <v>962</v>
      </c>
      <c r="E63" s="17" t="s">
        <v>91</v>
      </c>
      <c r="F63" s="5" t="s">
        <v>73</v>
      </c>
      <c r="G63" s="5">
        <v>58</v>
      </c>
      <c r="H63" s="5">
        <v>91</v>
      </c>
      <c r="I63">
        <v>6</v>
      </c>
      <c r="J63" t="s">
        <v>404</v>
      </c>
      <c r="K63" t="s">
        <v>992</v>
      </c>
      <c r="L63" s="3">
        <v>1</v>
      </c>
      <c r="M63" s="3">
        <v>23</v>
      </c>
      <c r="N63">
        <v>10</v>
      </c>
      <c r="O63">
        <v>4</v>
      </c>
      <c r="P63">
        <v>1</v>
      </c>
      <c r="Q63">
        <v>0</v>
      </c>
      <c r="R63" s="3">
        <v>3</v>
      </c>
      <c r="S63" s="3">
        <v>1</v>
      </c>
      <c r="T63" s="3">
        <v>3</v>
      </c>
      <c r="U63" s="3" t="s">
        <v>122</v>
      </c>
      <c r="V63" s="3">
        <f t="shared" si="0"/>
        <v>1</v>
      </c>
    </row>
    <row r="64" spans="1:22" x14ac:dyDescent="0.2">
      <c r="A64">
        <v>58</v>
      </c>
      <c r="B64" s="1">
        <v>45921</v>
      </c>
      <c r="C64" s="37" t="s">
        <v>985</v>
      </c>
      <c r="D64" s="17" t="s">
        <v>962</v>
      </c>
      <c r="E64" s="17" t="s">
        <v>91</v>
      </c>
      <c r="F64" s="5" t="s">
        <v>73</v>
      </c>
      <c r="G64" s="5">
        <v>58</v>
      </c>
      <c r="H64" s="5">
        <v>91</v>
      </c>
      <c r="I64">
        <v>7</v>
      </c>
      <c r="J64" t="s">
        <v>1006</v>
      </c>
      <c r="K64" t="s">
        <v>993</v>
      </c>
      <c r="M64" s="3">
        <v>12</v>
      </c>
      <c r="N64">
        <v>5</v>
      </c>
      <c r="O64">
        <v>2</v>
      </c>
      <c r="P64">
        <v>1</v>
      </c>
      <c r="Q64">
        <v>0</v>
      </c>
      <c r="R64" s="3">
        <v>1</v>
      </c>
      <c r="S64" s="3">
        <v>0</v>
      </c>
      <c r="T64" s="3">
        <v>1</v>
      </c>
      <c r="U64" s="3" t="s">
        <v>122</v>
      </c>
      <c r="V64" s="3">
        <f t="shared" si="0"/>
        <v>1</v>
      </c>
    </row>
    <row r="65" spans="1:22" x14ac:dyDescent="0.2">
      <c r="A65">
        <v>58</v>
      </c>
      <c r="B65" s="1">
        <v>45921</v>
      </c>
      <c r="C65" s="37" t="s">
        <v>985</v>
      </c>
      <c r="D65" s="17" t="s">
        <v>962</v>
      </c>
      <c r="E65" s="17" t="s">
        <v>91</v>
      </c>
      <c r="F65" s="5" t="s">
        <v>73</v>
      </c>
      <c r="G65" s="5">
        <v>58</v>
      </c>
      <c r="H65" s="5">
        <v>91</v>
      </c>
      <c r="I65">
        <v>8</v>
      </c>
      <c r="J65" t="s">
        <v>1007</v>
      </c>
      <c r="K65" t="s">
        <v>38</v>
      </c>
      <c r="L65" s="3">
        <v>1</v>
      </c>
      <c r="M65" s="3">
        <v>24</v>
      </c>
      <c r="N65">
        <v>6</v>
      </c>
      <c r="O65">
        <v>2</v>
      </c>
      <c r="P65">
        <v>2</v>
      </c>
      <c r="Q65">
        <v>0</v>
      </c>
      <c r="R65" s="3">
        <v>0</v>
      </c>
      <c r="S65" s="3">
        <v>0</v>
      </c>
      <c r="T65" s="3">
        <v>4</v>
      </c>
      <c r="U65" s="3" t="s">
        <v>122</v>
      </c>
      <c r="V65" s="3">
        <f t="shared" si="0"/>
        <v>1</v>
      </c>
    </row>
    <row r="66" spans="1:22" x14ac:dyDescent="0.2">
      <c r="A66">
        <v>58</v>
      </c>
      <c r="B66" s="1">
        <v>45921</v>
      </c>
      <c r="C66" s="37" t="s">
        <v>985</v>
      </c>
      <c r="D66" s="17" t="s">
        <v>962</v>
      </c>
      <c r="E66" s="17" t="s">
        <v>91</v>
      </c>
      <c r="F66" s="5" t="s">
        <v>73</v>
      </c>
      <c r="G66" s="5">
        <v>58</v>
      </c>
      <c r="H66" s="5">
        <v>91</v>
      </c>
      <c r="I66">
        <v>9</v>
      </c>
      <c r="J66" t="s">
        <v>223</v>
      </c>
      <c r="K66" t="s">
        <v>51</v>
      </c>
      <c r="M66" s="3">
        <v>16</v>
      </c>
      <c r="N66">
        <v>2</v>
      </c>
      <c r="O66">
        <v>1</v>
      </c>
      <c r="P66">
        <v>0</v>
      </c>
      <c r="Q66">
        <v>0</v>
      </c>
      <c r="R66" s="3">
        <v>1</v>
      </c>
      <c r="S66" s="3">
        <v>0</v>
      </c>
      <c r="T66" s="3">
        <v>2</v>
      </c>
      <c r="U66" s="3" t="s">
        <v>122</v>
      </c>
      <c r="V66" s="3">
        <f t="shared" si="0"/>
        <v>1</v>
      </c>
    </row>
    <row r="67" spans="1:22" x14ac:dyDescent="0.2">
      <c r="A67">
        <v>58</v>
      </c>
      <c r="B67" s="1">
        <v>45921</v>
      </c>
      <c r="C67" s="37" t="s">
        <v>985</v>
      </c>
      <c r="D67" s="17" t="s">
        <v>962</v>
      </c>
      <c r="E67" s="17" t="s">
        <v>91</v>
      </c>
      <c r="F67" s="5" t="s">
        <v>73</v>
      </c>
      <c r="G67" s="5">
        <v>58</v>
      </c>
      <c r="H67" s="5">
        <v>91</v>
      </c>
      <c r="I67" t="s">
        <v>104</v>
      </c>
      <c r="J67" t="s">
        <v>1012</v>
      </c>
      <c r="K67" t="s">
        <v>996</v>
      </c>
      <c r="M67" s="3">
        <v>8</v>
      </c>
      <c r="N67">
        <v>1</v>
      </c>
      <c r="O67">
        <v>0</v>
      </c>
      <c r="P67">
        <v>0</v>
      </c>
      <c r="Q67">
        <v>0</v>
      </c>
      <c r="R67" s="3">
        <v>0</v>
      </c>
      <c r="S67" s="3">
        <v>1</v>
      </c>
      <c r="T67" s="3">
        <v>4</v>
      </c>
      <c r="U67" s="3" t="s">
        <v>122</v>
      </c>
      <c r="V67" s="3">
        <f t="shared" ref="V67:V130" si="1">IF(M67=0,0,1)</f>
        <v>1</v>
      </c>
    </row>
    <row r="68" spans="1:22" x14ac:dyDescent="0.2">
      <c r="A68">
        <v>58</v>
      </c>
      <c r="B68" s="1">
        <v>45921</v>
      </c>
      <c r="C68" s="37" t="s">
        <v>985</v>
      </c>
      <c r="D68" s="17" t="s">
        <v>962</v>
      </c>
      <c r="E68" s="17" t="s">
        <v>91</v>
      </c>
      <c r="F68" s="5" t="s">
        <v>73</v>
      </c>
      <c r="G68" s="5">
        <v>58</v>
      </c>
      <c r="H68" s="5">
        <v>91</v>
      </c>
      <c r="I68">
        <v>11</v>
      </c>
      <c r="J68" t="s">
        <v>1005</v>
      </c>
      <c r="K68" t="s">
        <v>40</v>
      </c>
      <c r="M68" s="3">
        <v>14</v>
      </c>
      <c r="N68">
        <v>6</v>
      </c>
      <c r="O68">
        <v>2</v>
      </c>
      <c r="P68">
        <v>1</v>
      </c>
      <c r="Q68">
        <v>0</v>
      </c>
      <c r="R68" s="3">
        <v>1</v>
      </c>
      <c r="S68" s="3">
        <v>1</v>
      </c>
      <c r="T68" s="3">
        <v>2</v>
      </c>
      <c r="U68" s="3" t="s">
        <v>122</v>
      </c>
      <c r="V68" s="3">
        <f t="shared" si="1"/>
        <v>1</v>
      </c>
    </row>
    <row r="69" spans="1:22" x14ac:dyDescent="0.2">
      <c r="A69">
        <v>58</v>
      </c>
      <c r="B69" s="1">
        <v>45921</v>
      </c>
      <c r="C69" s="37" t="s">
        <v>985</v>
      </c>
      <c r="D69" s="17" t="s">
        <v>962</v>
      </c>
      <c r="E69" s="17" t="s">
        <v>91</v>
      </c>
      <c r="F69" s="5" t="s">
        <v>73</v>
      </c>
      <c r="G69" s="5">
        <v>58</v>
      </c>
      <c r="H69" s="5">
        <v>91</v>
      </c>
      <c r="I69">
        <v>12</v>
      </c>
      <c r="J69" t="s">
        <v>1010</v>
      </c>
      <c r="K69" t="s">
        <v>995</v>
      </c>
      <c r="L69" s="3">
        <v>1</v>
      </c>
      <c r="M69" s="3">
        <v>17</v>
      </c>
      <c r="N69">
        <v>4</v>
      </c>
      <c r="O69">
        <v>1</v>
      </c>
      <c r="P69">
        <v>0</v>
      </c>
      <c r="Q69">
        <v>0</v>
      </c>
      <c r="R69" s="3">
        <v>1</v>
      </c>
      <c r="S69" s="3">
        <v>2</v>
      </c>
      <c r="T69" s="3">
        <v>2</v>
      </c>
      <c r="U69" s="3" t="s">
        <v>122</v>
      </c>
      <c r="V69" s="3">
        <f t="shared" si="1"/>
        <v>1</v>
      </c>
    </row>
    <row r="70" spans="1:22" x14ac:dyDescent="0.2">
      <c r="A70">
        <v>58</v>
      </c>
      <c r="B70" s="1">
        <v>45921</v>
      </c>
      <c r="C70" s="37" t="s">
        <v>985</v>
      </c>
      <c r="D70" s="17" t="s">
        <v>962</v>
      </c>
      <c r="E70" s="17" t="s">
        <v>91</v>
      </c>
      <c r="F70" s="5" t="s">
        <v>73</v>
      </c>
      <c r="G70" s="5">
        <v>58</v>
      </c>
      <c r="H70" s="5">
        <v>91</v>
      </c>
      <c r="I70">
        <v>13</v>
      </c>
      <c r="J70" t="s">
        <v>1203</v>
      </c>
      <c r="K70" t="s">
        <v>22</v>
      </c>
      <c r="M70" s="3">
        <v>15</v>
      </c>
      <c r="N70">
        <v>2</v>
      </c>
      <c r="O70">
        <v>1</v>
      </c>
      <c r="P70">
        <v>0</v>
      </c>
      <c r="Q70">
        <v>0</v>
      </c>
      <c r="R70" s="3">
        <v>1</v>
      </c>
      <c r="S70" s="3">
        <v>0</v>
      </c>
      <c r="T70" s="3">
        <v>1</v>
      </c>
      <c r="U70" s="3" t="s">
        <v>122</v>
      </c>
      <c r="V70" s="3">
        <f t="shared" si="1"/>
        <v>1</v>
      </c>
    </row>
    <row r="71" spans="1:22" x14ac:dyDescent="0.2">
      <c r="A71">
        <v>58</v>
      </c>
      <c r="B71" s="1">
        <v>45921</v>
      </c>
      <c r="C71" s="37" t="s">
        <v>985</v>
      </c>
      <c r="D71" s="17" t="s">
        <v>962</v>
      </c>
      <c r="E71" s="17" t="s">
        <v>91</v>
      </c>
      <c r="F71" s="5" t="s">
        <v>73</v>
      </c>
      <c r="G71" s="5">
        <v>58</v>
      </c>
      <c r="H71" s="5">
        <v>91</v>
      </c>
      <c r="I71">
        <v>14</v>
      </c>
      <c r="J71" t="s">
        <v>1011</v>
      </c>
      <c r="K71" t="s">
        <v>208</v>
      </c>
      <c r="M71" s="3">
        <v>9</v>
      </c>
      <c r="N71">
        <v>3</v>
      </c>
      <c r="O71">
        <v>0</v>
      </c>
      <c r="P71">
        <v>0</v>
      </c>
      <c r="Q71">
        <v>0</v>
      </c>
      <c r="R71" s="3">
        <v>0</v>
      </c>
      <c r="S71" s="3">
        <v>3</v>
      </c>
      <c r="T71" s="3">
        <v>0</v>
      </c>
      <c r="U71" s="3" t="s">
        <v>122</v>
      </c>
      <c r="V71" s="3">
        <f t="shared" si="1"/>
        <v>1</v>
      </c>
    </row>
    <row r="72" spans="1:22" x14ac:dyDescent="0.2">
      <c r="A72">
        <v>58</v>
      </c>
      <c r="B72" s="1">
        <v>45921</v>
      </c>
      <c r="C72" s="37" t="s">
        <v>985</v>
      </c>
      <c r="D72" s="17" t="s">
        <v>962</v>
      </c>
      <c r="E72" s="17" t="s">
        <v>91</v>
      </c>
      <c r="F72" s="5" t="s">
        <v>73</v>
      </c>
      <c r="G72" s="5">
        <v>58</v>
      </c>
      <c r="H72" s="5">
        <v>91</v>
      </c>
      <c r="I72">
        <v>15</v>
      </c>
      <c r="J72" t="s">
        <v>1009</v>
      </c>
      <c r="K72" t="s">
        <v>212</v>
      </c>
      <c r="L72" s="3">
        <v>1</v>
      </c>
      <c r="M72" s="3">
        <v>21</v>
      </c>
      <c r="N72">
        <v>5</v>
      </c>
      <c r="O72">
        <v>2</v>
      </c>
      <c r="P72">
        <v>0</v>
      </c>
      <c r="Q72">
        <v>1</v>
      </c>
      <c r="R72" s="3">
        <v>1</v>
      </c>
      <c r="S72" s="3">
        <v>1</v>
      </c>
      <c r="T72" s="3">
        <v>2</v>
      </c>
      <c r="U72" s="3" t="s">
        <v>122</v>
      </c>
      <c r="V72" s="3">
        <f t="shared" si="1"/>
        <v>1</v>
      </c>
    </row>
    <row r="73" spans="1:22" x14ac:dyDescent="0.2">
      <c r="A73">
        <v>58</v>
      </c>
      <c r="B73" s="1">
        <v>45921</v>
      </c>
      <c r="C73" s="37" t="s">
        <v>962</v>
      </c>
      <c r="D73" s="17" t="s">
        <v>985</v>
      </c>
      <c r="E73" s="17" t="s">
        <v>90</v>
      </c>
      <c r="F73" s="5" t="s">
        <v>72</v>
      </c>
      <c r="G73" s="5">
        <v>91</v>
      </c>
      <c r="H73" s="5">
        <v>58</v>
      </c>
      <c r="I73">
        <v>4</v>
      </c>
      <c r="J73" t="s">
        <v>970</v>
      </c>
      <c r="K73" t="s">
        <v>59</v>
      </c>
      <c r="L73" s="3">
        <v>1</v>
      </c>
      <c r="M73" s="3">
        <v>19</v>
      </c>
      <c r="N73">
        <v>6</v>
      </c>
      <c r="O73">
        <v>2</v>
      </c>
      <c r="P73">
        <v>0</v>
      </c>
      <c r="Q73">
        <v>0</v>
      </c>
      <c r="R73" s="3">
        <v>2</v>
      </c>
      <c r="S73" s="3">
        <v>2</v>
      </c>
      <c r="T73" s="3">
        <v>0</v>
      </c>
      <c r="U73" s="3" t="s">
        <v>122</v>
      </c>
      <c r="V73" s="3">
        <f t="shared" si="1"/>
        <v>1</v>
      </c>
    </row>
    <row r="74" spans="1:22" x14ac:dyDescent="0.2">
      <c r="A74">
        <v>58</v>
      </c>
      <c r="B74" s="1">
        <v>45921</v>
      </c>
      <c r="C74" s="37" t="s">
        <v>962</v>
      </c>
      <c r="D74" s="17" t="s">
        <v>985</v>
      </c>
      <c r="E74" s="17" t="s">
        <v>90</v>
      </c>
      <c r="F74" s="5" t="s">
        <v>72</v>
      </c>
      <c r="G74" s="5">
        <v>91</v>
      </c>
      <c r="H74" s="5">
        <v>58</v>
      </c>
      <c r="I74">
        <v>5</v>
      </c>
      <c r="J74" t="s">
        <v>1204</v>
      </c>
      <c r="K74" t="s">
        <v>18</v>
      </c>
      <c r="M74" s="3">
        <v>25</v>
      </c>
      <c r="N74">
        <v>7</v>
      </c>
      <c r="O74">
        <v>3</v>
      </c>
      <c r="P74">
        <v>1</v>
      </c>
      <c r="Q74">
        <v>0</v>
      </c>
      <c r="R74" s="3">
        <v>2</v>
      </c>
      <c r="S74" s="3">
        <v>0</v>
      </c>
      <c r="T74" s="3">
        <v>4</v>
      </c>
      <c r="U74" s="3" t="s">
        <v>122</v>
      </c>
      <c r="V74" s="3">
        <f t="shared" si="1"/>
        <v>1</v>
      </c>
    </row>
    <row r="75" spans="1:22" x14ac:dyDescent="0.2">
      <c r="A75">
        <v>58</v>
      </c>
      <c r="B75" s="1">
        <v>45921</v>
      </c>
      <c r="C75" s="37" t="s">
        <v>962</v>
      </c>
      <c r="D75" s="17" t="s">
        <v>985</v>
      </c>
      <c r="E75" s="17" t="s">
        <v>90</v>
      </c>
      <c r="F75" s="5" t="s">
        <v>72</v>
      </c>
      <c r="G75" s="5">
        <v>91</v>
      </c>
      <c r="H75" s="5">
        <v>58</v>
      </c>
      <c r="I75">
        <v>7</v>
      </c>
      <c r="J75" t="s">
        <v>971</v>
      </c>
      <c r="K75" t="s">
        <v>11</v>
      </c>
      <c r="L75" s="3">
        <v>1</v>
      </c>
      <c r="M75" s="3">
        <v>29</v>
      </c>
      <c r="N75">
        <v>17</v>
      </c>
      <c r="O75">
        <v>7</v>
      </c>
      <c r="P75">
        <v>0</v>
      </c>
      <c r="Q75">
        <v>0</v>
      </c>
      <c r="R75" s="3">
        <v>7</v>
      </c>
      <c r="S75" s="3">
        <v>3</v>
      </c>
      <c r="T75" s="3">
        <v>3</v>
      </c>
      <c r="U75" s="3" t="s">
        <v>122</v>
      </c>
      <c r="V75" s="3">
        <f t="shared" si="1"/>
        <v>1</v>
      </c>
    </row>
    <row r="76" spans="1:22" x14ac:dyDescent="0.2">
      <c r="A76">
        <v>58</v>
      </c>
      <c r="B76" s="1">
        <v>45921</v>
      </c>
      <c r="C76" s="37" t="s">
        <v>962</v>
      </c>
      <c r="D76" s="17" t="s">
        <v>985</v>
      </c>
      <c r="E76" s="17" t="s">
        <v>90</v>
      </c>
      <c r="F76" s="5" t="s">
        <v>72</v>
      </c>
      <c r="G76" s="5">
        <v>91</v>
      </c>
      <c r="H76" s="5">
        <v>58</v>
      </c>
      <c r="I76">
        <v>8</v>
      </c>
      <c r="J76" t="s">
        <v>972</v>
      </c>
      <c r="K76" t="s">
        <v>47</v>
      </c>
      <c r="L76" s="3">
        <v>1</v>
      </c>
      <c r="M76" s="3">
        <v>29</v>
      </c>
      <c r="N76">
        <v>22</v>
      </c>
      <c r="O76">
        <v>9</v>
      </c>
      <c r="P76">
        <v>2</v>
      </c>
      <c r="Q76">
        <v>1</v>
      </c>
      <c r="R76" s="3">
        <v>6</v>
      </c>
      <c r="S76" s="3">
        <v>2</v>
      </c>
      <c r="T76" s="3">
        <v>2</v>
      </c>
      <c r="U76" s="3" t="s">
        <v>122</v>
      </c>
      <c r="V76" s="3">
        <f t="shared" si="1"/>
        <v>1</v>
      </c>
    </row>
    <row r="77" spans="1:22" x14ac:dyDescent="0.2">
      <c r="A77">
        <v>58</v>
      </c>
      <c r="B77" s="1">
        <v>45921</v>
      </c>
      <c r="C77" s="37" t="s">
        <v>962</v>
      </c>
      <c r="D77" s="17" t="s">
        <v>985</v>
      </c>
      <c r="E77" s="17" t="s">
        <v>90</v>
      </c>
      <c r="F77" s="5" t="s">
        <v>72</v>
      </c>
      <c r="G77" s="5">
        <v>91</v>
      </c>
      <c r="H77" s="5">
        <v>58</v>
      </c>
      <c r="I77">
        <v>9</v>
      </c>
      <c r="J77" t="s">
        <v>973</v>
      </c>
      <c r="K77" t="s">
        <v>50</v>
      </c>
      <c r="L77" s="3">
        <v>1</v>
      </c>
      <c r="M77" s="3">
        <v>19</v>
      </c>
      <c r="N77">
        <v>13</v>
      </c>
      <c r="O77">
        <v>6</v>
      </c>
      <c r="P77">
        <v>0</v>
      </c>
      <c r="Q77">
        <v>0</v>
      </c>
      <c r="R77" s="3">
        <v>6</v>
      </c>
      <c r="S77" s="3">
        <v>1</v>
      </c>
      <c r="T77" s="3">
        <v>3</v>
      </c>
      <c r="U77" s="3" t="s">
        <v>122</v>
      </c>
      <c r="V77" s="3">
        <f t="shared" si="1"/>
        <v>1</v>
      </c>
    </row>
    <row r="78" spans="1:22" x14ac:dyDescent="0.2">
      <c r="A78">
        <v>58</v>
      </c>
      <c r="B78" s="1">
        <v>45921</v>
      </c>
      <c r="C78" s="37" t="s">
        <v>962</v>
      </c>
      <c r="D78" s="17" t="s">
        <v>985</v>
      </c>
      <c r="E78" s="17" t="s">
        <v>90</v>
      </c>
      <c r="F78" s="5" t="s">
        <v>72</v>
      </c>
      <c r="G78" s="5">
        <v>91</v>
      </c>
      <c r="H78" s="5">
        <v>58</v>
      </c>
      <c r="I78">
        <v>10</v>
      </c>
      <c r="J78" t="s">
        <v>1205</v>
      </c>
      <c r="K78" t="s">
        <v>1202</v>
      </c>
      <c r="M78" s="3">
        <v>0</v>
      </c>
      <c r="N78">
        <v>0</v>
      </c>
      <c r="O78">
        <v>0</v>
      </c>
      <c r="P78">
        <v>0</v>
      </c>
      <c r="Q78">
        <v>0</v>
      </c>
      <c r="R78" s="3">
        <v>0</v>
      </c>
      <c r="S78" s="3">
        <v>0</v>
      </c>
      <c r="T78" s="3">
        <v>0</v>
      </c>
      <c r="U78" s="3" t="s">
        <v>122</v>
      </c>
      <c r="V78" s="3">
        <f t="shared" si="1"/>
        <v>0</v>
      </c>
    </row>
    <row r="79" spans="1:22" x14ac:dyDescent="0.2">
      <c r="A79">
        <v>58</v>
      </c>
      <c r="B79" s="1">
        <v>45921</v>
      </c>
      <c r="C79" s="37" t="s">
        <v>962</v>
      </c>
      <c r="D79" s="17" t="s">
        <v>985</v>
      </c>
      <c r="E79" s="17" t="s">
        <v>90</v>
      </c>
      <c r="F79" s="5" t="s">
        <v>72</v>
      </c>
      <c r="G79" s="5">
        <v>91</v>
      </c>
      <c r="H79" s="5">
        <v>58</v>
      </c>
      <c r="I79">
        <v>11</v>
      </c>
      <c r="J79" t="s">
        <v>974</v>
      </c>
      <c r="K79" t="s">
        <v>963</v>
      </c>
      <c r="M79" s="3">
        <v>18</v>
      </c>
      <c r="N79">
        <v>8</v>
      </c>
      <c r="O79">
        <v>3</v>
      </c>
      <c r="P79">
        <v>0</v>
      </c>
      <c r="Q79">
        <v>0</v>
      </c>
      <c r="R79" s="3">
        <v>3</v>
      </c>
      <c r="S79" s="3">
        <v>2</v>
      </c>
      <c r="T79" s="3">
        <v>5</v>
      </c>
      <c r="U79" s="3" t="s">
        <v>122</v>
      </c>
      <c r="V79" s="3">
        <f t="shared" si="1"/>
        <v>1</v>
      </c>
    </row>
    <row r="80" spans="1:22" x14ac:dyDescent="0.2">
      <c r="A80">
        <v>58</v>
      </c>
      <c r="B80" s="1">
        <v>45921</v>
      </c>
      <c r="C80" s="37" t="s">
        <v>962</v>
      </c>
      <c r="D80" s="17" t="s">
        <v>985</v>
      </c>
      <c r="E80" s="17" t="s">
        <v>90</v>
      </c>
      <c r="F80" s="5" t="s">
        <v>72</v>
      </c>
      <c r="G80" s="5">
        <v>91</v>
      </c>
      <c r="H80" s="5">
        <v>58</v>
      </c>
      <c r="I80">
        <v>12</v>
      </c>
      <c r="J80" t="s">
        <v>975</v>
      </c>
      <c r="K80" t="s">
        <v>964</v>
      </c>
      <c r="M80" s="3">
        <v>19</v>
      </c>
      <c r="N80">
        <v>1</v>
      </c>
      <c r="O80">
        <v>0</v>
      </c>
      <c r="P80">
        <v>0</v>
      </c>
      <c r="Q80">
        <v>0</v>
      </c>
      <c r="R80" s="3">
        <v>0</v>
      </c>
      <c r="S80" s="3">
        <v>1</v>
      </c>
      <c r="T80" s="3">
        <v>4</v>
      </c>
      <c r="U80" s="3" t="s">
        <v>122</v>
      </c>
      <c r="V80" s="3">
        <f t="shared" si="1"/>
        <v>1</v>
      </c>
    </row>
    <row r="81" spans="1:22" x14ac:dyDescent="0.2">
      <c r="A81">
        <v>58</v>
      </c>
      <c r="B81" s="1">
        <v>45921</v>
      </c>
      <c r="C81" s="37" t="s">
        <v>962</v>
      </c>
      <c r="D81" s="17" t="s">
        <v>985</v>
      </c>
      <c r="E81" s="17" t="s">
        <v>90</v>
      </c>
      <c r="F81" s="5" t="s">
        <v>72</v>
      </c>
      <c r="G81" s="5">
        <v>91</v>
      </c>
      <c r="H81" s="5">
        <v>58</v>
      </c>
      <c r="I81">
        <v>13</v>
      </c>
      <c r="J81" t="s">
        <v>976</v>
      </c>
      <c r="K81" t="s">
        <v>207</v>
      </c>
      <c r="M81" s="3">
        <v>17</v>
      </c>
      <c r="N81">
        <v>11</v>
      </c>
      <c r="O81">
        <v>4</v>
      </c>
      <c r="P81">
        <v>0</v>
      </c>
      <c r="Q81">
        <v>0</v>
      </c>
      <c r="R81" s="3">
        <v>4</v>
      </c>
      <c r="S81" s="3">
        <v>3</v>
      </c>
      <c r="T81" s="3">
        <v>1</v>
      </c>
      <c r="U81" s="3" t="s">
        <v>122</v>
      </c>
      <c r="V81" s="3">
        <f t="shared" si="1"/>
        <v>1</v>
      </c>
    </row>
    <row r="82" spans="1:22" x14ac:dyDescent="0.2">
      <c r="A82">
        <v>58</v>
      </c>
      <c r="B82" s="1">
        <v>45921</v>
      </c>
      <c r="C82" s="37" t="s">
        <v>962</v>
      </c>
      <c r="D82" s="17" t="s">
        <v>985</v>
      </c>
      <c r="E82" s="17" t="s">
        <v>90</v>
      </c>
      <c r="F82" s="5" t="s">
        <v>72</v>
      </c>
      <c r="G82" s="5">
        <v>91</v>
      </c>
      <c r="H82" s="5">
        <v>58</v>
      </c>
      <c r="I82">
        <v>14</v>
      </c>
      <c r="J82" t="s">
        <v>977</v>
      </c>
      <c r="K82" t="s">
        <v>965</v>
      </c>
      <c r="L82" s="3">
        <v>1</v>
      </c>
      <c r="M82" s="3">
        <v>25</v>
      </c>
      <c r="N82">
        <v>6</v>
      </c>
      <c r="O82">
        <v>3</v>
      </c>
      <c r="P82">
        <v>0</v>
      </c>
      <c r="Q82">
        <v>0</v>
      </c>
      <c r="R82" s="3">
        <v>3</v>
      </c>
      <c r="S82" s="3">
        <v>0</v>
      </c>
      <c r="T82" s="3">
        <v>2</v>
      </c>
      <c r="U82" s="3" t="s">
        <v>122</v>
      </c>
      <c r="V82" s="3">
        <f t="shared" si="1"/>
        <v>1</v>
      </c>
    </row>
    <row r="83" spans="1:22" x14ac:dyDescent="0.2">
      <c r="A83">
        <v>59</v>
      </c>
      <c r="B83" s="1">
        <v>45921</v>
      </c>
      <c r="C83" s="37" t="s">
        <v>210</v>
      </c>
      <c r="D83" s="17" t="s">
        <v>220</v>
      </c>
      <c r="E83" s="17" t="s">
        <v>91</v>
      </c>
      <c r="F83" s="5" t="s">
        <v>72</v>
      </c>
      <c r="G83" s="5">
        <v>81</v>
      </c>
      <c r="H83" s="5">
        <v>68</v>
      </c>
      <c r="I83">
        <v>4</v>
      </c>
      <c r="J83" t="s">
        <v>978</v>
      </c>
      <c r="K83" t="s">
        <v>58</v>
      </c>
      <c r="L83" s="3">
        <v>1</v>
      </c>
      <c r="M83" s="3">
        <v>26</v>
      </c>
      <c r="N83">
        <v>18</v>
      </c>
      <c r="O83">
        <v>6</v>
      </c>
      <c r="P83">
        <v>3</v>
      </c>
      <c r="Q83">
        <v>3</v>
      </c>
      <c r="R83" s="3">
        <v>0</v>
      </c>
      <c r="S83" s="3">
        <v>3</v>
      </c>
      <c r="T83" s="3">
        <v>3</v>
      </c>
      <c r="U83" s="3" t="s">
        <v>122</v>
      </c>
      <c r="V83" s="3">
        <f t="shared" si="1"/>
        <v>1</v>
      </c>
    </row>
    <row r="84" spans="1:22" x14ac:dyDescent="0.2">
      <c r="A84">
        <v>59</v>
      </c>
      <c r="B84" s="1">
        <v>45921</v>
      </c>
      <c r="C84" s="37" t="s">
        <v>210</v>
      </c>
      <c r="D84" s="17" t="s">
        <v>220</v>
      </c>
      <c r="E84" s="17" t="s">
        <v>91</v>
      </c>
      <c r="F84" s="5" t="s">
        <v>72</v>
      </c>
      <c r="G84" s="5">
        <v>81</v>
      </c>
      <c r="H84" s="5">
        <v>68</v>
      </c>
      <c r="I84">
        <v>5</v>
      </c>
      <c r="J84" t="s">
        <v>1207</v>
      </c>
      <c r="K84" t="s">
        <v>1206</v>
      </c>
      <c r="M84" s="3">
        <v>13</v>
      </c>
      <c r="N84">
        <v>2</v>
      </c>
      <c r="O84">
        <v>1</v>
      </c>
      <c r="P84">
        <v>0</v>
      </c>
      <c r="Q84">
        <v>1</v>
      </c>
      <c r="R84" s="3">
        <v>0</v>
      </c>
      <c r="S84" s="3">
        <v>0</v>
      </c>
      <c r="T84" s="3">
        <v>1</v>
      </c>
      <c r="U84" s="3" t="s">
        <v>122</v>
      </c>
      <c r="V84" s="3">
        <f t="shared" si="1"/>
        <v>1</v>
      </c>
    </row>
    <row r="85" spans="1:22" x14ac:dyDescent="0.2">
      <c r="A85">
        <v>59</v>
      </c>
      <c r="B85" s="1">
        <v>45921</v>
      </c>
      <c r="C85" s="37" t="s">
        <v>210</v>
      </c>
      <c r="D85" s="17" t="s">
        <v>220</v>
      </c>
      <c r="E85" s="17" t="s">
        <v>91</v>
      </c>
      <c r="F85" s="5" t="s">
        <v>72</v>
      </c>
      <c r="G85" s="5">
        <v>81</v>
      </c>
      <c r="H85" s="5">
        <v>68</v>
      </c>
      <c r="I85">
        <v>6</v>
      </c>
      <c r="J85" t="s">
        <v>979</v>
      </c>
      <c r="K85" t="s">
        <v>966</v>
      </c>
      <c r="L85" s="3">
        <v>1</v>
      </c>
      <c r="M85" s="3">
        <v>27</v>
      </c>
      <c r="N85">
        <v>23</v>
      </c>
      <c r="O85">
        <v>9</v>
      </c>
      <c r="P85">
        <v>3</v>
      </c>
      <c r="Q85">
        <v>5</v>
      </c>
      <c r="R85" s="3">
        <v>1</v>
      </c>
      <c r="S85" s="3">
        <v>2</v>
      </c>
      <c r="T85" s="3">
        <v>3</v>
      </c>
      <c r="U85" s="3" t="s">
        <v>122</v>
      </c>
      <c r="V85" s="3">
        <f t="shared" si="1"/>
        <v>1</v>
      </c>
    </row>
    <row r="86" spans="1:22" x14ac:dyDescent="0.2">
      <c r="A86">
        <v>59</v>
      </c>
      <c r="B86" s="1">
        <v>45921</v>
      </c>
      <c r="C86" s="37" t="s">
        <v>210</v>
      </c>
      <c r="D86" s="17" t="s">
        <v>220</v>
      </c>
      <c r="E86" s="17" t="s">
        <v>91</v>
      </c>
      <c r="F86" s="5" t="s">
        <v>72</v>
      </c>
      <c r="G86" s="5">
        <v>81</v>
      </c>
      <c r="H86" s="5">
        <v>68</v>
      </c>
      <c r="I86">
        <v>7</v>
      </c>
      <c r="J86" t="s">
        <v>70</v>
      </c>
      <c r="K86" t="s">
        <v>550</v>
      </c>
      <c r="M86" s="3">
        <v>14</v>
      </c>
      <c r="N86">
        <v>2</v>
      </c>
      <c r="O86">
        <v>1</v>
      </c>
      <c r="P86">
        <v>0</v>
      </c>
      <c r="Q86">
        <v>1</v>
      </c>
      <c r="R86" s="3">
        <v>0</v>
      </c>
      <c r="S86" s="3">
        <v>0</v>
      </c>
      <c r="T86" s="3">
        <v>3</v>
      </c>
      <c r="U86" s="3" t="s">
        <v>122</v>
      </c>
      <c r="V86" s="3">
        <f t="shared" si="1"/>
        <v>1</v>
      </c>
    </row>
    <row r="87" spans="1:22" x14ac:dyDescent="0.2">
      <c r="A87">
        <v>59</v>
      </c>
      <c r="B87" s="1">
        <v>45921</v>
      </c>
      <c r="C87" s="37" t="s">
        <v>210</v>
      </c>
      <c r="D87" s="17" t="s">
        <v>220</v>
      </c>
      <c r="E87" s="17" t="s">
        <v>91</v>
      </c>
      <c r="F87" s="5" t="s">
        <v>72</v>
      </c>
      <c r="G87" s="5">
        <v>81</v>
      </c>
      <c r="H87" s="5">
        <v>68</v>
      </c>
      <c r="I87">
        <v>8</v>
      </c>
      <c r="J87" t="s">
        <v>215</v>
      </c>
      <c r="K87" t="s">
        <v>28</v>
      </c>
      <c r="L87" s="3">
        <v>1</v>
      </c>
      <c r="M87" s="3">
        <v>15</v>
      </c>
      <c r="N87">
        <v>9</v>
      </c>
      <c r="O87">
        <v>3</v>
      </c>
      <c r="P87">
        <v>2</v>
      </c>
      <c r="Q87">
        <v>1</v>
      </c>
      <c r="R87" s="3">
        <v>0</v>
      </c>
      <c r="S87" s="3">
        <v>1</v>
      </c>
      <c r="T87" s="3">
        <v>3</v>
      </c>
      <c r="U87" s="3" t="s">
        <v>122</v>
      </c>
      <c r="V87" s="3">
        <f t="shared" si="1"/>
        <v>1</v>
      </c>
    </row>
    <row r="88" spans="1:22" x14ac:dyDescent="0.2">
      <c r="A88">
        <v>59</v>
      </c>
      <c r="B88" s="1">
        <v>45921</v>
      </c>
      <c r="C88" s="37" t="s">
        <v>210</v>
      </c>
      <c r="D88" s="17" t="s">
        <v>220</v>
      </c>
      <c r="E88" s="17" t="s">
        <v>91</v>
      </c>
      <c r="F88" s="5" t="s">
        <v>72</v>
      </c>
      <c r="G88" s="5">
        <v>81</v>
      </c>
      <c r="H88" s="5">
        <v>68</v>
      </c>
      <c r="I88">
        <v>9</v>
      </c>
      <c r="J88" t="s">
        <v>980</v>
      </c>
      <c r="K88" t="s">
        <v>217</v>
      </c>
      <c r="L88" s="3">
        <v>1</v>
      </c>
      <c r="M88" s="3">
        <v>18</v>
      </c>
      <c r="N88">
        <v>4</v>
      </c>
      <c r="O88">
        <v>1</v>
      </c>
      <c r="P88">
        <v>1</v>
      </c>
      <c r="Q88">
        <v>0</v>
      </c>
      <c r="R88" s="3">
        <v>0</v>
      </c>
      <c r="S88" s="3">
        <v>1</v>
      </c>
      <c r="T88" s="3">
        <v>5</v>
      </c>
      <c r="U88" s="3" t="s">
        <v>122</v>
      </c>
      <c r="V88" s="3">
        <f t="shared" si="1"/>
        <v>1</v>
      </c>
    </row>
    <row r="89" spans="1:22" x14ac:dyDescent="0.2">
      <c r="A89">
        <v>59</v>
      </c>
      <c r="B89" s="1">
        <v>45921</v>
      </c>
      <c r="C89" s="37" t="s">
        <v>210</v>
      </c>
      <c r="D89" s="17" t="s">
        <v>220</v>
      </c>
      <c r="E89" s="17" t="s">
        <v>91</v>
      </c>
      <c r="F89" s="5" t="s">
        <v>72</v>
      </c>
      <c r="G89" s="5">
        <v>81</v>
      </c>
      <c r="H89" s="5">
        <v>68</v>
      </c>
      <c r="I89">
        <v>10</v>
      </c>
      <c r="J89" t="s">
        <v>981</v>
      </c>
      <c r="K89" t="s">
        <v>967</v>
      </c>
      <c r="L89" s="3">
        <v>1</v>
      </c>
      <c r="M89" s="3">
        <v>24</v>
      </c>
      <c r="N89">
        <v>7</v>
      </c>
      <c r="O89">
        <v>2</v>
      </c>
      <c r="P89">
        <v>1</v>
      </c>
      <c r="Q89">
        <v>1</v>
      </c>
      <c r="R89" s="3">
        <v>0</v>
      </c>
      <c r="S89" s="3">
        <v>2</v>
      </c>
      <c r="T89" s="3">
        <v>2</v>
      </c>
      <c r="U89" s="3" t="s">
        <v>122</v>
      </c>
      <c r="V89" s="3">
        <f t="shared" si="1"/>
        <v>1</v>
      </c>
    </row>
    <row r="90" spans="1:22" x14ac:dyDescent="0.2">
      <c r="A90">
        <v>59</v>
      </c>
      <c r="B90" s="1">
        <v>45921</v>
      </c>
      <c r="C90" s="37" t="s">
        <v>210</v>
      </c>
      <c r="D90" s="17" t="s">
        <v>220</v>
      </c>
      <c r="E90" s="17" t="s">
        <v>91</v>
      </c>
      <c r="F90" s="5" t="s">
        <v>72</v>
      </c>
      <c r="G90" s="5">
        <v>81</v>
      </c>
      <c r="H90" s="5">
        <v>68</v>
      </c>
      <c r="I90">
        <v>11</v>
      </c>
      <c r="J90" t="s">
        <v>982</v>
      </c>
      <c r="K90" t="s">
        <v>133</v>
      </c>
      <c r="M90" s="3">
        <v>12</v>
      </c>
      <c r="N90">
        <v>0</v>
      </c>
      <c r="O90">
        <v>0</v>
      </c>
      <c r="P90">
        <v>0</v>
      </c>
      <c r="Q90">
        <v>0</v>
      </c>
      <c r="R90" s="3">
        <v>0</v>
      </c>
      <c r="S90" s="3">
        <v>0</v>
      </c>
      <c r="T90" s="3">
        <v>0</v>
      </c>
      <c r="U90" s="3" t="s">
        <v>122</v>
      </c>
      <c r="V90" s="3">
        <f t="shared" si="1"/>
        <v>1</v>
      </c>
    </row>
    <row r="91" spans="1:22" x14ac:dyDescent="0.2">
      <c r="A91">
        <v>59</v>
      </c>
      <c r="B91" s="1">
        <v>45921</v>
      </c>
      <c r="C91" s="37" t="s">
        <v>210</v>
      </c>
      <c r="D91" s="17" t="s">
        <v>220</v>
      </c>
      <c r="E91" s="17" t="s">
        <v>91</v>
      </c>
      <c r="F91" s="5" t="s">
        <v>72</v>
      </c>
      <c r="G91" s="5">
        <v>81</v>
      </c>
      <c r="H91" s="5">
        <v>68</v>
      </c>
      <c r="I91">
        <v>12</v>
      </c>
      <c r="J91" t="s">
        <v>983</v>
      </c>
      <c r="K91" t="s">
        <v>968</v>
      </c>
      <c r="M91" s="3">
        <v>20</v>
      </c>
      <c r="N91">
        <v>10</v>
      </c>
      <c r="O91">
        <v>4</v>
      </c>
      <c r="P91">
        <v>2</v>
      </c>
      <c r="Q91">
        <v>2</v>
      </c>
      <c r="R91" s="3">
        <v>0</v>
      </c>
      <c r="S91" s="3">
        <v>0</v>
      </c>
      <c r="T91" s="3">
        <v>2</v>
      </c>
      <c r="U91" s="3" t="s">
        <v>122</v>
      </c>
      <c r="V91" s="3">
        <f t="shared" si="1"/>
        <v>1</v>
      </c>
    </row>
    <row r="92" spans="1:22" x14ac:dyDescent="0.2">
      <c r="A92">
        <v>59</v>
      </c>
      <c r="B92" s="1">
        <v>45921</v>
      </c>
      <c r="C92" s="37" t="s">
        <v>210</v>
      </c>
      <c r="D92" s="17" t="s">
        <v>220</v>
      </c>
      <c r="E92" s="17" t="s">
        <v>91</v>
      </c>
      <c r="F92" s="5" t="s">
        <v>72</v>
      </c>
      <c r="G92" s="5">
        <v>81</v>
      </c>
      <c r="H92" s="5">
        <v>68</v>
      </c>
      <c r="I92">
        <v>13</v>
      </c>
      <c r="J92" t="s">
        <v>984</v>
      </c>
      <c r="K92" t="s">
        <v>140</v>
      </c>
      <c r="M92" s="3">
        <v>17</v>
      </c>
      <c r="N92">
        <v>3</v>
      </c>
      <c r="O92">
        <v>1</v>
      </c>
      <c r="P92">
        <v>1</v>
      </c>
      <c r="Q92">
        <v>0</v>
      </c>
      <c r="R92" s="3">
        <v>0</v>
      </c>
      <c r="S92" s="3">
        <v>0</v>
      </c>
      <c r="T92" s="3">
        <v>1</v>
      </c>
      <c r="U92" s="3" t="s">
        <v>122</v>
      </c>
      <c r="V92" s="3">
        <f t="shared" si="1"/>
        <v>1</v>
      </c>
    </row>
    <row r="93" spans="1:22" x14ac:dyDescent="0.2">
      <c r="A93">
        <v>59</v>
      </c>
      <c r="B93" s="1">
        <v>45921</v>
      </c>
      <c r="C93" s="37" t="s">
        <v>210</v>
      </c>
      <c r="D93" s="17" t="s">
        <v>220</v>
      </c>
      <c r="E93" s="17" t="s">
        <v>91</v>
      </c>
      <c r="F93" s="5" t="s">
        <v>72</v>
      </c>
      <c r="G93" s="5">
        <v>81</v>
      </c>
      <c r="H93" s="5">
        <v>68</v>
      </c>
      <c r="I93">
        <v>14</v>
      </c>
      <c r="J93" t="s">
        <v>1208</v>
      </c>
      <c r="K93" t="s">
        <v>969</v>
      </c>
      <c r="M93" s="3">
        <v>14</v>
      </c>
      <c r="N93">
        <v>3</v>
      </c>
      <c r="O93">
        <v>1</v>
      </c>
      <c r="P93">
        <v>0</v>
      </c>
      <c r="Q93">
        <v>1</v>
      </c>
      <c r="R93" s="3">
        <v>0</v>
      </c>
      <c r="S93" s="3">
        <v>1</v>
      </c>
      <c r="T93" s="3">
        <v>2</v>
      </c>
      <c r="U93" s="3" t="s">
        <v>122</v>
      </c>
      <c r="V93" s="3">
        <f t="shared" si="1"/>
        <v>1</v>
      </c>
    </row>
    <row r="94" spans="1:22" x14ac:dyDescent="0.2">
      <c r="A94">
        <v>59</v>
      </c>
      <c r="B94" s="1">
        <v>45921</v>
      </c>
      <c r="C94" s="37" t="s">
        <v>220</v>
      </c>
      <c r="D94" s="17" t="s">
        <v>210</v>
      </c>
      <c r="E94" s="17" t="s">
        <v>90</v>
      </c>
      <c r="F94" s="5" t="s">
        <v>73</v>
      </c>
      <c r="G94" s="5">
        <v>68</v>
      </c>
      <c r="H94" s="5">
        <v>81</v>
      </c>
      <c r="I94">
        <v>4</v>
      </c>
      <c r="J94" t="s">
        <v>1015</v>
      </c>
      <c r="K94" t="s">
        <v>39</v>
      </c>
      <c r="L94" s="3">
        <v>1</v>
      </c>
      <c r="M94" s="3">
        <v>25</v>
      </c>
      <c r="N94">
        <v>6</v>
      </c>
      <c r="O94">
        <v>2</v>
      </c>
      <c r="P94">
        <v>0</v>
      </c>
      <c r="Q94">
        <v>1</v>
      </c>
      <c r="R94" s="3">
        <v>1</v>
      </c>
      <c r="S94" s="3">
        <v>2</v>
      </c>
      <c r="T94" s="3">
        <v>0</v>
      </c>
      <c r="U94" s="3" t="s">
        <v>122</v>
      </c>
      <c r="V94" s="3">
        <f t="shared" si="1"/>
        <v>1</v>
      </c>
    </row>
    <row r="95" spans="1:22" x14ac:dyDescent="0.2">
      <c r="A95">
        <v>59</v>
      </c>
      <c r="B95" s="1">
        <v>45921</v>
      </c>
      <c r="C95" s="37" t="s">
        <v>220</v>
      </c>
      <c r="D95" s="17" t="s">
        <v>210</v>
      </c>
      <c r="E95" s="17" t="s">
        <v>90</v>
      </c>
      <c r="F95" s="5" t="s">
        <v>73</v>
      </c>
      <c r="G95" s="5">
        <v>68</v>
      </c>
      <c r="H95" s="5">
        <v>81</v>
      </c>
      <c r="I95">
        <v>5</v>
      </c>
      <c r="J95" t="s">
        <v>214</v>
      </c>
      <c r="K95" t="s">
        <v>55</v>
      </c>
      <c r="L95" s="3">
        <v>1</v>
      </c>
      <c r="M95" s="3">
        <v>18</v>
      </c>
      <c r="N95">
        <v>9</v>
      </c>
      <c r="O95">
        <v>4</v>
      </c>
      <c r="P95">
        <v>0</v>
      </c>
      <c r="Q95">
        <v>4</v>
      </c>
      <c r="R95" s="3">
        <v>0</v>
      </c>
      <c r="S95" s="3">
        <v>1</v>
      </c>
      <c r="T95" s="3">
        <v>1</v>
      </c>
      <c r="U95" s="3" t="s">
        <v>122</v>
      </c>
      <c r="V95" s="3">
        <f t="shared" si="1"/>
        <v>1</v>
      </c>
    </row>
    <row r="96" spans="1:22" x14ac:dyDescent="0.2">
      <c r="A96">
        <v>59</v>
      </c>
      <c r="B96" s="1">
        <v>45921</v>
      </c>
      <c r="C96" s="37" t="s">
        <v>220</v>
      </c>
      <c r="D96" s="17" t="s">
        <v>210</v>
      </c>
      <c r="E96" s="17" t="s">
        <v>90</v>
      </c>
      <c r="F96" s="5" t="s">
        <v>73</v>
      </c>
      <c r="G96" s="5">
        <v>68</v>
      </c>
      <c r="H96" s="5">
        <v>81</v>
      </c>
      <c r="I96">
        <v>6</v>
      </c>
      <c r="J96" t="s">
        <v>1017</v>
      </c>
      <c r="K96" t="s">
        <v>18</v>
      </c>
      <c r="L96" s="3">
        <v>1</v>
      </c>
      <c r="M96" s="3">
        <v>33</v>
      </c>
      <c r="N96">
        <v>16</v>
      </c>
      <c r="O96">
        <v>6</v>
      </c>
      <c r="P96">
        <v>2</v>
      </c>
      <c r="Q96">
        <v>3</v>
      </c>
      <c r="R96" s="3">
        <v>1</v>
      </c>
      <c r="S96" s="3">
        <v>2</v>
      </c>
      <c r="T96" s="3">
        <v>0</v>
      </c>
      <c r="U96" s="3" t="s">
        <v>122</v>
      </c>
      <c r="V96" s="3">
        <f t="shared" si="1"/>
        <v>1</v>
      </c>
    </row>
    <row r="97" spans="1:22" x14ac:dyDescent="0.2">
      <c r="A97">
        <v>59</v>
      </c>
      <c r="B97" s="1">
        <v>45921</v>
      </c>
      <c r="C97" s="37" t="s">
        <v>220</v>
      </c>
      <c r="D97" s="17" t="s">
        <v>210</v>
      </c>
      <c r="E97" s="17" t="s">
        <v>90</v>
      </c>
      <c r="F97" s="5" t="s">
        <v>73</v>
      </c>
      <c r="G97" s="5">
        <v>68</v>
      </c>
      <c r="H97" s="5">
        <v>81</v>
      </c>
      <c r="I97">
        <v>8</v>
      </c>
      <c r="J97" t="s">
        <v>1016</v>
      </c>
      <c r="K97" t="s">
        <v>1013</v>
      </c>
      <c r="M97" s="3">
        <v>19</v>
      </c>
      <c r="N97">
        <v>6</v>
      </c>
      <c r="O97">
        <v>2</v>
      </c>
      <c r="P97">
        <v>0</v>
      </c>
      <c r="Q97">
        <v>2</v>
      </c>
      <c r="R97" s="3">
        <v>0</v>
      </c>
      <c r="S97" s="3">
        <v>2</v>
      </c>
      <c r="T97" s="3">
        <v>2</v>
      </c>
      <c r="U97" s="3" t="s">
        <v>122</v>
      </c>
      <c r="V97" s="3">
        <f t="shared" si="1"/>
        <v>1</v>
      </c>
    </row>
    <row r="98" spans="1:22" x14ac:dyDescent="0.2">
      <c r="A98">
        <v>59</v>
      </c>
      <c r="B98" s="1">
        <v>45921</v>
      </c>
      <c r="C98" s="37" t="s">
        <v>220</v>
      </c>
      <c r="D98" s="17" t="s">
        <v>210</v>
      </c>
      <c r="E98" s="17" t="s">
        <v>90</v>
      </c>
      <c r="F98" s="5" t="s">
        <v>73</v>
      </c>
      <c r="G98" s="5">
        <v>68</v>
      </c>
      <c r="H98" s="5">
        <v>81</v>
      </c>
      <c r="I98">
        <v>9</v>
      </c>
      <c r="J98" t="s">
        <v>1018</v>
      </c>
      <c r="K98" t="s">
        <v>16</v>
      </c>
      <c r="L98" s="3">
        <v>1</v>
      </c>
      <c r="M98" s="3">
        <v>19</v>
      </c>
      <c r="N98">
        <v>10</v>
      </c>
      <c r="O98">
        <v>4</v>
      </c>
      <c r="P98">
        <v>0</v>
      </c>
      <c r="Q98">
        <v>4</v>
      </c>
      <c r="R98" s="3">
        <v>0</v>
      </c>
      <c r="S98" s="3">
        <v>2</v>
      </c>
      <c r="T98" s="3">
        <v>1</v>
      </c>
      <c r="U98" s="3" t="s">
        <v>122</v>
      </c>
      <c r="V98" s="3">
        <f t="shared" si="1"/>
        <v>1</v>
      </c>
    </row>
    <row r="99" spans="1:22" x14ac:dyDescent="0.2">
      <c r="A99">
        <v>59</v>
      </c>
      <c r="B99" s="1">
        <v>45921</v>
      </c>
      <c r="C99" s="37" t="s">
        <v>220</v>
      </c>
      <c r="D99" s="17" t="s">
        <v>210</v>
      </c>
      <c r="E99" s="17" t="s">
        <v>90</v>
      </c>
      <c r="F99" s="5" t="s">
        <v>73</v>
      </c>
      <c r="G99" s="5">
        <v>68</v>
      </c>
      <c r="H99" s="5">
        <v>81</v>
      </c>
      <c r="I99">
        <v>10</v>
      </c>
      <c r="J99" t="s">
        <v>1019</v>
      </c>
      <c r="K99" t="s">
        <v>61</v>
      </c>
      <c r="M99" s="3">
        <v>5</v>
      </c>
      <c r="N99">
        <v>0</v>
      </c>
      <c r="O99">
        <v>0</v>
      </c>
      <c r="P99">
        <v>0</v>
      </c>
      <c r="Q99">
        <v>0</v>
      </c>
      <c r="R99" s="3">
        <v>0</v>
      </c>
      <c r="S99" s="3">
        <v>0</v>
      </c>
      <c r="T99" s="3">
        <v>0</v>
      </c>
      <c r="U99" s="3" t="s">
        <v>122</v>
      </c>
      <c r="V99" s="3">
        <f t="shared" si="1"/>
        <v>1</v>
      </c>
    </row>
    <row r="100" spans="1:22" x14ac:dyDescent="0.2">
      <c r="A100">
        <v>59</v>
      </c>
      <c r="B100" s="1">
        <v>45921</v>
      </c>
      <c r="C100" s="37" t="s">
        <v>220</v>
      </c>
      <c r="D100" s="17" t="s">
        <v>210</v>
      </c>
      <c r="E100" s="17" t="s">
        <v>90</v>
      </c>
      <c r="F100" s="5" t="s">
        <v>73</v>
      </c>
      <c r="G100" s="5">
        <v>68</v>
      </c>
      <c r="H100" s="5">
        <v>81</v>
      </c>
      <c r="I100">
        <v>11</v>
      </c>
      <c r="J100" t="s">
        <v>1209</v>
      </c>
      <c r="K100" t="s">
        <v>211</v>
      </c>
      <c r="M100" s="3">
        <v>14</v>
      </c>
      <c r="N100">
        <v>5</v>
      </c>
      <c r="O100">
        <v>2</v>
      </c>
      <c r="P100">
        <v>1</v>
      </c>
      <c r="Q100">
        <v>0</v>
      </c>
      <c r="R100" s="3">
        <v>1</v>
      </c>
      <c r="S100" s="3">
        <v>0</v>
      </c>
      <c r="T100" s="3">
        <v>1</v>
      </c>
      <c r="U100" s="3" t="s">
        <v>122</v>
      </c>
      <c r="V100" s="3">
        <f t="shared" si="1"/>
        <v>1</v>
      </c>
    </row>
    <row r="101" spans="1:22" x14ac:dyDescent="0.2">
      <c r="A101">
        <v>59</v>
      </c>
      <c r="B101" s="1">
        <v>45921</v>
      </c>
      <c r="C101" s="37" t="s">
        <v>220</v>
      </c>
      <c r="D101" s="17" t="s">
        <v>210</v>
      </c>
      <c r="E101" s="17" t="s">
        <v>90</v>
      </c>
      <c r="F101" s="5" t="s">
        <v>73</v>
      </c>
      <c r="G101" s="5">
        <v>68</v>
      </c>
      <c r="H101" s="5">
        <v>81</v>
      </c>
      <c r="I101">
        <v>12</v>
      </c>
      <c r="J101" t="s">
        <v>1195</v>
      </c>
      <c r="K101" t="s">
        <v>2</v>
      </c>
      <c r="L101" s="3">
        <v>1</v>
      </c>
      <c r="M101" s="3">
        <v>22</v>
      </c>
      <c r="N101">
        <v>6</v>
      </c>
      <c r="O101">
        <v>1</v>
      </c>
      <c r="P101">
        <v>0</v>
      </c>
      <c r="Q101">
        <v>1</v>
      </c>
      <c r="R101" s="3">
        <v>0</v>
      </c>
      <c r="S101" s="3">
        <v>4</v>
      </c>
      <c r="T101" s="3">
        <v>3</v>
      </c>
      <c r="U101" s="3" t="s">
        <v>122</v>
      </c>
      <c r="V101" s="3">
        <f t="shared" si="1"/>
        <v>1</v>
      </c>
    </row>
    <row r="102" spans="1:22" x14ac:dyDescent="0.2">
      <c r="A102">
        <v>59</v>
      </c>
      <c r="B102" s="1">
        <v>45921</v>
      </c>
      <c r="C102" s="37" t="s">
        <v>220</v>
      </c>
      <c r="D102" s="17" t="s">
        <v>210</v>
      </c>
      <c r="E102" s="17" t="s">
        <v>90</v>
      </c>
      <c r="F102" s="5" t="s">
        <v>73</v>
      </c>
      <c r="G102" s="5">
        <v>68</v>
      </c>
      <c r="H102" s="5">
        <v>81</v>
      </c>
      <c r="I102">
        <v>13</v>
      </c>
      <c r="J102" t="s">
        <v>1020</v>
      </c>
      <c r="K102" t="s">
        <v>49</v>
      </c>
      <c r="M102" s="3">
        <v>14</v>
      </c>
      <c r="N102">
        <v>8</v>
      </c>
      <c r="O102">
        <v>3</v>
      </c>
      <c r="P102">
        <v>2</v>
      </c>
      <c r="Q102">
        <v>1</v>
      </c>
      <c r="R102" s="3">
        <v>0</v>
      </c>
      <c r="S102" s="3">
        <v>0</v>
      </c>
      <c r="T102" s="3">
        <v>3</v>
      </c>
      <c r="U102" s="3" t="s">
        <v>122</v>
      </c>
      <c r="V102" s="3">
        <f t="shared" si="1"/>
        <v>1</v>
      </c>
    </row>
    <row r="103" spans="1:22" x14ac:dyDescent="0.2">
      <c r="A103">
        <v>59</v>
      </c>
      <c r="B103" s="1">
        <v>45921</v>
      </c>
      <c r="C103" s="37" t="s">
        <v>220</v>
      </c>
      <c r="D103" s="17" t="s">
        <v>210</v>
      </c>
      <c r="E103" s="17" t="s">
        <v>90</v>
      </c>
      <c r="F103" s="5" t="s">
        <v>73</v>
      </c>
      <c r="G103" s="5">
        <v>68</v>
      </c>
      <c r="H103" s="5">
        <v>81</v>
      </c>
      <c r="I103">
        <v>14</v>
      </c>
      <c r="J103" t="s">
        <v>1021</v>
      </c>
      <c r="K103" t="s">
        <v>35</v>
      </c>
      <c r="M103" s="3">
        <v>16</v>
      </c>
      <c r="N103">
        <v>2</v>
      </c>
      <c r="O103">
        <v>1</v>
      </c>
      <c r="P103">
        <v>0</v>
      </c>
      <c r="Q103">
        <v>1</v>
      </c>
      <c r="R103" s="3">
        <v>0</v>
      </c>
      <c r="S103" s="3">
        <v>0</v>
      </c>
      <c r="T103" s="3">
        <v>4</v>
      </c>
      <c r="U103" s="3" t="s">
        <v>122</v>
      </c>
      <c r="V103" s="3">
        <f t="shared" si="1"/>
        <v>1</v>
      </c>
    </row>
    <row r="104" spans="1:22" x14ac:dyDescent="0.2">
      <c r="A104">
        <v>59</v>
      </c>
      <c r="B104" s="1">
        <v>45921</v>
      </c>
      <c r="C104" s="37" t="s">
        <v>220</v>
      </c>
      <c r="D104" s="17" t="s">
        <v>210</v>
      </c>
      <c r="E104" s="17" t="s">
        <v>90</v>
      </c>
      <c r="F104" s="5" t="s">
        <v>73</v>
      </c>
      <c r="G104" s="5">
        <v>68</v>
      </c>
      <c r="H104" s="5">
        <v>81</v>
      </c>
      <c r="I104">
        <v>15</v>
      </c>
      <c r="J104" t="s">
        <v>1022</v>
      </c>
      <c r="K104" t="s">
        <v>1014</v>
      </c>
      <c r="M104" s="3">
        <v>15</v>
      </c>
      <c r="N104">
        <v>0</v>
      </c>
      <c r="O104">
        <v>0</v>
      </c>
      <c r="P104">
        <v>0</v>
      </c>
      <c r="Q104">
        <v>0</v>
      </c>
      <c r="R104" s="3">
        <v>0</v>
      </c>
      <c r="S104" s="3">
        <v>0</v>
      </c>
      <c r="T104" s="3">
        <v>3</v>
      </c>
      <c r="U104" s="3" t="s">
        <v>122</v>
      </c>
      <c r="V104" s="3">
        <f t="shared" si="1"/>
        <v>1</v>
      </c>
    </row>
    <row r="105" spans="1:22" x14ac:dyDescent="0.2">
      <c r="A105">
        <v>60</v>
      </c>
      <c r="B105" s="1">
        <v>45921</v>
      </c>
      <c r="C105" s="37" t="s">
        <v>1268</v>
      </c>
      <c r="D105" s="17" t="s">
        <v>216</v>
      </c>
      <c r="E105" s="17" t="s">
        <v>91</v>
      </c>
      <c r="F105" s="5" t="s">
        <v>73</v>
      </c>
      <c r="G105" s="5">
        <v>62</v>
      </c>
      <c r="H105" s="5">
        <v>76</v>
      </c>
      <c r="I105">
        <v>4</v>
      </c>
      <c r="J105" t="s">
        <v>1027</v>
      </c>
      <c r="K105" t="s">
        <v>49</v>
      </c>
      <c r="M105" s="3">
        <v>12</v>
      </c>
      <c r="N105">
        <v>2</v>
      </c>
      <c r="O105">
        <v>0</v>
      </c>
      <c r="P105">
        <v>0</v>
      </c>
      <c r="Q105">
        <v>0</v>
      </c>
      <c r="R105" s="3">
        <v>0</v>
      </c>
      <c r="S105" s="3">
        <v>2</v>
      </c>
      <c r="T105" s="3">
        <v>2</v>
      </c>
      <c r="U105" s="3" t="s">
        <v>122</v>
      </c>
      <c r="V105" s="3">
        <f t="shared" si="1"/>
        <v>1</v>
      </c>
    </row>
    <row r="106" spans="1:22" x14ac:dyDescent="0.2">
      <c r="A106">
        <v>60</v>
      </c>
      <c r="B106" s="1">
        <v>45921</v>
      </c>
      <c r="C106" s="37" t="s">
        <v>1268</v>
      </c>
      <c r="D106" s="17" t="s">
        <v>216</v>
      </c>
      <c r="E106" s="17" t="s">
        <v>91</v>
      </c>
      <c r="F106" s="5" t="s">
        <v>73</v>
      </c>
      <c r="G106" s="5">
        <v>62</v>
      </c>
      <c r="H106" s="5">
        <v>76</v>
      </c>
      <c r="I106">
        <v>5</v>
      </c>
      <c r="J106" t="s">
        <v>1211</v>
      </c>
      <c r="K106" t="s">
        <v>26</v>
      </c>
      <c r="L106" s="3">
        <v>1</v>
      </c>
      <c r="M106" s="3">
        <v>22</v>
      </c>
      <c r="N106">
        <v>5</v>
      </c>
      <c r="O106">
        <v>1</v>
      </c>
      <c r="P106">
        <v>1</v>
      </c>
      <c r="Q106">
        <v>0</v>
      </c>
      <c r="R106" s="3">
        <v>0</v>
      </c>
      <c r="S106" s="3">
        <v>2</v>
      </c>
      <c r="T106" s="3">
        <v>3</v>
      </c>
      <c r="U106" s="3" t="s">
        <v>122</v>
      </c>
      <c r="V106" s="3">
        <f t="shared" si="1"/>
        <v>1</v>
      </c>
    </row>
    <row r="107" spans="1:22" x14ac:dyDescent="0.2">
      <c r="A107">
        <v>60</v>
      </c>
      <c r="B107" s="1">
        <v>45921</v>
      </c>
      <c r="C107" s="37" t="s">
        <v>1268</v>
      </c>
      <c r="D107" s="17" t="s">
        <v>216</v>
      </c>
      <c r="E107" s="17" t="s">
        <v>91</v>
      </c>
      <c r="F107" s="5" t="s">
        <v>73</v>
      </c>
      <c r="G107" s="5">
        <v>62</v>
      </c>
      <c r="H107" s="5">
        <v>76</v>
      </c>
      <c r="I107">
        <v>6</v>
      </c>
      <c r="J107" t="s">
        <v>1029</v>
      </c>
      <c r="K107" t="s">
        <v>18</v>
      </c>
      <c r="L107" s="3">
        <v>1</v>
      </c>
      <c r="M107" s="3">
        <v>30</v>
      </c>
      <c r="N107">
        <v>8</v>
      </c>
      <c r="O107">
        <v>4</v>
      </c>
      <c r="P107">
        <v>0</v>
      </c>
      <c r="Q107">
        <v>4</v>
      </c>
      <c r="R107" s="3">
        <v>0</v>
      </c>
      <c r="S107" s="3">
        <v>0</v>
      </c>
      <c r="T107" s="3">
        <v>3</v>
      </c>
      <c r="U107" s="3" t="s">
        <v>122</v>
      </c>
      <c r="V107" s="3">
        <f t="shared" si="1"/>
        <v>1</v>
      </c>
    </row>
    <row r="108" spans="1:22" x14ac:dyDescent="0.2">
      <c r="A108">
        <v>60</v>
      </c>
      <c r="B108" s="1">
        <v>45921</v>
      </c>
      <c r="C108" s="37" t="s">
        <v>1268</v>
      </c>
      <c r="D108" s="17" t="s">
        <v>216</v>
      </c>
      <c r="E108" s="17" t="s">
        <v>91</v>
      </c>
      <c r="F108" s="5" t="s">
        <v>73</v>
      </c>
      <c r="G108" s="5">
        <v>62</v>
      </c>
      <c r="H108" s="5">
        <v>76</v>
      </c>
      <c r="I108">
        <v>7</v>
      </c>
      <c r="J108" t="s">
        <v>1030</v>
      </c>
      <c r="K108" t="s">
        <v>1023</v>
      </c>
      <c r="L108" s="3">
        <v>1</v>
      </c>
      <c r="M108" s="3">
        <v>25</v>
      </c>
      <c r="N108">
        <v>2</v>
      </c>
      <c r="O108">
        <v>1</v>
      </c>
      <c r="P108">
        <v>0</v>
      </c>
      <c r="Q108">
        <v>1</v>
      </c>
      <c r="R108" s="3">
        <v>0</v>
      </c>
      <c r="S108" s="3">
        <v>0</v>
      </c>
      <c r="T108" s="3">
        <v>2</v>
      </c>
      <c r="U108" s="3" t="s">
        <v>122</v>
      </c>
      <c r="V108" s="3">
        <f t="shared" si="1"/>
        <v>1</v>
      </c>
    </row>
    <row r="109" spans="1:22" x14ac:dyDescent="0.2">
      <c r="A109">
        <v>60</v>
      </c>
      <c r="B109" s="1">
        <v>45921</v>
      </c>
      <c r="C109" s="37" t="s">
        <v>1268</v>
      </c>
      <c r="D109" s="17" t="s">
        <v>216</v>
      </c>
      <c r="E109" s="17" t="s">
        <v>91</v>
      </c>
      <c r="F109" s="5" t="s">
        <v>73</v>
      </c>
      <c r="G109" s="5">
        <v>62</v>
      </c>
      <c r="H109" s="5">
        <v>76</v>
      </c>
      <c r="I109">
        <v>8</v>
      </c>
      <c r="J109" t="s">
        <v>1028</v>
      </c>
      <c r="K109" t="s">
        <v>114</v>
      </c>
      <c r="M109" s="3">
        <v>20</v>
      </c>
      <c r="N109">
        <v>3</v>
      </c>
      <c r="O109">
        <v>1</v>
      </c>
      <c r="P109">
        <v>1</v>
      </c>
      <c r="Q109">
        <v>0</v>
      </c>
      <c r="R109" s="3">
        <v>0</v>
      </c>
      <c r="S109" s="3">
        <v>0</v>
      </c>
      <c r="T109" s="3">
        <v>2</v>
      </c>
      <c r="U109" s="3" t="s">
        <v>122</v>
      </c>
      <c r="V109" s="3">
        <f t="shared" si="1"/>
        <v>1</v>
      </c>
    </row>
    <row r="110" spans="1:22" x14ac:dyDescent="0.2">
      <c r="A110">
        <v>60</v>
      </c>
      <c r="B110" s="1">
        <v>45921</v>
      </c>
      <c r="C110" s="37" t="s">
        <v>1268</v>
      </c>
      <c r="D110" s="17" t="s">
        <v>216</v>
      </c>
      <c r="E110" s="17" t="s">
        <v>91</v>
      </c>
      <c r="F110" s="5" t="s">
        <v>73</v>
      </c>
      <c r="G110" s="5">
        <v>62</v>
      </c>
      <c r="H110" s="5">
        <v>76</v>
      </c>
      <c r="I110">
        <v>9</v>
      </c>
      <c r="J110" t="s">
        <v>1031</v>
      </c>
      <c r="K110" t="s">
        <v>1024</v>
      </c>
      <c r="L110" s="3">
        <v>1</v>
      </c>
      <c r="M110" s="3">
        <v>29</v>
      </c>
      <c r="N110">
        <v>26</v>
      </c>
      <c r="O110">
        <v>9</v>
      </c>
      <c r="P110">
        <v>6</v>
      </c>
      <c r="Q110">
        <v>3</v>
      </c>
      <c r="R110" s="3">
        <v>0</v>
      </c>
      <c r="S110" s="3">
        <v>2</v>
      </c>
      <c r="T110" s="3">
        <v>3</v>
      </c>
      <c r="U110" s="3" t="s">
        <v>122</v>
      </c>
      <c r="V110" s="3">
        <f t="shared" si="1"/>
        <v>1</v>
      </c>
    </row>
    <row r="111" spans="1:22" x14ac:dyDescent="0.2">
      <c r="A111">
        <v>60</v>
      </c>
      <c r="B111" s="1">
        <v>45921</v>
      </c>
      <c r="C111" s="37" t="s">
        <v>1268</v>
      </c>
      <c r="D111" s="17" t="s">
        <v>216</v>
      </c>
      <c r="E111" s="17" t="s">
        <v>91</v>
      </c>
      <c r="F111" s="5" t="s">
        <v>73</v>
      </c>
      <c r="G111" s="5">
        <v>62</v>
      </c>
      <c r="H111" s="5">
        <v>76</v>
      </c>
      <c r="I111">
        <v>10</v>
      </c>
      <c r="J111" t="s">
        <v>1032</v>
      </c>
      <c r="K111" t="s">
        <v>75</v>
      </c>
      <c r="L111" s="3">
        <v>1</v>
      </c>
      <c r="M111" s="3">
        <v>29</v>
      </c>
      <c r="N111">
        <v>16</v>
      </c>
      <c r="O111">
        <v>7</v>
      </c>
      <c r="P111">
        <v>0</v>
      </c>
      <c r="Q111">
        <v>7</v>
      </c>
      <c r="R111" s="3">
        <v>0</v>
      </c>
      <c r="S111" s="3">
        <v>2</v>
      </c>
      <c r="T111" s="3">
        <v>1</v>
      </c>
      <c r="U111" s="3" t="s">
        <v>122</v>
      </c>
      <c r="V111" s="3">
        <f t="shared" si="1"/>
        <v>1</v>
      </c>
    </row>
    <row r="112" spans="1:22" x14ac:dyDescent="0.2">
      <c r="A112">
        <v>60</v>
      </c>
      <c r="B112" s="1">
        <v>45921</v>
      </c>
      <c r="C112" s="37" t="s">
        <v>1268</v>
      </c>
      <c r="D112" s="17" t="s">
        <v>216</v>
      </c>
      <c r="E112" s="17" t="s">
        <v>91</v>
      </c>
      <c r="F112" s="5" t="s">
        <v>73</v>
      </c>
      <c r="G112" s="5">
        <v>62</v>
      </c>
      <c r="H112" s="5">
        <v>76</v>
      </c>
      <c r="I112">
        <v>11</v>
      </c>
      <c r="J112" t="s">
        <v>1033</v>
      </c>
      <c r="K112" t="s">
        <v>989</v>
      </c>
      <c r="M112" s="3">
        <v>11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2</v>
      </c>
      <c r="U112" s="3" t="s">
        <v>122</v>
      </c>
      <c r="V112" s="3">
        <f t="shared" si="1"/>
        <v>1</v>
      </c>
    </row>
    <row r="113" spans="1:22" x14ac:dyDescent="0.2">
      <c r="A113">
        <v>60</v>
      </c>
      <c r="B113" s="1">
        <v>45921</v>
      </c>
      <c r="C113" s="37" t="s">
        <v>1268</v>
      </c>
      <c r="D113" s="17" t="s">
        <v>216</v>
      </c>
      <c r="E113" s="17" t="s">
        <v>91</v>
      </c>
      <c r="F113" s="5" t="s">
        <v>73</v>
      </c>
      <c r="G113" s="5">
        <v>62</v>
      </c>
      <c r="H113" s="5">
        <v>76</v>
      </c>
      <c r="I113">
        <v>12</v>
      </c>
      <c r="J113" t="s">
        <v>1034</v>
      </c>
      <c r="K113" t="s">
        <v>9</v>
      </c>
      <c r="M113" s="3">
        <v>18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3</v>
      </c>
      <c r="U113" s="3" t="s">
        <v>122</v>
      </c>
      <c r="V113" s="3">
        <f t="shared" si="1"/>
        <v>1</v>
      </c>
    </row>
    <row r="114" spans="1:22" x14ac:dyDescent="0.2">
      <c r="A114">
        <v>60</v>
      </c>
      <c r="B114" s="1">
        <v>45921</v>
      </c>
      <c r="C114" s="37" t="s">
        <v>1268</v>
      </c>
      <c r="D114" s="17" t="s">
        <v>216</v>
      </c>
      <c r="E114" s="17" t="s">
        <v>91</v>
      </c>
      <c r="F114" s="5" t="s">
        <v>73</v>
      </c>
      <c r="G114" s="5">
        <v>62</v>
      </c>
      <c r="H114" s="5">
        <v>76</v>
      </c>
      <c r="I114">
        <v>15</v>
      </c>
      <c r="J114" t="s">
        <v>906</v>
      </c>
      <c r="K114" t="s">
        <v>1026</v>
      </c>
      <c r="M114" s="3">
        <v>4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4</v>
      </c>
      <c r="U114" s="3" t="s">
        <v>122</v>
      </c>
      <c r="V114" s="3">
        <f t="shared" si="1"/>
        <v>1</v>
      </c>
    </row>
    <row r="115" spans="1:22" x14ac:dyDescent="0.2">
      <c r="A115">
        <v>60</v>
      </c>
      <c r="B115" s="1">
        <v>45921</v>
      </c>
      <c r="C115" s="37" t="s">
        <v>216</v>
      </c>
      <c r="D115" s="17" t="s">
        <v>1268</v>
      </c>
      <c r="E115" s="17" t="s">
        <v>90</v>
      </c>
      <c r="F115" s="5" t="s">
        <v>72</v>
      </c>
      <c r="G115" s="5">
        <v>76</v>
      </c>
      <c r="H115" s="5">
        <v>62</v>
      </c>
      <c r="I115">
        <v>2</v>
      </c>
      <c r="J115" t="s">
        <v>132</v>
      </c>
      <c r="K115" t="s">
        <v>989</v>
      </c>
      <c r="M115" s="3">
        <v>21</v>
      </c>
      <c r="N115">
        <v>11</v>
      </c>
      <c r="O115">
        <v>3</v>
      </c>
      <c r="P115">
        <v>0</v>
      </c>
      <c r="Q115">
        <v>3</v>
      </c>
      <c r="R115" s="3">
        <v>0</v>
      </c>
      <c r="S115" s="3">
        <v>5</v>
      </c>
      <c r="T115" s="3">
        <v>2</v>
      </c>
      <c r="U115" s="3" t="s">
        <v>122</v>
      </c>
      <c r="V115" s="3">
        <f t="shared" si="1"/>
        <v>1</v>
      </c>
    </row>
    <row r="116" spans="1:22" x14ac:dyDescent="0.2">
      <c r="A116">
        <v>60</v>
      </c>
      <c r="B116" s="1">
        <v>45921</v>
      </c>
      <c r="C116" s="37" t="s">
        <v>216</v>
      </c>
      <c r="D116" s="17" t="s">
        <v>1268</v>
      </c>
      <c r="E116" s="17" t="s">
        <v>90</v>
      </c>
      <c r="F116" s="5" t="s">
        <v>72</v>
      </c>
      <c r="G116" s="5">
        <v>76</v>
      </c>
      <c r="H116" s="5">
        <v>62</v>
      </c>
      <c r="I116">
        <v>5</v>
      </c>
      <c r="J116" t="s">
        <v>1212</v>
      </c>
      <c r="K116" t="s">
        <v>33</v>
      </c>
      <c r="M116" s="3">
        <v>4</v>
      </c>
      <c r="N116">
        <v>0</v>
      </c>
      <c r="O116">
        <v>0</v>
      </c>
      <c r="P116">
        <v>0</v>
      </c>
      <c r="Q116">
        <v>0</v>
      </c>
      <c r="R116" s="3">
        <v>0</v>
      </c>
      <c r="S116" s="3">
        <v>0</v>
      </c>
      <c r="T116" s="3">
        <v>0</v>
      </c>
      <c r="U116" s="3" t="s">
        <v>122</v>
      </c>
      <c r="V116" s="3">
        <f t="shared" si="1"/>
        <v>1</v>
      </c>
    </row>
    <row r="117" spans="1:22" x14ac:dyDescent="0.2">
      <c r="A117">
        <v>60</v>
      </c>
      <c r="B117" s="1">
        <v>45921</v>
      </c>
      <c r="C117" s="37" t="s">
        <v>216</v>
      </c>
      <c r="D117" s="17" t="s">
        <v>1268</v>
      </c>
      <c r="E117" s="17" t="s">
        <v>90</v>
      </c>
      <c r="F117" s="5" t="s">
        <v>72</v>
      </c>
      <c r="G117" s="5">
        <v>76</v>
      </c>
      <c r="H117" s="5">
        <v>62</v>
      </c>
      <c r="I117">
        <v>6</v>
      </c>
      <c r="J117" t="s">
        <v>1000</v>
      </c>
      <c r="K117" t="s">
        <v>990</v>
      </c>
      <c r="L117" s="3">
        <v>1</v>
      </c>
      <c r="M117" s="3">
        <v>24</v>
      </c>
      <c r="N117">
        <v>10</v>
      </c>
      <c r="O117">
        <v>4</v>
      </c>
      <c r="P117">
        <v>2</v>
      </c>
      <c r="Q117">
        <v>1</v>
      </c>
      <c r="R117" s="3">
        <v>1</v>
      </c>
      <c r="S117" s="3">
        <v>0</v>
      </c>
      <c r="T117" s="3">
        <v>1</v>
      </c>
      <c r="U117" s="3" t="s">
        <v>122</v>
      </c>
      <c r="V117" s="3">
        <f t="shared" si="1"/>
        <v>1</v>
      </c>
    </row>
    <row r="118" spans="1:22" x14ac:dyDescent="0.2">
      <c r="A118">
        <v>60</v>
      </c>
      <c r="B118" s="1">
        <v>45921</v>
      </c>
      <c r="C118" s="37" t="s">
        <v>216</v>
      </c>
      <c r="D118" s="17" t="s">
        <v>1268</v>
      </c>
      <c r="E118" s="17" t="s">
        <v>90</v>
      </c>
      <c r="F118" s="5" t="s">
        <v>72</v>
      </c>
      <c r="G118" s="5">
        <v>76</v>
      </c>
      <c r="H118" s="5">
        <v>62</v>
      </c>
      <c r="I118">
        <v>7</v>
      </c>
      <c r="J118" t="s">
        <v>998</v>
      </c>
      <c r="K118" t="s">
        <v>986</v>
      </c>
      <c r="L118" s="3">
        <v>1</v>
      </c>
      <c r="M118" s="3">
        <v>24</v>
      </c>
      <c r="N118">
        <v>3</v>
      </c>
      <c r="O118">
        <v>1</v>
      </c>
      <c r="P118">
        <v>0</v>
      </c>
      <c r="Q118">
        <v>0</v>
      </c>
      <c r="R118" s="3">
        <v>1</v>
      </c>
      <c r="S118" s="3">
        <v>1</v>
      </c>
      <c r="T118" s="3">
        <v>3</v>
      </c>
      <c r="U118" s="3" t="s">
        <v>122</v>
      </c>
      <c r="V118" s="3">
        <f t="shared" si="1"/>
        <v>1</v>
      </c>
    </row>
    <row r="119" spans="1:22" x14ac:dyDescent="0.2">
      <c r="A119">
        <v>60</v>
      </c>
      <c r="B119" s="1">
        <v>45921</v>
      </c>
      <c r="C119" s="37" t="s">
        <v>216</v>
      </c>
      <c r="D119" s="17" t="s">
        <v>1268</v>
      </c>
      <c r="E119" s="17" t="s">
        <v>90</v>
      </c>
      <c r="F119" s="5" t="s">
        <v>72</v>
      </c>
      <c r="G119" s="5">
        <v>76</v>
      </c>
      <c r="H119" s="5">
        <v>62</v>
      </c>
      <c r="I119">
        <v>8</v>
      </c>
      <c r="J119" t="s">
        <v>997</v>
      </c>
      <c r="K119" t="s">
        <v>0</v>
      </c>
      <c r="M119" s="3">
        <v>17</v>
      </c>
      <c r="N119">
        <v>4</v>
      </c>
      <c r="O119">
        <v>1</v>
      </c>
      <c r="P119">
        <v>0</v>
      </c>
      <c r="Q119">
        <v>1</v>
      </c>
      <c r="R119" s="3">
        <v>0</v>
      </c>
      <c r="S119" s="3">
        <v>2</v>
      </c>
      <c r="T119" s="3">
        <v>1</v>
      </c>
      <c r="U119" s="3" t="s">
        <v>122</v>
      </c>
      <c r="V119" s="3">
        <f t="shared" si="1"/>
        <v>1</v>
      </c>
    </row>
    <row r="120" spans="1:22" x14ac:dyDescent="0.2">
      <c r="A120">
        <v>60</v>
      </c>
      <c r="B120" s="1">
        <v>45921</v>
      </c>
      <c r="C120" s="37" t="s">
        <v>216</v>
      </c>
      <c r="D120" s="17" t="s">
        <v>1268</v>
      </c>
      <c r="E120" s="17" t="s">
        <v>90</v>
      </c>
      <c r="F120" s="5" t="s">
        <v>72</v>
      </c>
      <c r="G120" s="5">
        <v>76</v>
      </c>
      <c r="H120" s="5">
        <v>62</v>
      </c>
      <c r="I120">
        <v>9</v>
      </c>
      <c r="J120" t="s">
        <v>999</v>
      </c>
      <c r="K120" t="s">
        <v>988</v>
      </c>
      <c r="L120" s="3">
        <v>1</v>
      </c>
      <c r="M120" s="3">
        <v>27</v>
      </c>
      <c r="N120">
        <v>19</v>
      </c>
      <c r="O120">
        <v>8</v>
      </c>
      <c r="P120">
        <v>1</v>
      </c>
      <c r="Q120">
        <v>7</v>
      </c>
      <c r="R120" s="3">
        <v>0</v>
      </c>
      <c r="S120" s="3">
        <v>2</v>
      </c>
      <c r="T120" s="3">
        <v>4</v>
      </c>
      <c r="U120" s="3" t="s">
        <v>122</v>
      </c>
      <c r="V120" s="3">
        <f t="shared" si="1"/>
        <v>1</v>
      </c>
    </row>
    <row r="121" spans="1:22" x14ac:dyDescent="0.2">
      <c r="A121">
        <v>60</v>
      </c>
      <c r="B121" s="1">
        <v>45921</v>
      </c>
      <c r="C121" s="37" t="s">
        <v>216</v>
      </c>
      <c r="D121" s="17" t="s">
        <v>1268</v>
      </c>
      <c r="E121" s="17" t="s">
        <v>90</v>
      </c>
      <c r="F121" s="5" t="s">
        <v>72</v>
      </c>
      <c r="G121" s="5">
        <v>76</v>
      </c>
      <c r="H121" s="5">
        <v>62</v>
      </c>
      <c r="I121">
        <v>10</v>
      </c>
      <c r="J121" t="s">
        <v>70</v>
      </c>
      <c r="K121" t="s">
        <v>987</v>
      </c>
      <c r="M121" s="3">
        <v>25</v>
      </c>
      <c r="N121">
        <v>11</v>
      </c>
      <c r="O121">
        <v>4</v>
      </c>
      <c r="P121">
        <v>0</v>
      </c>
      <c r="Q121">
        <v>3</v>
      </c>
      <c r="R121" s="3">
        <v>1</v>
      </c>
      <c r="S121" s="3">
        <v>3</v>
      </c>
      <c r="T121" s="3">
        <v>0</v>
      </c>
      <c r="U121" s="3" t="s">
        <v>122</v>
      </c>
      <c r="V121" s="3">
        <f t="shared" si="1"/>
        <v>1</v>
      </c>
    </row>
    <row r="122" spans="1:22" x14ac:dyDescent="0.2">
      <c r="A122">
        <v>60</v>
      </c>
      <c r="B122" s="1">
        <v>45921</v>
      </c>
      <c r="C122" s="37" t="s">
        <v>216</v>
      </c>
      <c r="D122" s="17" t="s">
        <v>1268</v>
      </c>
      <c r="E122" s="17" t="s">
        <v>90</v>
      </c>
      <c r="F122" s="5" t="s">
        <v>72</v>
      </c>
      <c r="G122" s="5">
        <v>76</v>
      </c>
      <c r="H122" s="5">
        <v>62</v>
      </c>
      <c r="I122">
        <v>11</v>
      </c>
      <c r="J122" t="s">
        <v>1003</v>
      </c>
      <c r="K122" t="s">
        <v>1210</v>
      </c>
      <c r="M122" s="3">
        <v>2</v>
      </c>
      <c r="N122">
        <v>0</v>
      </c>
      <c r="O122">
        <v>0</v>
      </c>
      <c r="P122">
        <v>0</v>
      </c>
      <c r="Q122">
        <v>0</v>
      </c>
      <c r="R122" s="3">
        <v>0</v>
      </c>
      <c r="S122" s="3">
        <v>0</v>
      </c>
      <c r="T122" s="3">
        <v>0</v>
      </c>
      <c r="U122" s="3" t="s">
        <v>122</v>
      </c>
      <c r="V122" s="3">
        <f t="shared" si="1"/>
        <v>1</v>
      </c>
    </row>
    <row r="123" spans="1:22" x14ac:dyDescent="0.2">
      <c r="A123">
        <v>60</v>
      </c>
      <c r="B123" s="1">
        <v>45921</v>
      </c>
      <c r="C123" s="37" t="s">
        <v>216</v>
      </c>
      <c r="D123" s="17" t="s">
        <v>1268</v>
      </c>
      <c r="E123" s="17" t="s">
        <v>90</v>
      </c>
      <c r="F123" s="5" t="s">
        <v>72</v>
      </c>
      <c r="G123" s="5">
        <v>76</v>
      </c>
      <c r="H123" s="5">
        <v>62</v>
      </c>
      <c r="I123">
        <v>15</v>
      </c>
      <c r="J123" t="s">
        <v>1002</v>
      </c>
      <c r="K123" t="s">
        <v>553</v>
      </c>
      <c r="M123" s="3">
        <v>8</v>
      </c>
      <c r="N123">
        <v>6</v>
      </c>
      <c r="O123">
        <v>2</v>
      </c>
      <c r="P123">
        <v>0</v>
      </c>
      <c r="Q123">
        <v>2</v>
      </c>
      <c r="R123" s="3">
        <v>0</v>
      </c>
      <c r="S123" s="3">
        <v>2</v>
      </c>
      <c r="T123" s="3">
        <v>1</v>
      </c>
      <c r="U123" s="3" t="s">
        <v>122</v>
      </c>
      <c r="V123" s="3">
        <f t="shared" si="1"/>
        <v>1</v>
      </c>
    </row>
    <row r="124" spans="1:22" x14ac:dyDescent="0.2">
      <c r="A124">
        <v>60</v>
      </c>
      <c r="B124" s="1">
        <v>45921</v>
      </c>
      <c r="C124" s="37" t="s">
        <v>216</v>
      </c>
      <c r="D124" s="17" t="s">
        <v>1268</v>
      </c>
      <c r="E124" s="17" t="s">
        <v>90</v>
      </c>
      <c r="F124" s="5" t="s">
        <v>72</v>
      </c>
      <c r="G124" s="5">
        <v>76</v>
      </c>
      <c r="H124" s="5">
        <v>62</v>
      </c>
      <c r="I124">
        <v>23</v>
      </c>
      <c r="J124" t="s">
        <v>1213</v>
      </c>
      <c r="K124" t="s">
        <v>49</v>
      </c>
      <c r="L124" s="3">
        <v>1</v>
      </c>
      <c r="M124" s="3">
        <v>34</v>
      </c>
      <c r="N124">
        <v>10</v>
      </c>
      <c r="O124">
        <v>5</v>
      </c>
      <c r="P124">
        <v>0</v>
      </c>
      <c r="Q124">
        <v>5</v>
      </c>
      <c r="R124" s="3">
        <v>0</v>
      </c>
      <c r="S124" s="3">
        <v>0</v>
      </c>
      <c r="T124" s="3">
        <v>2</v>
      </c>
      <c r="U124" s="3" t="s">
        <v>122</v>
      </c>
      <c r="V124" s="3">
        <f t="shared" si="1"/>
        <v>1</v>
      </c>
    </row>
    <row r="125" spans="1:22" x14ac:dyDescent="0.2">
      <c r="A125">
        <v>60</v>
      </c>
      <c r="B125" s="1">
        <v>45921</v>
      </c>
      <c r="C125" s="37" t="s">
        <v>216</v>
      </c>
      <c r="D125" s="17" t="s">
        <v>1268</v>
      </c>
      <c r="E125" s="17" t="s">
        <v>90</v>
      </c>
      <c r="F125" s="5" t="s">
        <v>72</v>
      </c>
      <c r="G125" s="5">
        <v>76</v>
      </c>
      <c r="H125" s="5">
        <v>62</v>
      </c>
      <c r="I125">
        <v>44</v>
      </c>
      <c r="J125" t="s">
        <v>1001</v>
      </c>
      <c r="K125" t="s">
        <v>109</v>
      </c>
      <c r="L125" s="3">
        <v>1</v>
      </c>
      <c r="M125" s="3">
        <v>14</v>
      </c>
      <c r="N125">
        <v>2</v>
      </c>
      <c r="O125">
        <v>1</v>
      </c>
      <c r="P125">
        <v>0</v>
      </c>
      <c r="Q125">
        <v>1</v>
      </c>
      <c r="R125" s="3">
        <v>0</v>
      </c>
      <c r="S125" s="3">
        <v>0</v>
      </c>
      <c r="T125" s="3">
        <v>5</v>
      </c>
      <c r="U125" s="3" t="s">
        <v>122</v>
      </c>
      <c r="V125" s="3">
        <f t="shared" si="1"/>
        <v>1</v>
      </c>
    </row>
    <row r="126" spans="1:22" x14ac:dyDescent="0.2">
      <c r="A126">
        <v>88</v>
      </c>
      <c r="B126" s="1">
        <v>45928</v>
      </c>
      <c r="C126" s="37" t="s">
        <v>216</v>
      </c>
      <c r="D126" s="17" t="s">
        <v>220</v>
      </c>
      <c r="E126" s="17" t="s">
        <v>91</v>
      </c>
      <c r="F126" s="5" t="s">
        <v>72</v>
      </c>
      <c r="G126" s="5">
        <v>91</v>
      </c>
      <c r="H126" s="5">
        <v>58</v>
      </c>
      <c r="I126">
        <v>2</v>
      </c>
      <c r="J126" t="s">
        <v>132</v>
      </c>
      <c r="K126" t="s">
        <v>989</v>
      </c>
      <c r="M126" s="3" t="s">
        <v>71</v>
      </c>
      <c r="N126">
        <v>15</v>
      </c>
      <c r="O126">
        <v>5</v>
      </c>
      <c r="P126">
        <v>0</v>
      </c>
      <c r="Q126">
        <v>5</v>
      </c>
      <c r="R126" s="3">
        <v>0</v>
      </c>
      <c r="S126" s="3">
        <v>5</v>
      </c>
      <c r="T126" s="3">
        <v>0</v>
      </c>
      <c r="U126" s="3" t="s">
        <v>122</v>
      </c>
      <c r="V126" s="3">
        <f t="shared" si="1"/>
        <v>1</v>
      </c>
    </row>
    <row r="127" spans="1:22" x14ac:dyDescent="0.2">
      <c r="A127">
        <v>88</v>
      </c>
      <c r="B127" s="1">
        <v>45928</v>
      </c>
      <c r="C127" s="37" t="s">
        <v>216</v>
      </c>
      <c r="D127" s="17" t="s">
        <v>220</v>
      </c>
      <c r="E127" s="17" t="s">
        <v>91</v>
      </c>
      <c r="F127" s="5" t="s">
        <v>72</v>
      </c>
      <c r="G127" s="5">
        <v>91</v>
      </c>
      <c r="H127" s="5">
        <v>58</v>
      </c>
      <c r="I127">
        <v>6</v>
      </c>
      <c r="J127" t="s">
        <v>1000</v>
      </c>
      <c r="K127" t="s">
        <v>990</v>
      </c>
      <c r="L127" s="3">
        <v>1</v>
      </c>
      <c r="M127" s="3" t="s">
        <v>71</v>
      </c>
      <c r="N127">
        <v>12</v>
      </c>
      <c r="O127">
        <v>6</v>
      </c>
      <c r="P127">
        <v>0</v>
      </c>
      <c r="Q127">
        <v>5</v>
      </c>
      <c r="R127" s="3">
        <v>1</v>
      </c>
      <c r="S127" s="3">
        <v>0</v>
      </c>
      <c r="T127" s="3">
        <v>2</v>
      </c>
      <c r="U127" s="3" t="s">
        <v>122</v>
      </c>
      <c r="V127" s="3">
        <f t="shared" si="1"/>
        <v>1</v>
      </c>
    </row>
    <row r="128" spans="1:22" x14ac:dyDescent="0.2">
      <c r="A128">
        <v>88</v>
      </c>
      <c r="B128" s="1">
        <v>45928</v>
      </c>
      <c r="C128" s="37" t="s">
        <v>216</v>
      </c>
      <c r="D128" s="17" t="s">
        <v>220</v>
      </c>
      <c r="E128" s="17" t="s">
        <v>91</v>
      </c>
      <c r="F128" s="5" t="s">
        <v>72</v>
      </c>
      <c r="G128" s="5">
        <v>91</v>
      </c>
      <c r="H128" s="5">
        <v>58</v>
      </c>
      <c r="I128">
        <v>7</v>
      </c>
      <c r="J128" t="s">
        <v>998</v>
      </c>
      <c r="K128" t="s">
        <v>986</v>
      </c>
      <c r="L128" s="3">
        <v>1</v>
      </c>
      <c r="M128" s="3" t="s">
        <v>71</v>
      </c>
      <c r="N128">
        <v>3</v>
      </c>
      <c r="O128">
        <v>1</v>
      </c>
      <c r="P128">
        <v>0</v>
      </c>
      <c r="Q128">
        <v>1</v>
      </c>
      <c r="R128" s="3">
        <v>0</v>
      </c>
      <c r="S128" s="3">
        <v>1</v>
      </c>
      <c r="T128" s="3">
        <v>2</v>
      </c>
      <c r="U128" s="3" t="s">
        <v>122</v>
      </c>
      <c r="V128" s="3">
        <f t="shared" si="1"/>
        <v>1</v>
      </c>
    </row>
    <row r="129" spans="1:22" x14ac:dyDescent="0.2">
      <c r="A129">
        <v>88</v>
      </c>
      <c r="B129" s="1">
        <v>45928</v>
      </c>
      <c r="C129" s="37" t="s">
        <v>216</v>
      </c>
      <c r="D129" s="17" t="s">
        <v>220</v>
      </c>
      <c r="E129" s="17" t="s">
        <v>91</v>
      </c>
      <c r="F129" s="5" t="s">
        <v>72</v>
      </c>
      <c r="G129" s="5">
        <v>91</v>
      </c>
      <c r="H129" s="5">
        <v>58</v>
      </c>
      <c r="I129">
        <v>8</v>
      </c>
      <c r="J129" t="s">
        <v>997</v>
      </c>
      <c r="K129" t="s">
        <v>0</v>
      </c>
      <c r="M129" s="3" t="s">
        <v>71</v>
      </c>
      <c r="N129">
        <v>3</v>
      </c>
      <c r="O129">
        <v>1</v>
      </c>
      <c r="P129">
        <v>1</v>
      </c>
      <c r="Q129">
        <v>0</v>
      </c>
      <c r="R129" s="3">
        <v>0</v>
      </c>
      <c r="S129" s="3">
        <v>0</v>
      </c>
      <c r="T129" s="3">
        <v>1</v>
      </c>
      <c r="U129" s="3" t="s">
        <v>122</v>
      </c>
      <c r="V129" s="3">
        <f t="shared" si="1"/>
        <v>1</v>
      </c>
    </row>
    <row r="130" spans="1:22" x14ac:dyDescent="0.2">
      <c r="A130">
        <v>88</v>
      </c>
      <c r="B130" s="1">
        <v>45928</v>
      </c>
      <c r="C130" s="37" t="s">
        <v>216</v>
      </c>
      <c r="D130" s="17" t="s">
        <v>220</v>
      </c>
      <c r="E130" s="17" t="s">
        <v>91</v>
      </c>
      <c r="F130" s="5" t="s">
        <v>72</v>
      </c>
      <c r="G130" s="5">
        <v>91</v>
      </c>
      <c r="H130" s="5">
        <v>58</v>
      </c>
      <c r="I130">
        <v>9</v>
      </c>
      <c r="J130" t="s">
        <v>1003</v>
      </c>
      <c r="K130" t="s">
        <v>1210</v>
      </c>
      <c r="M130" s="3" t="s">
        <v>71</v>
      </c>
      <c r="N130">
        <v>2</v>
      </c>
      <c r="O130">
        <v>1</v>
      </c>
      <c r="P130">
        <v>0</v>
      </c>
      <c r="Q130">
        <v>0</v>
      </c>
      <c r="R130" s="3">
        <v>1</v>
      </c>
      <c r="S130" s="3">
        <v>0</v>
      </c>
      <c r="T130" s="3">
        <v>1</v>
      </c>
      <c r="U130" s="3" t="s">
        <v>122</v>
      </c>
      <c r="V130" s="3">
        <f t="shared" si="1"/>
        <v>1</v>
      </c>
    </row>
    <row r="131" spans="1:22" x14ac:dyDescent="0.2">
      <c r="A131">
        <v>88</v>
      </c>
      <c r="B131" s="1">
        <v>45928</v>
      </c>
      <c r="C131" s="37" t="s">
        <v>216</v>
      </c>
      <c r="D131" s="17" t="s">
        <v>220</v>
      </c>
      <c r="E131" s="17" t="s">
        <v>91</v>
      </c>
      <c r="F131" s="5" t="s">
        <v>72</v>
      </c>
      <c r="G131" s="5">
        <v>91</v>
      </c>
      <c r="H131" s="5">
        <v>58</v>
      </c>
      <c r="I131">
        <v>10</v>
      </c>
      <c r="J131" t="s">
        <v>70</v>
      </c>
      <c r="K131" t="s">
        <v>987</v>
      </c>
      <c r="M131" s="3" t="s">
        <v>71</v>
      </c>
      <c r="N131">
        <v>8</v>
      </c>
      <c r="O131">
        <v>1</v>
      </c>
      <c r="P131">
        <v>0</v>
      </c>
      <c r="Q131">
        <v>0</v>
      </c>
      <c r="R131" s="3">
        <v>1</v>
      </c>
      <c r="S131" s="3">
        <v>6</v>
      </c>
      <c r="T131" s="3">
        <v>2</v>
      </c>
      <c r="U131" s="3" t="s">
        <v>122</v>
      </c>
      <c r="V131" s="3">
        <f t="shared" ref="V131:V190" si="2">IF(M131=0,0,1)</f>
        <v>1</v>
      </c>
    </row>
    <row r="132" spans="1:22" x14ac:dyDescent="0.2">
      <c r="A132">
        <v>88</v>
      </c>
      <c r="B132" s="1">
        <v>45928</v>
      </c>
      <c r="C132" s="37" t="s">
        <v>216</v>
      </c>
      <c r="D132" s="17" t="s">
        <v>220</v>
      </c>
      <c r="E132" s="17" t="s">
        <v>91</v>
      </c>
      <c r="F132" s="5" t="s">
        <v>72</v>
      </c>
      <c r="G132" s="5">
        <v>91</v>
      </c>
      <c r="H132" s="5">
        <v>58</v>
      </c>
      <c r="I132">
        <v>11</v>
      </c>
      <c r="J132" t="s">
        <v>999</v>
      </c>
      <c r="K132" t="s">
        <v>988</v>
      </c>
      <c r="L132" s="3">
        <v>1</v>
      </c>
      <c r="M132" s="3" t="s">
        <v>71</v>
      </c>
      <c r="N132">
        <v>21</v>
      </c>
      <c r="O132">
        <v>7</v>
      </c>
      <c r="P132">
        <v>1</v>
      </c>
      <c r="Q132">
        <v>5</v>
      </c>
      <c r="R132" s="3">
        <v>1</v>
      </c>
      <c r="S132" s="3">
        <v>6</v>
      </c>
      <c r="T132" s="3">
        <v>1</v>
      </c>
      <c r="U132" s="3" t="s">
        <v>122</v>
      </c>
      <c r="V132" s="3">
        <f t="shared" si="2"/>
        <v>1</v>
      </c>
    </row>
    <row r="133" spans="1:22" x14ac:dyDescent="0.2">
      <c r="A133">
        <v>88</v>
      </c>
      <c r="B133" s="1">
        <v>45928</v>
      </c>
      <c r="C133" s="37" t="s">
        <v>216</v>
      </c>
      <c r="D133" s="17" t="s">
        <v>220</v>
      </c>
      <c r="E133" s="17" t="s">
        <v>91</v>
      </c>
      <c r="F133" s="5" t="s">
        <v>72</v>
      </c>
      <c r="G133" s="5">
        <v>91</v>
      </c>
      <c r="H133" s="5">
        <v>58</v>
      </c>
      <c r="I133">
        <v>15</v>
      </c>
      <c r="J133" t="s">
        <v>1002</v>
      </c>
      <c r="K133" t="s">
        <v>553</v>
      </c>
      <c r="M133" s="3" t="s">
        <v>71</v>
      </c>
      <c r="N133">
        <v>2</v>
      </c>
      <c r="O133">
        <v>1</v>
      </c>
      <c r="P133">
        <v>0</v>
      </c>
      <c r="Q133">
        <v>1</v>
      </c>
      <c r="R133" s="3">
        <v>0</v>
      </c>
      <c r="S133" s="3">
        <v>0</v>
      </c>
      <c r="T133" s="3">
        <v>3</v>
      </c>
      <c r="U133" s="3" t="s">
        <v>122</v>
      </c>
      <c r="V133" s="3">
        <f t="shared" si="2"/>
        <v>1</v>
      </c>
    </row>
    <row r="134" spans="1:22" x14ac:dyDescent="0.2">
      <c r="A134">
        <v>88</v>
      </c>
      <c r="B134" s="1">
        <v>45928</v>
      </c>
      <c r="C134" s="37" t="s">
        <v>216</v>
      </c>
      <c r="D134" s="17" t="s">
        <v>220</v>
      </c>
      <c r="E134" s="17" t="s">
        <v>91</v>
      </c>
      <c r="F134" s="5" t="s">
        <v>72</v>
      </c>
      <c r="G134" s="5">
        <v>91</v>
      </c>
      <c r="H134" s="5">
        <v>58</v>
      </c>
      <c r="I134">
        <v>23</v>
      </c>
      <c r="J134" t="s">
        <v>1213</v>
      </c>
      <c r="K134" t="s">
        <v>49</v>
      </c>
      <c r="L134" s="3">
        <v>1</v>
      </c>
      <c r="M134" s="3" t="s">
        <v>71</v>
      </c>
      <c r="N134">
        <v>13</v>
      </c>
      <c r="O134">
        <v>5</v>
      </c>
      <c r="P134">
        <v>0</v>
      </c>
      <c r="Q134">
        <v>4</v>
      </c>
      <c r="R134" s="3">
        <v>1</v>
      </c>
      <c r="S134" s="3">
        <v>3</v>
      </c>
      <c r="T134" s="3">
        <v>3</v>
      </c>
      <c r="U134" s="3" t="s">
        <v>122</v>
      </c>
      <c r="V134" s="3">
        <f t="shared" si="2"/>
        <v>1</v>
      </c>
    </row>
    <row r="135" spans="1:22" x14ac:dyDescent="0.2">
      <c r="A135">
        <v>88</v>
      </c>
      <c r="B135" s="1">
        <v>45928</v>
      </c>
      <c r="C135" s="37" t="s">
        <v>216</v>
      </c>
      <c r="D135" s="17" t="s">
        <v>220</v>
      </c>
      <c r="E135" s="17" t="s">
        <v>91</v>
      </c>
      <c r="F135" s="5" t="s">
        <v>72</v>
      </c>
      <c r="G135" s="5">
        <v>91</v>
      </c>
      <c r="H135" s="5">
        <v>58</v>
      </c>
      <c r="I135">
        <v>44</v>
      </c>
      <c r="J135" t="s">
        <v>1001</v>
      </c>
      <c r="K135" t="s">
        <v>109</v>
      </c>
      <c r="L135" s="3">
        <v>1</v>
      </c>
      <c r="M135" s="3" t="s">
        <v>71</v>
      </c>
      <c r="N135">
        <v>12</v>
      </c>
      <c r="O135">
        <v>5</v>
      </c>
      <c r="P135">
        <v>2</v>
      </c>
      <c r="Q135">
        <v>1</v>
      </c>
      <c r="R135" s="3">
        <v>2</v>
      </c>
      <c r="S135" s="3">
        <v>0</v>
      </c>
      <c r="T135" s="3">
        <v>0</v>
      </c>
      <c r="U135" s="3" t="s">
        <v>122</v>
      </c>
      <c r="V135" s="3">
        <f t="shared" si="2"/>
        <v>1</v>
      </c>
    </row>
    <row r="136" spans="1:22" x14ac:dyDescent="0.2">
      <c r="A136">
        <v>88</v>
      </c>
      <c r="B136" s="1">
        <v>45928</v>
      </c>
      <c r="C136" s="37" t="s">
        <v>220</v>
      </c>
      <c r="D136" s="17" t="s">
        <v>216</v>
      </c>
      <c r="E136" s="17" t="s">
        <v>90</v>
      </c>
      <c r="F136" s="5" t="s">
        <v>73</v>
      </c>
      <c r="G136" s="5">
        <v>58</v>
      </c>
      <c r="H136" s="5">
        <v>91</v>
      </c>
      <c r="I136">
        <v>4</v>
      </c>
      <c r="J136" t="s">
        <v>1015</v>
      </c>
      <c r="K136" t="s">
        <v>39</v>
      </c>
      <c r="M136" s="3" t="s">
        <v>71</v>
      </c>
      <c r="N136">
        <v>14</v>
      </c>
      <c r="O136">
        <v>5</v>
      </c>
      <c r="P136">
        <v>2</v>
      </c>
      <c r="Q136">
        <v>3</v>
      </c>
      <c r="R136" s="3">
        <v>0</v>
      </c>
      <c r="S136" s="3">
        <v>2</v>
      </c>
      <c r="T136" s="3">
        <v>1</v>
      </c>
      <c r="U136" s="3" t="s">
        <v>122</v>
      </c>
      <c r="V136" s="3">
        <f t="shared" si="2"/>
        <v>1</v>
      </c>
    </row>
    <row r="137" spans="1:22" x14ac:dyDescent="0.2">
      <c r="A137">
        <v>88</v>
      </c>
      <c r="B137" s="1">
        <v>45928</v>
      </c>
      <c r="C137" s="37" t="s">
        <v>220</v>
      </c>
      <c r="D137" s="17" t="s">
        <v>216</v>
      </c>
      <c r="E137" s="17" t="s">
        <v>90</v>
      </c>
      <c r="F137" s="5" t="s">
        <v>73</v>
      </c>
      <c r="G137" s="5">
        <v>58</v>
      </c>
      <c r="H137" s="5">
        <v>91</v>
      </c>
      <c r="I137">
        <v>5</v>
      </c>
      <c r="J137" t="s">
        <v>214</v>
      </c>
      <c r="K137" t="s">
        <v>55</v>
      </c>
      <c r="M137" s="3" t="s">
        <v>71</v>
      </c>
      <c r="N137">
        <v>2</v>
      </c>
      <c r="O137">
        <v>1</v>
      </c>
      <c r="P137">
        <v>0</v>
      </c>
      <c r="Q137">
        <v>0</v>
      </c>
      <c r="R137" s="3">
        <v>1</v>
      </c>
      <c r="S137" s="3">
        <v>0</v>
      </c>
      <c r="T137" s="3">
        <v>1</v>
      </c>
      <c r="U137" s="3" t="s">
        <v>122</v>
      </c>
      <c r="V137" s="3">
        <f t="shared" si="2"/>
        <v>1</v>
      </c>
    </row>
    <row r="138" spans="1:22" x14ac:dyDescent="0.2">
      <c r="A138">
        <v>88</v>
      </c>
      <c r="B138" s="1">
        <v>45928</v>
      </c>
      <c r="C138" s="37" t="s">
        <v>220</v>
      </c>
      <c r="D138" s="17" t="s">
        <v>216</v>
      </c>
      <c r="E138" s="17" t="s">
        <v>90</v>
      </c>
      <c r="F138" s="5" t="s">
        <v>73</v>
      </c>
      <c r="G138" s="5">
        <v>58</v>
      </c>
      <c r="H138" s="5">
        <v>91</v>
      </c>
      <c r="I138">
        <v>6</v>
      </c>
      <c r="J138" t="s">
        <v>1017</v>
      </c>
      <c r="K138" t="s">
        <v>18</v>
      </c>
      <c r="L138" s="3">
        <v>1</v>
      </c>
      <c r="M138" s="3" t="s">
        <v>71</v>
      </c>
      <c r="N138">
        <v>10</v>
      </c>
      <c r="O138">
        <v>4</v>
      </c>
      <c r="P138">
        <v>2</v>
      </c>
      <c r="Q138">
        <v>1</v>
      </c>
      <c r="R138" s="3">
        <v>1</v>
      </c>
      <c r="S138" s="3">
        <v>0</v>
      </c>
      <c r="T138" s="3">
        <v>4</v>
      </c>
      <c r="U138" s="3" t="s">
        <v>122</v>
      </c>
      <c r="V138" s="3">
        <f t="shared" si="2"/>
        <v>1</v>
      </c>
    </row>
    <row r="139" spans="1:22" x14ac:dyDescent="0.2">
      <c r="A139">
        <v>88</v>
      </c>
      <c r="B139" s="1">
        <v>45928</v>
      </c>
      <c r="C139" s="37" t="s">
        <v>220</v>
      </c>
      <c r="D139" s="17" t="s">
        <v>216</v>
      </c>
      <c r="E139" s="17" t="s">
        <v>90</v>
      </c>
      <c r="F139" s="5" t="s">
        <v>73</v>
      </c>
      <c r="G139" s="5">
        <v>58</v>
      </c>
      <c r="H139" s="5">
        <v>91</v>
      </c>
      <c r="I139">
        <v>7</v>
      </c>
      <c r="J139" t="s">
        <v>218</v>
      </c>
      <c r="K139" t="s">
        <v>25</v>
      </c>
      <c r="L139" s="3">
        <v>1</v>
      </c>
      <c r="M139" s="3" t="s">
        <v>71</v>
      </c>
      <c r="N139">
        <v>1</v>
      </c>
      <c r="O139">
        <v>0</v>
      </c>
      <c r="P139">
        <v>0</v>
      </c>
      <c r="Q139">
        <v>0</v>
      </c>
      <c r="R139" s="3">
        <v>0</v>
      </c>
      <c r="S139" s="3">
        <v>1</v>
      </c>
      <c r="T139" s="3">
        <v>3</v>
      </c>
      <c r="U139" s="3" t="s">
        <v>122</v>
      </c>
      <c r="V139" s="3">
        <f t="shared" si="2"/>
        <v>1</v>
      </c>
    </row>
    <row r="140" spans="1:22" x14ac:dyDescent="0.2">
      <c r="A140">
        <v>88</v>
      </c>
      <c r="B140" s="1">
        <v>45928</v>
      </c>
      <c r="C140" s="37" t="s">
        <v>220</v>
      </c>
      <c r="D140" s="17" t="s">
        <v>216</v>
      </c>
      <c r="E140" s="17" t="s">
        <v>90</v>
      </c>
      <c r="F140" s="5" t="s">
        <v>73</v>
      </c>
      <c r="G140" s="5">
        <v>58</v>
      </c>
      <c r="H140" s="5">
        <v>91</v>
      </c>
      <c r="I140">
        <v>8</v>
      </c>
      <c r="J140" t="s">
        <v>1195</v>
      </c>
      <c r="K140" t="s">
        <v>2</v>
      </c>
      <c r="M140" s="3" t="s">
        <v>71</v>
      </c>
      <c r="N140">
        <v>1</v>
      </c>
      <c r="O140">
        <v>0</v>
      </c>
      <c r="P140">
        <v>0</v>
      </c>
      <c r="Q140">
        <v>0</v>
      </c>
      <c r="R140" s="3">
        <v>0</v>
      </c>
      <c r="S140" s="3">
        <v>1</v>
      </c>
      <c r="T140" s="3">
        <v>3</v>
      </c>
      <c r="U140" s="3" t="s">
        <v>122</v>
      </c>
      <c r="V140" s="3">
        <f t="shared" si="2"/>
        <v>1</v>
      </c>
    </row>
    <row r="141" spans="1:22" x14ac:dyDescent="0.2">
      <c r="A141">
        <v>88</v>
      </c>
      <c r="B141" s="1">
        <v>45928</v>
      </c>
      <c r="C141" s="37" t="s">
        <v>220</v>
      </c>
      <c r="D141" s="17" t="s">
        <v>216</v>
      </c>
      <c r="E141" s="17" t="s">
        <v>90</v>
      </c>
      <c r="F141" s="5" t="s">
        <v>73</v>
      </c>
      <c r="G141" s="5">
        <v>58</v>
      </c>
      <c r="H141" s="5">
        <v>91</v>
      </c>
      <c r="I141">
        <v>9</v>
      </c>
      <c r="J141" t="s">
        <v>1018</v>
      </c>
      <c r="K141" t="s">
        <v>16</v>
      </c>
      <c r="L141" s="3">
        <v>1</v>
      </c>
      <c r="M141" s="3" t="s">
        <v>71</v>
      </c>
      <c r="N141">
        <v>6</v>
      </c>
      <c r="O141">
        <v>2</v>
      </c>
      <c r="P141">
        <v>0</v>
      </c>
      <c r="Q141">
        <v>2</v>
      </c>
      <c r="R141" s="3">
        <v>0</v>
      </c>
      <c r="S141" s="3">
        <v>2</v>
      </c>
      <c r="T141" s="3">
        <v>2</v>
      </c>
      <c r="U141" s="3" t="s">
        <v>122</v>
      </c>
      <c r="V141" s="3">
        <f t="shared" si="2"/>
        <v>1</v>
      </c>
    </row>
    <row r="142" spans="1:22" x14ac:dyDescent="0.2">
      <c r="A142">
        <v>88</v>
      </c>
      <c r="B142" s="1">
        <v>45928</v>
      </c>
      <c r="C142" s="37" t="s">
        <v>220</v>
      </c>
      <c r="D142" s="17" t="s">
        <v>216</v>
      </c>
      <c r="E142" s="17" t="s">
        <v>90</v>
      </c>
      <c r="F142" s="5" t="s">
        <v>73</v>
      </c>
      <c r="G142" s="5">
        <v>58</v>
      </c>
      <c r="H142" s="5">
        <v>91</v>
      </c>
      <c r="I142">
        <v>10</v>
      </c>
      <c r="J142" t="s">
        <v>1016</v>
      </c>
      <c r="K142" t="s">
        <v>1013</v>
      </c>
      <c r="M142" s="3" t="s">
        <v>71</v>
      </c>
      <c r="N142">
        <v>5</v>
      </c>
      <c r="O142">
        <v>2</v>
      </c>
      <c r="P142">
        <v>0</v>
      </c>
      <c r="Q142">
        <v>2</v>
      </c>
      <c r="R142" s="3">
        <v>0</v>
      </c>
      <c r="S142" s="3">
        <v>1</v>
      </c>
      <c r="T142" s="3">
        <v>1</v>
      </c>
      <c r="U142" s="3" t="s">
        <v>122</v>
      </c>
      <c r="V142" s="3">
        <f t="shared" si="2"/>
        <v>1</v>
      </c>
    </row>
    <row r="143" spans="1:22" x14ac:dyDescent="0.2">
      <c r="A143">
        <v>88</v>
      </c>
      <c r="B143" s="1">
        <v>45928</v>
      </c>
      <c r="C143" s="37" t="s">
        <v>220</v>
      </c>
      <c r="D143" s="17" t="s">
        <v>216</v>
      </c>
      <c r="E143" s="17" t="s">
        <v>90</v>
      </c>
      <c r="F143" s="5" t="s">
        <v>73</v>
      </c>
      <c r="G143" s="5">
        <v>58</v>
      </c>
      <c r="H143" s="5">
        <v>91</v>
      </c>
      <c r="I143">
        <v>11</v>
      </c>
      <c r="J143" t="s">
        <v>1209</v>
      </c>
      <c r="K143" t="s">
        <v>211</v>
      </c>
      <c r="M143" s="3" t="s">
        <v>71</v>
      </c>
      <c r="N143">
        <v>0</v>
      </c>
      <c r="O143">
        <v>0</v>
      </c>
      <c r="P143">
        <v>0</v>
      </c>
      <c r="Q143">
        <v>0</v>
      </c>
      <c r="R143" s="3">
        <v>0</v>
      </c>
      <c r="S143" s="3">
        <v>0</v>
      </c>
      <c r="T143" s="3">
        <v>0</v>
      </c>
      <c r="U143" s="3" t="s">
        <v>122</v>
      </c>
      <c r="V143" s="3">
        <f t="shared" si="2"/>
        <v>1</v>
      </c>
    </row>
    <row r="144" spans="1:22" x14ac:dyDescent="0.2">
      <c r="A144">
        <v>88</v>
      </c>
      <c r="B144" s="1">
        <v>45928</v>
      </c>
      <c r="C144" s="37" t="s">
        <v>220</v>
      </c>
      <c r="D144" s="17" t="s">
        <v>216</v>
      </c>
      <c r="E144" s="17" t="s">
        <v>90</v>
      </c>
      <c r="F144" s="5" t="s">
        <v>73</v>
      </c>
      <c r="G144" s="5">
        <v>58</v>
      </c>
      <c r="H144" s="5">
        <v>91</v>
      </c>
      <c r="I144">
        <v>12</v>
      </c>
      <c r="J144" t="s">
        <v>1019</v>
      </c>
      <c r="K144" t="s">
        <v>61</v>
      </c>
      <c r="M144" s="3" t="s">
        <v>71</v>
      </c>
      <c r="N144">
        <v>3</v>
      </c>
      <c r="O144">
        <v>1</v>
      </c>
      <c r="P144">
        <v>0</v>
      </c>
      <c r="Q144">
        <v>1</v>
      </c>
      <c r="R144" s="3">
        <v>0</v>
      </c>
      <c r="S144" s="3">
        <v>1</v>
      </c>
      <c r="T144" s="3">
        <v>0</v>
      </c>
      <c r="U144" s="3" t="s">
        <v>122</v>
      </c>
      <c r="V144" s="3">
        <f t="shared" si="2"/>
        <v>1</v>
      </c>
    </row>
    <row r="145" spans="1:22" x14ac:dyDescent="0.2">
      <c r="A145">
        <v>88</v>
      </c>
      <c r="B145" s="1">
        <v>45928</v>
      </c>
      <c r="C145" s="37" t="s">
        <v>220</v>
      </c>
      <c r="D145" s="17" t="s">
        <v>216</v>
      </c>
      <c r="E145" s="17" t="s">
        <v>90</v>
      </c>
      <c r="F145" s="5" t="s">
        <v>73</v>
      </c>
      <c r="G145" s="5">
        <v>58</v>
      </c>
      <c r="H145" s="5">
        <v>91</v>
      </c>
      <c r="I145">
        <v>13</v>
      </c>
      <c r="J145" t="s">
        <v>1020</v>
      </c>
      <c r="K145" t="s">
        <v>49</v>
      </c>
      <c r="M145" s="3" t="s">
        <v>71</v>
      </c>
      <c r="N145">
        <v>12</v>
      </c>
      <c r="O145">
        <v>3</v>
      </c>
      <c r="P145">
        <v>1</v>
      </c>
      <c r="Q145">
        <v>0</v>
      </c>
      <c r="R145" s="3">
        <v>2</v>
      </c>
      <c r="S145" s="3">
        <v>5</v>
      </c>
      <c r="T145" s="3">
        <v>2</v>
      </c>
      <c r="U145" s="3" t="s">
        <v>122</v>
      </c>
      <c r="V145" s="3">
        <f t="shared" si="2"/>
        <v>1</v>
      </c>
    </row>
    <row r="146" spans="1:22" x14ac:dyDescent="0.2">
      <c r="A146">
        <v>88</v>
      </c>
      <c r="B146" s="1">
        <v>45928</v>
      </c>
      <c r="C146" s="37" t="s">
        <v>220</v>
      </c>
      <c r="D146" s="17" t="s">
        <v>216</v>
      </c>
      <c r="E146" s="17" t="s">
        <v>90</v>
      </c>
      <c r="F146" s="5" t="s">
        <v>73</v>
      </c>
      <c r="G146" s="5">
        <v>58</v>
      </c>
      <c r="H146" s="5">
        <v>91</v>
      </c>
      <c r="I146">
        <v>14</v>
      </c>
      <c r="J146" t="s">
        <v>1021</v>
      </c>
      <c r="K146" t="s">
        <v>35</v>
      </c>
      <c r="L146" s="3">
        <v>1</v>
      </c>
      <c r="M146" s="3" t="s">
        <v>71</v>
      </c>
      <c r="N146">
        <v>0</v>
      </c>
      <c r="O146">
        <v>0</v>
      </c>
      <c r="P146">
        <v>0</v>
      </c>
      <c r="Q146">
        <v>0</v>
      </c>
      <c r="R146" s="3">
        <v>0</v>
      </c>
      <c r="S146" s="3">
        <v>0</v>
      </c>
      <c r="T146" s="3">
        <v>1</v>
      </c>
      <c r="U146" s="3" t="s">
        <v>122</v>
      </c>
      <c r="V146" s="3">
        <f t="shared" si="2"/>
        <v>1</v>
      </c>
    </row>
    <row r="147" spans="1:22" x14ac:dyDescent="0.2">
      <c r="A147">
        <v>88</v>
      </c>
      <c r="B147" s="1">
        <v>45928</v>
      </c>
      <c r="C147" s="37" t="s">
        <v>220</v>
      </c>
      <c r="D147" s="17" t="s">
        <v>216</v>
      </c>
      <c r="E147" s="17" t="s">
        <v>90</v>
      </c>
      <c r="F147" s="5" t="s">
        <v>73</v>
      </c>
      <c r="G147" s="5">
        <v>58</v>
      </c>
      <c r="H147" s="5">
        <v>91</v>
      </c>
      <c r="I147">
        <v>15</v>
      </c>
      <c r="J147" t="s">
        <v>1022</v>
      </c>
      <c r="K147" t="s">
        <v>1014</v>
      </c>
      <c r="L147" s="3">
        <v>1</v>
      </c>
      <c r="M147" s="3" t="s">
        <v>71</v>
      </c>
      <c r="N147">
        <v>4</v>
      </c>
      <c r="O147">
        <v>2</v>
      </c>
      <c r="P147">
        <v>0</v>
      </c>
      <c r="Q147">
        <v>2</v>
      </c>
      <c r="R147" s="3">
        <v>0</v>
      </c>
      <c r="S147" s="3">
        <v>0</v>
      </c>
      <c r="T147" s="3">
        <v>4</v>
      </c>
      <c r="U147" s="3" t="s">
        <v>122</v>
      </c>
      <c r="V147" s="3">
        <f t="shared" si="2"/>
        <v>1</v>
      </c>
    </row>
    <row r="148" spans="1:22" x14ac:dyDescent="0.2">
      <c r="A148">
        <v>89</v>
      </c>
      <c r="B148" s="1">
        <v>45928</v>
      </c>
      <c r="C148" s="37" t="s">
        <v>962</v>
      </c>
      <c r="D148" s="17" t="s">
        <v>1268</v>
      </c>
      <c r="E148" s="17" t="s">
        <v>90</v>
      </c>
      <c r="F148" s="5" t="s">
        <v>72</v>
      </c>
      <c r="G148" s="5">
        <v>88</v>
      </c>
      <c r="H148" s="5">
        <v>62</v>
      </c>
      <c r="I148">
        <v>4</v>
      </c>
      <c r="J148" t="s">
        <v>970</v>
      </c>
      <c r="K148" t="s">
        <v>59</v>
      </c>
      <c r="L148" s="3">
        <v>1</v>
      </c>
      <c r="M148" s="3">
        <v>25</v>
      </c>
      <c r="N148">
        <v>6</v>
      </c>
      <c r="O148">
        <v>1</v>
      </c>
      <c r="P148">
        <v>0</v>
      </c>
      <c r="Q148">
        <v>1</v>
      </c>
      <c r="R148" s="3">
        <v>0</v>
      </c>
      <c r="S148" s="3">
        <v>4</v>
      </c>
      <c r="T148" s="3">
        <v>3</v>
      </c>
      <c r="U148" s="3" t="s">
        <v>122</v>
      </c>
      <c r="V148" s="3">
        <f t="shared" si="2"/>
        <v>1</v>
      </c>
    </row>
    <row r="149" spans="1:22" x14ac:dyDescent="0.2">
      <c r="A149">
        <v>89</v>
      </c>
      <c r="B149" s="1">
        <v>45928</v>
      </c>
      <c r="C149" s="37" t="s">
        <v>962</v>
      </c>
      <c r="D149" s="17" t="s">
        <v>1268</v>
      </c>
      <c r="E149" s="17" t="s">
        <v>90</v>
      </c>
      <c r="F149" s="5" t="s">
        <v>72</v>
      </c>
      <c r="G149" s="5">
        <v>88</v>
      </c>
      <c r="H149" s="5">
        <v>62</v>
      </c>
      <c r="I149">
        <v>5</v>
      </c>
      <c r="J149" t="s">
        <v>1204</v>
      </c>
      <c r="K149" t="s">
        <v>18</v>
      </c>
      <c r="M149" s="3">
        <v>23</v>
      </c>
      <c r="N149">
        <v>4</v>
      </c>
      <c r="O149">
        <v>1</v>
      </c>
      <c r="P149">
        <v>0</v>
      </c>
      <c r="Q149">
        <v>0</v>
      </c>
      <c r="R149" s="3">
        <v>1</v>
      </c>
      <c r="S149" s="3">
        <v>2</v>
      </c>
      <c r="T149" s="3">
        <v>2</v>
      </c>
      <c r="U149" s="3" t="s">
        <v>122</v>
      </c>
      <c r="V149" s="3">
        <f t="shared" si="2"/>
        <v>1</v>
      </c>
    </row>
    <row r="150" spans="1:22" x14ac:dyDescent="0.2">
      <c r="A150">
        <v>89</v>
      </c>
      <c r="B150" s="1">
        <v>45928</v>
      </c>
      <c r="C150" s="37" t="s">
        <v>962</v>
      </c>
      <c r="D150" s="17" t="s">
        <v>1268</v>
      </c>
      <c r="E150" s="17" t="s">
        <v>90</v>
      </c>
      <c r="F150" s="5" t="s">
        <v>72</v>
      </c>
      <c r="G150" s="5">
        <v>88</v>
      </c>
      <c r="H150" s="5">
        <v>62</v>
      </c>
      <c r="I150">
        <v>7</v>
      </c>
      <c r="J150" t="s">
        <v>971</v>
      </c>
      <c r="K150" t="s">
        <v>11</v>
      </c>
      <c r="L150" s="3">
        <v>1</v>
      </c>
      <c r="M150" s="3">
        <v>29</v>
      </c>
      <c r="N150">
        <v>22</v>
      </c>
      <c r="O150">
        <v>8</v>
      </c>
      <c r="P150">
        <v>3</v>
      </c>
      <c r="Q150">
        <v>5</v>
      </c>
      <c r="R150" s="3">
        <v>0</v>
      </c>
      <c r="S150" s="3">
        <v>3</v>
      </c>
      <c r="T150" s="3">
        <v>1</v>
      </c>
      <c r="U150" s="3" t="s">
        <v>122</v>
      </c>
      <c r="V150" s="3">
        <f t="shared" si="2"/>
        <v>1</v>
      </c>
    </row>
    <row r="151" spans="1:22" x14ac:dyDescent="0.2">
      <c r="A151">
        <v>89</v>
      </c>
      <c r="B151" s="1">
        <v>45928</v>
      </c>
      <c r="C151" s="37" t="s">
        <v>962</v>
      </c>
      <c r="D151" s="17" t="s">
        <v>1268</v>
      </c>
      <c r="E151" s="17" t="s">
        <v>90</v>
      </c>
      <c r="F151" s="5" t="s">
        <v>72</v>
      </c>
      <c r="G151" s="5">
        <v>88</v>
      </c>
      <c r="H151" s="5">
        <v>62</v>
      </c>
      <c r="I151">
        <v>8</v>
      </c>
      <c r="J151" t="s">
        <v>972</v>
      </c>
      <c r="K151" t="s">
        <v>47</v>
      </c>
      <c r="L151" s="3">
        <v>1</v>
      </c>
      <c r="M151" s="3">
        <v>23</v>
      </c>
      <c r="N151">
        <v>13</v>
      </c>
      <c r="O151">
        <v>2</v>
      </c>
      <c r="P151">
        <v>0</v>
      </c>
      <c r="Q151">
        <v>2</v>
      </c>
      <c r="R151" s="3">
        <v>0</v>
      </c>
      <c r="S151" s="3">
        <v>9</v>
      </c>
      <c r="T151" s="3">
        <v>4</v>
      </c>
      <c r="U151" s="3" t="s">
        <v>122</v>
      </c>
      <c r="V151" s="3">
        <f t="shared" si="2"/>
        <v>1</v>
      </c>
    </row>
    <row r="152" spans="1:22" x14ac:dyDescent="0.2">
      <c r="A152">
        <v>89</v>
      </c>
      <c r="B152" s="1">
        <v>45928</v>
      </c>
      <c r="C152" s="37" t="s">
        <v>962</v>
      </c>
      <c r="D152" s="17" t="s">
        <v>1268</v>
      </c>
      <c r="E152" s="17" t="s">
        <v>90</v>
      </c>
      <c r="F152" s="5" t="s">
        <v>72</v>
      </c>
      <c r="G152" s="5">
        <v>88</v>
      </c>
      <c r="H152" s="5">
        <v>62</v>
      </c>
      <c r="I152">
        <v>9</v>
      </c>
      <c r="J152" t="s">
        <v>973</v>
      </c>
      <c r="K152" t="s">
        <v>50</v>
      </c>
      <c r="L152" s="3">
        <v>1</v>
      </c>
      <c r="M152" s="3">
        <v>27</v>
      </c>
      <c r="N152">
        <v>21</v>
      </c>
      <c r="O152">
        <v>8</v>
      </c>
      <c r="P152">
        <v>3</v>
      </c>
      <c r="Q152">
        <v>5</v>
      </c>
      <c r="R152" s="3">
        <v>0</v>
      </c>
      <c r="S152" s="3">
        <v>2</v>
      </c>
      <c r="T152" s="3">
        <v>0</v>
      </c>
      <c r="U152" s="3" t="s">
        <v>122</v>
      </c>
      <c r="V152" s="3">
        <f t="shared" si="2"/>
        <v>1</v>
      </c>
    </row>
    <row r="153" spans="1:22" x14ac:dyDescent="0.2">
      <c r="A153">
        <v>89</v>
      </c>
      <c r="B153" s="1">
        <v>45928</v>
      </c>
      <c r="C153" s="37" t="s">
        <v>962</v>
      </c>
      <c r="D153" s="17" t="s">
        <v>1268</v>
      </c>
      <c r="E153" s="17" t="s">
        <v>90</v>
      </c>
      <c r="F153" s="5" t="s">
        <v>72</v>
      </c>
      <c r="G153" s="5">
        <v>88</v>
      </c>
      <c r="H153" s="5">
        <v>62</v>
      </c>
      <c r="I153">
        <v>10</v>
      </c>
      <c r="J153" t="s">
        <v>1205</v>
      </c>
      <c r="K153" t="s">
        <v>1202</v>
      </c>
      <c r="M153" s="3">
        <v>0</v>
      </c>
      <c r="N153">
        <v>0</v>
      </c>
      <c r="O153">
        <v>0</v>
      </c>
      <c r="P153">
        <v>0</v>
      </c>
      <c r="Q153">
        <v>0</v>
      </c>
      <c r="R153" s="3">
        <v>0</v>
      </c>
      <c r="S153" s="3">
        <v>0</v>
      </c>
      <c r="T153" s="3">
        <v>0</v>
      </c>
      <c r="U153" s="3" t="s">
        <v>122</v>
      </c>
      <c r="V153" s="3">
        <f t="shared" si="2"/>
        <v>0</v>
      </c>
    </row>
    <row r="154" spans="1:22" x14ac:dyDescent="0.2">
      <c r="A154">
        <v>89</v>
      </c>
      <c r="B154" s="1">
        <v>45928</v>
      </c>
      <c r="C154" s="37" t="s">
        <v>962</v>
      </c>
      <c r="D154" s="17" t="s">
        <v>1268</v>
      </c>
      <c r="E154" s="17" t="s">
        <v>90</v>
      </c>
      <c r="F154" s="5" t="s">
        <v>72</v>
      </c>
      <c r="G154" s="5">
        <v>88</v>
      </c>
      <c r="H154" s="5">
        <v>62</v>
      </c>
      <c r="I154">
        <v>11</v>
      </c>
      <c r="J154" t="s">
        <v>974</v>
      </c>
      <c r="K154" t="s">
        <v>963</v>
      </c>
      <c r="M154" s="3">
        <v>23</v>
      </c>
      <c r="N154">
        <v>10</v>
      </c>
      <c r="O154">
        <v>4</v>
      </c>
      <c r="P154">
        <v>0</v>
      </c>
      <c r="Q154">
        <v>4</v>
      </c>
      <c r="R154" s="3">
        <v>0</v>
      </c>
      <c r="S154" s="3">
        <v>2</v>
      </c>
      <c r="T154" s="3">
        <v>3</v>
      </c>
      <c r="U154" s="3" t="s">
        <v>122</v>
      </c>
      <c r="V154" s="3">
        <f t="shared" si="2"/>
        <v>1</v>
      </c>
    </row>
    <row r="155" spans="1:22" x14ac:dyDescent="0.2">
      <c r="A155">
        <v>89</v>
      </c>
      <c r="B155" s="1">
        <v>45928</v>
      </c>
      <c r="C155" s="37" t="s">
        <v>962</v>
      </c>
      <c r="D155" s="17" t="s">
        <v>1268</v>
      </c>
      <c r="E155" s="17" t="s">
        <v>90</v>
      </c>
      <c r="F155" s="5" t="s">
        <v>72</v>
      </c>
      <c r="G155" s="5">
        <v>88</v>
      </c>
      <c r="H155" s="5">
        <v>62</v>
      </c>
      <c r="I155">
        <v>12</v>
      </c>
      <c r="J155" t="s">
        <v>975</v>
      </c>
      <c r="K155" t="s">
        <v>964</v>
      </c>
      <c r="M155" s="3">
        <v>23</v>
      </c>
      <c r="N155">
        <v>3</v>
      </c>
      <c r="O155">
        <v>1</v>
      </c>
      <c r="P155">
        <v>1</v>
      </c>
      <c r="Q155">
        <v>0</v>
      </c>
      <c r="R155" s="3">
        <v>0</v>
      </c>
      <c r="S155" s="3">
        <v>0</v>
      </c>
      <c r="T155" s="3">
        <v>3</v>
      </c>
      <c r="U155" s="3" t="s">
        <v>122</v>
      </c>
      <c r="V155" s="3">
        <f t="shared" si="2"/>
        <v>1</v>
      </c>
    </row>
    <row r="156" spans="1:22" x14ac:dyDescent="0.2">
      <c r="A156">
        <v>89</v>
      </c>
      <c r="B156" s="1">
        <v>45928</v>
      </c>
      <c r="C156" s="37" t="s">
        <v>962</v>
      </c>
      <c r="D156" s="17" t="s">
        <v>1268</v>
      </c>
      <c r="E156" s="17" t="s">
        <v>90</v>
      </c>
      <c r="F156" s="5" t="s">
        <v>72</v>
      </c>
      <c r="G156" s="5">
        <v>88</v>
      </c>
      <c r="H156" s="5">
        <v>62</v>
      </c>
      <c r="I156">
        <v>13</v>
      </c>
      <c r="J156" t="s">
        <v>976</v>
      </c>
      <c r="K156" t="s">
        <v>207</v>
      </c>
      <c r="L156" s="3">
        <v>1</v>
      </c>
      <c r="M156" s="3">
        <v>27</v>
      </c>
      <c r="N156">
        <v>9</v>
      </c>
      <c r="O156">
        <v>3</v>
      </c>
      <c r="P156">
        <v>0</v>
      </c>
      <c r="Q156">
        <v>3</v>
      </c>
      <c r="R156" s="3">
        <v>0</v>
      </c>
      <c r="S156" s="3">
        <v>3</v>
      </c>
      <c r="T156" s="3">
        <v>2</v>
      </c>
      <c r="U156" s="3" t="s">
        <v>122</v>
      </c>
      <c r="V156" s="3">
        <f t="shared" si="2"/>
        <v>1</v>
      </c>
    </row>
    <row r="157" spans="1:22" x14ac:dyDescent="0.2">
      <c r="A157">
        <v>89</v>
      </c>
      <c r="B157" s="1">
        <v>45928</v>
      </c>
      <c r="C157" s="37" t="s">
        <v>962</v>
      </c>
      <c r="D157" s="17" t="s">
        <v>1268</v>
      </c>
      <c r="E157" s="17" t="s">
        <v>90</v>
      </c>
      <c r="F157" s="5" t="s">
        <v>72</v>
      </c>
      <c r="G157" s="5">
        <v>88</v>
      </c>
      <c r="H157" s="5">
        <v>62</v>
      </c>
      <c r="I157">
        <v>14</v>
      </c>
      <c r="J157" t="s">
        <v>977</v>
      </c>
      <c r="K157" t="s">
        <v>965</v>
      </c>
      <c r="M157" s="3">
        <v>0</v>
      </c>
      <c r="N157">
        <v>0</v>
      </c>
      <c r="O157">
        <v>0</v>
      </c>
      <c r="P157">
        <v>0</v>
      </c>
      <c r="Q157">
        <v>0</v>
      </c>
      <c r="R157" s="3">
        <v>0</v>
      </c>
      <c r="S157" s="3">
        <v>0</v>
      </c>
      <c r="T157" s="3">
        <v>0</v>
      </c>
      <c r="U157" s="3" t="s">
        <v>122</v>
      </c>
      <c r="V157" s="3">
        <f t="shared" si="2"/>
        <v>0</v>
      </c>
    </row>
    <row r="158" spans="1:22" x14ac:dyDescent="0.2">
      <c r="A158">
        <v>89</v>
      </c>
      <c r="B158" s="1">
        <v>45928</v>
      </c>
      <c r="C158" s="37" t="s">
        <v>1268</v>
      </c>
      <c r="D158" s="17" t="s">
        <v>962</v>
      </c>
      <c r="E158" s="17" t="s">
        <v>90</v>
      </c>
      <c r="F158" s="5" t="s">
        <v>73</v>
      </c>
      <c r="G158" s="5">
        <v>62</v>
      </c>
      <c r="H158" s="5">
        <v>88</v>
      </c>
      <c r="I158">
        <v>4</v>
      </c>
      <c r="J158" t="s">
        <v>1027</v>
      </c>
      <c r="K158" t="s">
        <v>49</v>
      </c>
      <c r="L158" s="3">
        <v>1</v>
      </c>
      <c r="M158" s="3">
        <v>14</v>
      </c>
      <c r="N158">
        <v>5</v>
      </c>
      <c r="O158">
        <v>2</v>
      </c>
      <c r="P158">
        <v>1</v>
      </c>
      <c r="Q158" s="3">
        <v>1</v>
      </c>
      <c r="R158" s="3">
        <v>0</v>
      </c>
      <c r="S158" s="3">
        <v>0</v>
      </c>
      <c r="T158" s="3">
        <v>1</v>
      </c>
      <c r="U158" s="3" t="s">
        <v>122</v>
      </c>
      <c r="V158" s="3">
        <f t="shared" si="2"/>
        <v>1</v>
      </c>
    </row>
    <row r="159" spans="1:22" x14ac:dyDescent="0.2">
      <c r="A159">
        <v>89</v>
      </c>
      <c r="B159" s="1">
        <v>45928</v>
      </c>
      <c r="C159" s="37" t="s">
        <v>1268</v>
      </c>
      <c r="D159" s="17" t="s">
        <v>962</v>
      </c>
      <c r="E159" s="17" t="s">
        <v>90</v>
      </c>
      <c r="F159" s="5" t="s">
        <v>73</v>
      </c>
      <c r="G159" s="5">
        <v>62</v>
      </c>
      <c r="H159" s="5">
        <v>88</v>
      </c>
      <c r="I159">
        <v>5</v>
      </c>
      <c r="J159" t="s">
        <v>1028</v>
      </c>
      <c r="K159" t="s">
        <v>114</v>
      </c>
      <c r="M159" s="3">
        <v>22</v>
      </c>
      <c r="N159">
        <v>2</v>
      </c>
      <c r="O159">
        <v>0</v>
      </c>
      <c r="P159">
        <v>0</v>
      </c>
      <c r="Q159" s="3">
        <v>0</v>
      </c>
      <c r="R159" s="3">
        <v>0</v>
      </c>
      <c r="S159" s="3">
        <v>2</v>
      </c>
      <c r="T159" s="3">
        <v>5</v>
      </c>
      <c r="U159" s="3" t="s">
        <v>122</v>
      </c>
      <c r="V159" s="3">
        <f t="shared" si="2"/>
        <v>1</v>
      </c>
    </row>
    <row r="160" spans="1:22" x14ac:dyDescent="0.2">
      <c r="A160">
        <v>89</v>
      </c>
      <c r="B160" s="1">
        <v>45928</v>
      </c>
      <c r="C160" s="37" t="s">
        <v>1268</v>
      </c>
      <c r="D160" s="17" t="s">
        <v>962</v>
      </c>
      <c r="E160" s="17" t="s">
        <v>90</v>
      </c>
      <c r="F160" s="5" t="s">
        <v>73</v>
      </c>
      <c r="G160" s="5">
        <v>62</v>
      </c>
      <c r="H160" s="5">
        <v>88</v>
      </c>
      <c r="I160">
        <v>6</v>
      </c>
      <c r="J160" t="s">
        <v>1029</v>
      </c>
      <c r="K160" t="s">
        <v>18</v>
      </c>
      <c r="L160" s="3">
        <v>1</v>
      </c>
      <c r="M160" s="3">
        <v>18</v>
      </c>
      <c r="N160">
        <v>0</v>
      </c>
      <c r="O160">
        <v>0</v>
      </c>
      <c r="P160">
        <v>0</v>
      </c>
      <c r="Q160" s="3">
        <v>0</v>
      </c>
      <c r="R160" s="3">
        <v>0</v>
      </c>
      <c r="S160" s="3">
        <v>0</v>
      </c>
      <c r="T160" s="3">
        <v>5</v>
      </c>
      <c r="U160" s="3" t="s">
        <v>122</v>
      </c>
      <c r="V160" s="3">
        <f t="shared" si="2"/>
        <v>1</v>
      </c>
    </row>
    <row r="161" spans="1:22" x14ac:dyDescent="0.2">
      <c r="A161">
        <v>89</v>
      </c>
      <c r="B161" s="1">
        <v>45928</v>
      </c>
      <c r="C161" s="37" t="s">
        <v>1268</v>
      </c>
      <c r="D161" s="17" t="s">
        <v>962</v>
      </c>
      <c r="E161" s="17" t="s">
        <v>90</v>
      </c>
      <c r="F161" s="5" t="s">
        <v>73</v>
      </c>
      <c r="G161" s="5">
        <v>62</v>
      </c>
      <c r="H161" s="5">
        <v>88</v>
      </c>
      <c r="I161">
        <v>7</v>
      </c>
      <c r="J161" t="s">
        <v>1030</v>
      </c>
      <c r="K161" t="s">
        <v>1023</v>
      </c>
      <c r="L161" s="3">
        <v>1</v>
      </c>
      <c r="M161" s="3">
        <v>25</v>
      </c>
      <c r="N161">
        <v>10</v>
      </c>
      <c r="O161">
        <v>5</v>
      </c>
      <c r="P161">
        <v>0</v>
      </c>
      <c r="Q161" s="3">
        <v>3</v>
      </c>
      <c r="R161" s="3">
        <v>2</v>
      </c>
      <c r="S161" s="3">
        <v>0</v>
      </c>
      <c r="T161" s="3">
        <v>1</v>
      </c>
      <c r="U161" s="3" t="s">
        <v>122</v>
      </c>
      <c r="V161" s="3">
        <f t="shared" si="2"/>
        <v>1</v>
      </c>
    </row>
    <row r="162" spans="1:22" x14ac:dyDescent="0.2">
      <c r="A162">
        <v>89</v>
      </c>
      <c r="B162" s="1">
        <v>45928</v>
      </c>
      <c r="C162" s="37" t="s">
        <v>1268</v>
      </c>
      <c r="D162" s="17" t="s">
        <v>962</v>
      </c>
      <c r="E162" s="17" t="s">
        <v>90</v>
      </c>
      <c r="F162" s="5" t="s">
        <v>73</v>
      </c>
      <c r="G162" s="5">
        <v>62</v>
      </c>
      <c r="H162" s="5">
        <v>88</v>
      </c>
      <c r="I162">
        <v>8</v>
      </c>
      <c r="J162" t="s">
        <v>396</v>
      </c>
      <c r="K162" t="s">
        <v>58</v>
      </c>
      <c r="M162" s="3">
        <v>0</v>
      </c>
      <c r="N162">
        <v>0</v>
      </c>
      <c r="O162">
        <v>0</v>
      </c>
      <c r="P162">
        <v>0</v>
      </c>
      <c r="Q162" s="3">
        <v>0</v>
      </c>
      <c r="R162" s="3">
        <v>0</v>
      </c>
      <c r="S162" s="3">
        <v>0</v>
      </c>
      <c r="T162" s="3">
        <v>0</v>
      </c>
      <c r="U162" s="3" t="s">
        <v>122</v>
      </c>
      <c r="V162" s="3">
        <f t="shared" si="2"/>
        <v>0</v>
      </c>
    </row>
    <row r="163" spans="1:22" x14ac:dyDescent="0.2">
      <c r="A163">
        <v>89</v>
      </c>
      <c r="B163" s="1">
        <v>45928</v>
      </c>
      <c r="C163" s="37" t="s">
        <v>1268</v>
      </c>
      <c r="D163" s="17" t="s">
        <v>962</v>
      </c>
      <c r="E163" s="17" t="s">
        <v>90</v>
      </c>
      <c r="F163" s="5" t="s">
        <v>73</v>
      </c>
      <c r="G163" s="5">
        <v>62</v>
      </c>
      <c r="H163" s="5">
        <v>88</v>
      </c>
      <c r="I163">
        <v>9</v>
      </c>
      <c r="J163" t="s">
        <v>1031</v>
      </c>
      <c r="K163" t="s">
        <v>1024</v>
      </c>
      <c r="L163" s="3">
        <v>1</v>
      </c>
      <c r="M163" s="3">
        <v>34</v>
      </c>
      <c r="N163">
        <v>16</v>
      </c>
      <c r="O163">
        <v>7</v>
      </c>
      <c r="P163">
        <v>0</v>
      </c>
      <c r="Q163" s="3">
        <v>5</v>
      </c>
      <c r="R163" s="3">
        <v>2</v>
      </c>
      <c r="S163" s="3">
        <v>2</v>
      </c>
      <c r="T163" s="3">
        <v>3</v>
      </c>
      <c r="U163" s="3" t="s">
        <v>122</v>
      </c>
      <c r="V163" s="3">
        <f t="shared" si="2"/>
        <v>1</v>
      </c>
    </row>
    <row r="164" spans="1:22" x14ac:dyDescent="0.2">
      <c r="A164">
        <v>89</v>
      </c>
      <c r="B164" s="1">
        <v>45928</v>
      </c>
      <c r="C164" s="37" t="s">
        <v>1268</v>
      </c>
      <c r="D164" s="17" t="s">
        <v>962</v>
      </c>
      <c r="E164" s="17" t="s">
        <v>90</v>
      </c>
      <c r="F164" s="5" t="s">
        <v>73</v>
      </c>
      <c r="G164" s="5">
        <v>62</v>
      </c>
      <c r="H164" s="5">
        <v>88</v>
      </c>
      <c r="I164">
        <v>10</v>
      </c>
      <c r="J164" t="s">
        <v>1032</v>
      </c>
      <c r="K164" t="s">
        <v>75</v>
      </c>
      <c r="L164" s="3">
        <v>1</v>
      </c>
      <c r="M164" s="3">
        <v>30</v>
      </c>
      <c r="N164">
        <v>16</v>
      </c>
      <c r="O164">
        <v>7</v>
      </c>
      <c r="P164">
        <v>0</v>
      </c>
      <c r="Q164" s="3">
        <v>6</v>
      </c>
      <c r="R164" s="3">
        <v>1</v>
      </c>
      <c r="S164" s="3">
        <v>2</v>
      </c>
      <c r="T164" s="3">
        <v>0</v>
      </c>
      <c r="U164" s="3" t="s">
        <v>122</v>
      </c>
      <c r="V164" s="3">
        <f t="shared" si="2"/>
        <v>1</v>
      </c>
    </row>
    <row r="165" spans="1:22" x14ac:dyDescent="0.2">
      <c r="A165">
        <v>89</v>
      </c>
      <c r="B165" s="1">
        <v>45928</v>
      </c>
      <c r="C165" s="37" t="s">
        <v>1268</v>
      </c>
      <c r="D165" s="17" t="s">
        <v>962</v>
      </c>
      <c r="E165" s="17" t="s">
        <v>90</v>
      </c>
      <c r="F165" s="5" t="s">
        <v>73</v>
      </c>
      <c r="G165" s="5">
        <v>62</v>
      </c>
      <c r="H165" s="5">
        <v>88</v>
      </c>
      <c r="I165" t="s">
        <v>1269</v>
      </c>
      <c r="J165" t="s">
        <v>1033</v>
      </c>
      <c r="K165" t="s">
        <v>989</v>
      </c>
      <c r="M165" s="3">
        <v>8</v>
      </c>
      <c r="N165">
        <v>0</v>
      </c>
      <c r="O165">
        <v>0</v>
      </c>
      <c r="P165">
        <v>0</v>
      </c>
      <c r="Q165" s="3">
        <v>0</v>
      </c>
      <c r="R165" s="3">
        <v>0</v>
      </c>
      <c r="S165" s="3">
        <v>0</v>
      </c>
      <c r="T165" s="3">
        <v>2</v>
      </c>
      <c r="U165" s="3" t="s">
        <v>122</v>
      </c>
      <c r="V165" s="3">
        <f t="shared" si="2"/>
        <v>1</v>
      </c>
    </row>
    <row r="166" spans="1:22" x14ac:dyDescent="0.2">
      <c r="A166">
        <v>89</v>
      </c>
      <c r="B166" s="1">
        <v>45928</v>
      </c>
      <c r="C166" s="37" t="s">
        <v>1268</v>
      </c>
      <c r="D166" s="17" t="s">
        <v>962</v>
      </c>
      <c r="E166" s="17" t="s">
        <v>90</v>
      </c>
      <c r="F166" s="5" t="s">
        <v>73</v>
      </c>
      <c r="G166" s="5">
        <v>62</v>
      </c>
      <c r="H166" s="5">
        <v>88</v>
      </c>
      <c r="I166" t="s">
        <v>1270</v>
      </c>
      <c r="J166" t="s">
        <v>1034</v>
      </c>
      <c r="K166" t="s">
        <v>9</v>
      </c>
      <c r="M166" s="3">
        <v>19</v>
      </c>
      <c r="N166">
        <v>5</v>
      </c>
      <c r="O166">
        <v>2</v>
      </c>
      <c r="P166">
        <v>1</v>
      </c>
      <c r="Q166" s="3">
        <v>0</v>
      </c>
      <c r="R166" s="3">
        <v>1</v>
      </c>
      <c r="S166" s="3">
        <v>0</v>
      </c>
      <c r="T166" s="3">
        <v>2</v>
      </c>
      <c r="U166" s="3" t="s">
        <v>122</v>
      </c>
      <c r="V166" s="3">
        <f t="shared" si="2"/>
        <v>1</v>
      </c>
    </row>
    <row r="167" spans="1:22" x14ac:dyDescent="0.2">
      <c r="A167">
        <v>89</v>
      </c>
      <c r="B167" s="1">
        <v>45928</v>
      </c>
      <c r="C167" s="37" t="s">
        <v>1268</v>
      </c>
      <c r="D167" s="17" t="s">
        <v>962</v>
      </c>
      <c r="E167" s="17" t="s">
        <v>90</v>
      </c>
      <c r="F167" s="5" t="s">
        <v>73</v>
      </c>
      <c r="G167" s="5">
        <v>62</v>
      </c>
      <c r="H167" s="5">
        <v>88</v>
      </c>
      <c r="I167" t="s">
        <v>1271</v>
      </c>
      <c r="J167" t="s">
        <v>1035</v>
      </c>
      <c r="K167" t="s">
        <v>1025</v>
      </c>
      <c r="M167" s="3">
        <v>14</v>
      </c>
      <c r="N167">
        <v>2</v>
      </c>
      <c r="O167">
        <v>1</v>
      </c>
      <c r="P167">
        <v>0</v>
      </c>
      <c r="Q167" s="3">
        <v>1</v>
      </c>
      <c r="R167" s="3">
        <v>0</v>
      </c>
      <c r="S167" s="3">
        <v>0</v>
      </c>
      <c r="T167" s="3">
        <v>1</v>
      </c>
      <c r="U167" s="3" t="s">
        <v>122</v>
      </c>
      <c r="V167" s="3">
        <f t="shared" si="2"/>
        <v>1</v>
      </c>
    </row>
    <row r="168" spans="1:22" x14ac:dyDescent="0.2">
      <c r="A168">
        <v>89</v>
      </c>
      <c r="B168" s="1">
        <v>45928</v>
      </c>
      <c r="C168" s="37" t="s">
        <v>1268</v>
      </c>
      <c r="D168" s="17" t="s">
        <v>962</v>
      </c>
      <c r="E168" s="17" t="s">
        <v>90</v>
      </c>
      <c r="F168" s="5" t="s">
        <v>73</v>
      </c>
      <c r="G168" s="5">
        <v>62</v>
      </c>
      <c r="H168" s="5">
        <v>88</v>
      </c>
      <c r="I168" t="s">
        <v>1272</v>
      </c>
      <c r="J168" t="s">
        <v>906</v>
      </c>
      <c r="K168" t="s">
        <v>1026</v>
      </c>
      <c r="M168" s="3">
        <v>16</v>
      </c>
      <c r="N168">
        <v>6</v>
      </c>
      <c r="O168">
        <v>2</v>
      </c>
      <c r="P168">
        <v>0</v>
      </c>
      <c r="Q168" s="3">
        <v>2</v>
      </c>
      <c r="R168" s="3">
        <v>0</v>
      </c>
      <c r="S168" s="3">
        <v>2</v>
      </c>
      <c r="T168" s="3">
        <v>2</v>
      </c>
      <c r="U168" s="3" t="s">
        <v>122</v>
      </c>
      <c r="V168" s="3">
        <f t="shared" si="2"/>
        <v>1</v>
      </c>
    </row>
    <row r="169" spans="1:22" x14ac:dyDescent="0.2">
      <c r="A169">
        <v>90</v>
      </c>
      <c r="B169" s="1">
        <v>45928</v>
      </c>
      <c r="C169" s="37" t="s">
        <v>985</v>
      </c>
      <c r="D169" s="17" t="s">
        <v>210</v>
      </c>
      <c r="E169" s="17" t="s">
        <v>91</v>
      </c>
      <c r="F169" s="5" t="s">
        <v>72</v>
      </c>
      <c r="G169" s="5">
        <v>90</v>
      </c>
      <c r="H169" s="5">
        <v>81</v>
      </c>
      <c r="I169">
        <v>4</v>
      </c>
      <c r="J169" t="s">
        <v>223</v>
      </c>
      <c r="K169" t="s">
        <v>51</v>
      </c>
      <c r="L169" s="3">
        <v>1</v>
      </c>
      <c r="M169" s="3">
        <v>27</v>
      </c>
      <c r="N169">
        <v>24</v>
      </c>
      <c r="O169">
        <v>8</v>
      </c>
      <c r="P169">
        <v>3</v>
      </c>
      <c r="Q169">
        <v>4</v>
      </c>
      <c r="R169" s="3">
        <v>1</v>
      </c>
      <c r="S169" s="3">
        <v>5</v>
      </c>
      <c r="T169" s="3">
        <v>2</v>
      </c>
      <c r="U169" s="3" t="s">
        <v>122</v>
      </c>
      <c r="V169" s="3">
        <f t="shared" si="2"/>
        <v>1</v>
      </c>
    </row>
    <row r="170" spans="1:22" x14ac:dyDescent="0.2">
      <c r="A170">
        <v>90</v>
      </c>
      <c r="B170" s="1">
        <v>45928</v>
      </c>
      <c r="C170" s="37" t="s">
        <v>985</v>
      </c>
      <c r="D170" s="17" t="s">
        <v>210</v>
      </c>
      <c r="E170" s="17" t="s">
        <v>91</v>
      </c>
      <c r="F170" s="5" t="s">
        <v>72</v>
      </c>
      <c r="G170" s="5">
        <v>90</v>
      </c>
      <c r="H170" s="5">
        <v>81</v>
      </c>
      <c r="I170">
        <v>5</v>
      </c>
      <c r="J170" t="s">
        <v>1005</v>
      </c>
      <c r="K170" t="s">
        <v>40</v>
      </c>
      <c r="M170" s="3">
        <v>9</v>
      </c>
      <c r="N170">
        <v>2</v>
      </c>
      <c r="O170">
        <v>1</v>
      </c>
      <c r="P170">
        <v>0</v>
      </c>
      <c r="Q170">
        <v>1</v>
      </c>
      <c r="R170" s="3">
        <v>0</v>
      </c>
      <c r="S170" s="3">
        <v>0</v>
      </c>
      <c r="T170" s="3">
        <v>0</v>
      </c>
      <c r="U170" s="3" t="s">
        <v>122</v>
      </c>
      <c r="V170" s="3">
        <f t="shared" si="2"/>
        <v>1</v>
      </c>
    </row>
    <row r="171" spans="1:22" x14ac:dyDescent="0.2">
      <c r="A171">
        <v>90</v>
      </c>
      <c r="B171" s="1">
        <v>45928</v>
      </c>
      <c r="C171" s="37" t="s">
        <v>985</v>
      </c>
      <c r="D171" s="17" t="s">
        <v>210</v>
      </c>
      <c r="E171" s="17" t="s">
        <v>91</v>
      </c>
      <c r="F171" s="5" t="s">
        <v>72</v>
      </c>
      <c r="G171" s="5">
        <v>90</v>
      </c>
      <c r="H171" s="5">
        <v>81</v>
      </c>
      <c r="I171">
        <v>6</v>
      </c>
      <c r="J171" t="s">
        <v>1009</v>
      </c>
      <c r="K171" t="s">
        <v>212</v>
      </c>
      <c r="L171" s="3">
        <v>1</v>
      </c>
      <c r="M171" s="3">
        <v>14</v>
      </c>
      <c r="N171">
        <v>4</v>
      </c>
      <c r="O171">
        <v>2</v>
      </c>
      <c r="P171">
        <v>0</v>
      </c>
      <c r="Q171">
        <v>2</v>
      </c>
      <c r="R171" s="3">
        <v>0</v>
      </c>
      <c r="S171" s="3">
        <v>0</v>
      </c>
      <c r="T171" s="3">
        <v>1</v>
      </c>
      <c r="U171" s="3" t="s">
        <v>122</v>
      </c>
      <c r="V171" s="3">
        <f t="shared" si="2"/>
        <v>1</v>
      </c>
    </row>
    <row r="172" spans="1:22" x14ac:dyDescent="0.2">
      <c r="A172">
        <v>90</v>
      </c>
      <c r="B172" s="1">
        <v>45928</v>
      </c>
      <c r="C172" s="37" t="s">
        <v>985</v>
      </c>
      <c r="D172" s="17" t="s">
        <v>210</v>
      </c>
      <c r="E172" s="17" t="s">
        <v>91</v>
      </c>
      <c r="F172" s="5" t="s">
        <v>72</v>
      </c>
      <c r="G172" s="5">
        <v>90</v>
      </c>
      <c r="H172" s="5">
        <v>81</v>
      </c>
      <c r="I172">
        <v>7</v>
      </c>
      <c r="J172" t="s">
        <v>1006</v>
      </c>
      <c r="K172" t="s">
        <v>993</v>
      </c>
      <c r="M172" s="3">
        <v>22</v>
      </c>
      <c r="N172">
        <v>10</v>
      </c>
      <c r="O172">
        <v>2</v>
      </c>
      <c r="P172">
        <v>2</v>
      </c>
      <c r="Q172">
        <v>0</v>
      </c>
      <c r="R172" s="3">
        <v>0</v>
      </c>
      <c r="S172" s="3">
        <v>4</v>
      </c>
      <c r="T172" s="3">
        <v>3</v>
      </c>
      <c r="U172" s="3" t="s">
        <v>122</v>
      </c>
      <c r="V172" s="3">
        <f t="shared" si="2"/>
        <v>1</v>
      </c>
    </row>
    <row r="173" spans="1:22" x14ac:dyDescent="0.2">
      <c r="A173">
        <v>90</v>
      </c>
      <c r="B173" s="1">
        <v>45928</v>
      </c>
      <c r="C173" s="37" t="s">
        <v>985</v>
      </c>
      <c r="D173" s="17" t="s">
        <v>210</v>
      </c>
      <c r="E173" s="17" t="s">
        <v>91</v>
      </c>
      <c r="F173" s="5" t="s">
        <v>72</v>
      </c>
      <c r="G173" s="5">
        <v>90</v>
      </c>
      <c r="H173" s="5">
        <v>81</v>
      </c>
      <c r="I173">
        <v>8</v>
      </c>
      <c r="J173" t="s">
        <v>1007</v>
      </c>
      <c r="K173" t="s">
        <v>38</v>
      </c>
      <c r="L173" s="3">
        <v>1</v>
      </c>
      <c r="M173" s="3">
        <v>35</v>
      </c>
      <c r="N173">
        <v>17</v>
      </c>
      <c r="O173">
        <v>6</v>
      </c>
      <c r="P173">
        <v>0</v>
      </c>
      <c r="Q173">
        <v>6</v>
      </c>
      <c r="R173" s="3">
        <v>0</v>
      </c>
      <c r="S173" s="3">
        <v>5</v>
      </c>
      <c r="T173" s="3">
        <v>4</v>
      </c>
      <c r="U173" s="3" t="s">
        <v>122</v>
      </c>
      <c r="V173" s="3">
        <f t="shared" si="2"/>
        <v>1</v>
      </c>
    </row>
    <row r="174" spans="1:22" x14ac:dyDescent="0.2">
      <c r="A174">
        <v>90</v>
      </c>
      <c r="B174" s="1">
        <v>45928</v>
      </c>
      <c r="C174" s="37" t="s">
        <v>985</v>
      </c>
      <c r="D174" s="17" t="s">
        <v>210</v>
      </c>
      <c r="E174" s="17" t="s">
        <v>91</v>
      </c>
      <c r="F174" s="5" t="s">
        <v>72</v>
      </c>
      <c r="G174" s="5">
        <v>90</v>
      </c>
      <c r="H174" s="5">
        <v>81</v>
      </c>
      <c r="I174">
        <v>9</v>
      </c>
      <c r="J174" t="s">
        <v>404</v>
      </c>
      <c r="K174" t="s">
        <v>992</v>
      </c>
      <c r="L174" s="3">
        <v>1</v>
      </c>
      <c r="M174" s="3">
        <v>28</v>
      </c>
      <c r="N174">
        <v>14</v>
      </c>
      <c r="O174">
        <v>4</v>
      </c>
      <c r="P174">
        <v>2</v>
      </c>
      <c r="Q174">
        <v>2</v>
      </c>
      <c r="R174" s="3">
        <v>0</v>
      </c>
      <c r="S174" s="3">
        <v>4</v>
      </c>
      <c r="T174" s="3">
        <v>3</v>
      </c>
      <c r="U174" s="3" t="s">
        <v>122</v>
      </c>
      <c r="V174" s="3">
        <f t="shared" si="2"/>
        <v>1</v>
      </c>
    </row>
    <row r="175" spans="1:22" x14ac:dyDescent="0.2">
      <c r="A175">
        <v>90</v>
      </c>
      <c r="B175" s="1">
        <v>45928</v>
      </c>
      <c r="C175" s="37" t="s">
        <v>985</v>
      </c>
      <c r="D175" s="17" t="s">
        <v>210</v>
      </c>
      <c r="E175" s="17" t="s">
        <v>91</v>
      </c>
      <c r="F175" s="5" t="s">
        <v>72</v>
      </c>
      <c r="G175" s="5">
        <v>90</v>
      </c>
      <c r="H175" s="5">
        <v>81</v>
      </c>
      <c r="I175">
        <v>10</v>
      </c>
      <c r="J175" t="s">
        <v>1012</v>
      </c>
      <c r="K175" t="s">
        <v>996</v>
      </c>
      <c r="M175" s="3">
        <v>5</v>
      </c>
      <c r="N175">
        <v>0</v>
      </c>
      <c r="O175">
        <v>0</v>
      </c>
      <c r="P175">
        <v>0</v>
      </c>
      <c r="Q175">
        <v>0</v>
      </c>
      <c r="R175" s="3">
        <v>0</v>
      </c>
      <c r="S175" s="3">
        <v>0</v>
      </c>
      <c r="T175" s="3">
        <v>0</v>
      </c>
      <c r="U175" s="3" t="s">
        <v>122</v>
      </c>
      <c r="V175" s="3">
        <f t="shared" si="2"/>
        <v>1</v>
      </c>
    </row>
    <row r="176" spans="1:22" x14ac:dyDescent="0.2">
      <c r="A176">
        <v>90</v>
      </c>
      <c r="B176" s="1">
        <v>45928</v>
      </c>
      <c r="C176" s="37" t="s">
        <v>985</v>
      </c>
      <c r="D176" s="17" t="s">
        <v>210</v>
      </c>
      <c r="E176" s="17" t="s">
        <v>91</v>
      </c>
      <c r="F176" s="5" t="s">
        <v>72</v>
      </c>
      <c r="G176" s="5">
        <v>90</v>
      </c>
      <c r="H176" s="5">
        <v>81</v>
      </c>
      <c r="I176">
        <v>11</v>
      </c>
      <c r="J176" t="s">
        <v>1008</v>
      </c>
      <c r="K176" t="s">
        <v>994</v>
      </c>
      <c r="M176" s="3">
        <v>24</v>
      </c>
      <c r="N176">
        <v>11</v>
      </c>
      <c r="O176">
        <v>4</v>
      </c>
      <c r="P176">
        <v>1</v>
      </c>
      <c r="Q176">
        <v>3</v>
      </c>
      <c r="R176" s="3">
        <v>0</v>
      </c>
      <c r="S176" s="3">
        <v>2</v>
      </c>
      <c r="T176" s="3">
        <v>2</v>
      </c>
      <c r="U176" s="3" t="s">
        <v>122</v>
      </c>
      <c r="V176" s="3">
        <f t="shared" si="2"/>
        <v>1</v>
      </c>
    </row>
    <row r="177" spans="1:22" x14ac:dyDescent="0.2">
      <c r="A177">
        <v>90</v>
      </c>
      <c r="B177" s="1">
        <v>45928</v>
      </c>
      <c r="C177" s="37" t="s">
        <v>985</v>
      </c>
      <c r="D177" s="17" t="s">
        <v>210</v>
      </c>
      <c r="E177" s="17" t="s">
        <v>91</v>
      </c>
      <c r="F177" s="5" t="s">
        <v>72</v>
      </c>
      <c r="G177" s="5">
        <v>90</v>
      </c>
      <c r="H177" s="5">
        <v>81</v>
      </c>
      <c r="I177">
        <v>12</v>
      </c>
      <c r="J177" t="s">
        <v>1010</v>
      </c>
      <c r="K177" t="s">
        <v>995</v>
      </c>
      <c r="L177" s="3">
        <v>1</v>
      </c>
      <c r="M177" s="3">
        <v>28</v>
      </c>
      <c r="N177">
        <v>8</v>
      </c>
      <c r="O177">
        <v>4</v>
      </c>
      <c r="P177">
        <v>0</v>
      </c>
      <c r="Q177">
        <v>4</v>
      </c>
      <c r="R177" s="3">
        <v>0</v>
      </c>
      <c r="S177" s="3">
        <v>0</v>
      </c>
      <c r="T177" s="3">
        <v>2</v>
      </c>
      <c r="U177" s="3" t="s">
        <v>122</v>
      </c>
      <c r="V177" s="3">
        <f t="shared" si="2"/>
        <v>1</v>
      </c>
    </row>
    <row r="178" spans="1:22" x14ac:dyDescent="0.2">
      <c r="A178">
        <v>90</v>
      </c>
      <c r="B178" s="1">
        <v>45928</v>
      </c>
      <c r="C178" s="37" t="s">
        <v>985</v>
      </c>
      <c r="D178" s="17" t="s">
        <v>210</v>
      </c>
      <c r="E178" s="17" t="s">
        <v>91</v>
      </c>
      <c r="F178" s="5" t="s">
        <v>72</v>
      </c>
      <c r="G178" s="5">
        <v>90</v>
      </c>
      <c r="H178" s="5">
        <v>81</v>
      </c>
      <c r="I178">
        <v>13</v>
      </c>
      <c r="J178" t="s">
        <v>1203</v>
      </c>
      <c r="K178" t="s">
        <v>22</v>
      </c>
      <c r="M178" s="3">
        <v>8</v>
      </c>
      <c r="N178">
        <v>0</v>
      </c>
      <c r="O178">
        <v>0</v>
      </c>
      <c r="P178">
        <v>0</v>
      </c>
      <c r="Q178">
        <v>0</v>
      </c>
      <c r="R178" s="3">
        <v>0</v>
      </c>
      <c r="S178" s="3">
        <v>0</v>
      </c>
      <c r="T178" s="3">
        <v>0</v>
      </c>
      <c r="U178" s="3" t="s">
        <v>122</v>
      </c>
      <c r="V178" s="3">
        <f t="shared" si="2"/>
        <v>1</v>
      </c>
    </row>
    <row r="179" spans="1:22" x14ac:dyDescent="0.2">
      <c r="A179">
        <v>90</v>
      </c>
      <c r="B179" s="1">
        <v>45928</v>
      </c>
      <c r="C179" s="37" t="s">
        <v>985</v>
      </c>
      <c r="D179" s="17" t="s">
        <v>210</v>
      </c>
      <c r="E179" s="17" t="s">
        <v>91</v>
      </c>
      <c r="F179" s="5" t="s">
        <v>72</v>
      </c>
      <c r="G179" s="5">
        <v>90</v>
      </c>
      <c r="H179" s="5">
        <v>81</v>
      </c>
      <c r="I179">
        <v>14</v>
      </c>
      <c r="J179" t="s">
        <v>1011</v>
      </c>
      <c r="K179" t="s">
        <v>208</v>
      </c>
      <c r="M179" s="3">
        <v>0</v>
      </c>
      <c r="N179">
        <v>0</v>
      </c>
      <c r="O179">
        <v>0</v>
      </c>
      <c r="P179">
        <v>0</v>
      </c>
      <c r="Q179">
        <v>0</v>
      </c>
      <c r="R179" s="3">
        <v>0</v>
      </c>
      <c r="S179" s="3">
        <v>0</v>
      </c>
      <c r="T179" s="3">
        <v>0</v>
      </c>
      <c r="U179" s="3" t="s">
        <v>122</v>
      </c>
      <c r="V179" s="3">
        <f t="shared" si="2"/>
        <v>0</v>
      </c>
    </row>
    <row r="180" spans="1:22" x14ac:dyDescent="0.2">
      <c r="A180">
        <v>90</v>
      </c>
      <c r="B180" s="1">
        <v>45928</v>
      </c>
      <c r="C180" s="37" t="s">
        <v>210</v>
      </c>
      <c r="D180" s="17" t="s">
        <v>985</v>
      </c>
      <c r="E180" s="17" t="s">
        <v>90</v>
      </c>
      <c r="F180" s="5" t="s">
        <v>73</v>
      </c>
      <c r="G180" s="5">
        <v>81</v>
      </c>
      <c r="H180" s="5">
        <v>90</v>
      </c>
      <c r="I180">
        <v>4</v>
      </c>
      <c r="J180" t="s">
        <v>978</v>
      </c>
      <c r="K180" t="s">
        <v>58</v>
      </c>
      <c r="L180" s="3">
        <v>1</v>
      </c>
      <c r="M180" s="3">
        <v>26</v>
      </c>
      <c r="N180">
        <v>16</v>
      </c>
      <c r="O180">
        <v>6</v>
      </c>
      <c r="P180">
        <v>1</v>
      </c>
      <c r="Q180">
        <v>5</v>
      </c>
      <c r="R180" s="3">
        <v>0</v>
      </c>
      <c r="S180" s="3">
        <v>3</v>
      </c>
      <c r="T180" s="3">
        <v>3</v>
      </c>
      <c r="U180" s="3" t="s">
        <v>122</v>
      </c>
      <c r="V180" s="3">
        <f t="shared" si="2"/>
        <v>1</v>
      </c>
    </row>
    <row r="181" spans="1:22" x14ac:dyDescent="0.2">
      <c r="A181">
        <v>90</v>
      </c>
      <c r="B181" s="1">
        <v>45928</v>
      </c>
      <c r="C181" s="37" t="s">
        <v>210</v>
      </c>
      <c r="D181" s="17" t="s">
        <v>985</v>
      </c>
      <c r="E181" s="17" t="s">
        <v>90</v>
      </c>
      <c r="F181" s="5" t="s">
        <v>73</v>
      </c>
      <c r="G181" s="5">
        <v>81</v>
      </c>
      <c r="H181" s="5">
        <v>90</v>
      </c>
      <c r="I181">
        <v>5</v>
      </c>
      <c r="J181" t="s">
        <v>1207</v>
      </c>
      <c r="K181" t="s">
        <v>1206</v>
      </c>
      <c r="M181" s="3">
        <v>13</v>
      </c>
      <c r="N181">
        <v>2</v>
      </c>
      <c r="O181">
        <v>1</v>
      </c>
      <c r="P181">
        <v>0</v>
      </c>
      <c r="Q181">
        <v>1</v>
      </c>
      <c r="R181" s="3">
        <v>0</v>
      </c>
      <c r="S181" s="3">
        <v>0</v>
      </c>
      <c r="T181" s="3">
        <v>2</v>
      </c>
      <c r="U181" s="3" t="s">
        <v>122</v>
      </c>
      <c r="V181" s="3">
        <f t="shared" si="2"/>
        <v>1</v>
      </c>
    </row>
    <row r="182" spans="1:22" x14ac:dyDescent="0.2">
      <c r="A182">
        <v>90</v>
      </c>
      <c r="B182" s="1">
        <v>45928</v>
      </c>
      <c r="C182" s="37" t="s">
        <v>210</v>
      </c>
      <c r="D182" s="17" t="s">
        <v>985</v>
      </c>
      <c r="E182" s="17" t="s">
        <v>90</v>
      </c>
      <c r="F182" s="5" t="s">
        <v>73</v>
      </c>
      <c r="G182" s="5">
        <v>81</v>
      </c>
      <c r="H182" s="5">
        <v>90</v>
      </c>
      <c r="I182">
        <v>6</v>
      </c>
      <c r="J182" t="s">
        <v>979</v>
      </c>
      <c r="K182" t="s">
        <v>966</v>
      </c>
      <c r="L182" s="3">
        <v>1</v>
      </c>
      <c r="M182" s="3">
        <v>24</v>
      </c>
      <c r="N182">
        <v>15</v>
      </c>
      <c r="O182">
        <v>5</v>
      </c>
      <c r="P182">
        <v>1</v>
      </c>
      <c r="Q182">
        <v>4</v>
      </c>
      <c r="R182" s="3">
        <v>0</v>
      </c>
      <c r="S182" s="3">
        <v>4</v>
      </c>
      <c r="T182" s="3">
        <v>4</v>
      </c>
      <c r="U182" s="3" t="s">
        <v>122</v>
      </c>
      <c r="V182" s="3">
        <f t="shared" si="2"/>
        <v>1</v>
      </c>
    </row>
    <row r="183" spans="1:22" x14ac:dyDescent="0.2">
      <c r="A183">
        <v>90</v>
      </c>
      <c r="B183" s="1">
        <v>45928</v>
      </c>
      <c r="C183" s="37" t="s">
        <v>210</v>
      </c>
      <c r="D183" s="17" t="s">
        <v>985</v>
      </c>
      <c r="E183" s="17" t="s">
        <v>90</v>
      </c>
      <c r="F183" s="5" t="s">
        <v>73</v>
      </c>
      <c r="G183" s="5">
        <v>81</v>
      </c>
      <c r="H183" s="5">
        <v>90</v>
      </c>
      <c r="I183">
        <v>7</v>
      </c>
      <c r="J183" t="s">
        <v>70</v>
      </c>
      <c r="K183" t="s">
        <v>550</v>
      </c>
      <c r="M183" s="3">
        <v>8</v>
      </c>
      <c r="N183">
        <v>0</v>
      </c>
      <c r="O183">
        <v>0</v>
      </c>
      <c r="P183">
        <v>0</v>
      </c>
      <c r="Q183">
        <v>0</v>
      </c>
      <c r="R183" s="3">
        <v>0</v>
      </c>
      <c r="S183" s="3">
        <v>0</v>
      </c>
      <c r="T183" s="3">
        <v>3</v>
      </c>
      <c r="U183" s="3" t="s">
        <v>122</v>
      </c>
      <c r="V183" s="3">
        <f t="shared" si="2"/>
        <v>1</v>
      </c>
    </row>
    <row r="184" spans="1:22" x14ac:dyDescent="0.2">
      <c r="A184">
        <v>90</v>
      </c>
      <c r="B184" s="1">
        <v>45928</v>
      </c>
      <c r="C184" s="37" t="s">
        <v>210</v>
      </c>
      <c r="D184" s="17" t="s">
        <v>985</v>
      </c>
      <c r="E184" s="17" t="s">
        <v>90</v>
      </c>
      <c r="F184" s="5" t="s">
        <v>73</v>
      </c>
      <c r="G184" s="5">
        <v>81</v>
      </c>
      <c r="H184" s="5">
        <v>90</v>
      </c>
      <c r="I184">
        <v>8</v>
      </c>
      <c r="J184" t="s">
        <v>1273</v>
      </c>
      <c r="K184" t="s">
        <v>52</v>
      </c>
      <c r="L184" s="3">
        <v>1</v>
      </c>
      <c r="M184" s="3">
        <v>12</v>
      </c>
      <c r="N184">
        <v>4</v>
      </c>
      <c r="O184">
        <v>1</v>
      </c>
      <c r="P184">
        <v>1</v>
      </c>
      <c r="Q184">
        <v>0</v>
      </c>
      <c r="R184" s="3">
        <v>0</v>
      </c>
      <c r="S184" s="3">
        <v>1</v>
      </c>
      <c r="T184" s="3">
        <v>5</v>
      </c>
      <c r="U184" s="3" t="s">
        <v>122</v>
      </c>
      <c r="V184" s="3">
        <f t="shared" si="2"/>
        <v>1</v>
      </c>
    </row>
    <row r="185" spans="1:22" x14ac:dyDescent="0.2">
      <c r="A185">
        <v>90</v>
      </c>
      <c r="B185" s="1">
        <v>45928</v>
      </c>
      <c r="C185" s="37" t="s">
        <v>210</v>
      </c>
      <c r="D185" s="17" t="s">
        <v>985</v>
      </c>
      <c r="E185" s="17" t="s">
        <v>90</v>
      </c>
      <c r="F185" s="5" t="s">
        <v>73</v>
      </c>
      <c r="G185" s="5">
        <v>81</v>
      </c>
      <c r="H185" s="5">
        <v>90</v>
      </c>
      <c r="I185">
        <v>9</v>
      </c>
      <c r="J185" t="s">
        <v>980</v>
      </c>
      <c r="K185" t="s">
        <v>217</v>
      </c>
      <c r="L185" s="3">
        <v>1</v>
      </c>
      <c r="M185" s="3">
        <v>25</v>
      </c>
      <c r="N185">
        <v>17</v>
      </c>
      <c r="O185">
        <v>6</v>
      </c>
      <c r="P185">
        <v>3</v>
      </c>
      <c r="Q185">
        <v>2</v>
      </c>
      <c r="R185" s="3">
        <v>1</v>
      </c>
      <c r="S185" s="3">
        <v>2</v>
      </c>
      <c r="T185" s="3">
        <v>5</v>
      </c>
      <c r="U185" s="3" t="s">
        <v>122</v>
      </c>
      <c r="V185" s="3">
        <f t="shared" si="2"/>
        <v>1</v>
      </c>
    </row>
    <row r="186" spans="1:22" x14ac:dyDescent="0.2">
      <c r="A186">
        <v>90</v>
      </c>
      <c r="B186" s="1">
        <v>45928</v>
      </c>
      <c r="C186" s="37" t="s">
        <v>210</v>
      </c>
      <c r="D186" s="17" t="s">
        <v>985</v>
      </c>
      <c r="E186" s="17" t="s">
        <v>90</v>
      </c>
      <c r="F186" s="5" t="s">
        <v>73</v>
      </c>
      <c r="G186" s="5">
        <v>81</v>
      </c>
      <c r="H186" s="5">
        <v>90</v>
      </c>
      <c r="I186">
        <v>10</v>
      </c>
      <c r="J186" t="s">
        <v>981</v>
      </c>
      <c r="K186" t="s">
        <v>967</v>
      </c>
      <c r="L186" s="3">
        <v>1</v>
      </c>
      <c r="M186" s="3">
        <v>19</v>
      </c>
      <c r="N186">
        <v>10</v>
      </c>
      <c r="O186">
        <v>4</v>
      </c>
      <c r="P186">
        <v>1</v>
      </c>
      <c r="Q186">
        <v>3</v>
      </c>
      <c r="R186" s="3">
        <v>0</v>
      </c>
      <c r="S186" s="3">
        <v>1</v>
      </c>
      <c r="T186" s="3">
        <v>2</v>
      </c>
      <c r="U186" s="3" t="s">
        <v>122</v>
      </c>
      <c r="V186" s="3">
        <f t="shared" si="2"/>
        <v>1</v>
      </c>
    </row>
    <row r="187" spans="1:22" x14ac:dyDescent="0.2">
      <c r="A187">
        <v>90</v>
      </c>
      <c r="B187" s="1">
        <v>45928</v>
      </c>
      <c r="C187" s="37" t="s">
        <v>210</v>
      </c>
      <c r="D187" s="17" t="s">
        <v>985</v>
      </c>
      <c r="E187" s="17" t="s">
        <v>90</v>
      </c>
      <c r="F187" s="5" t="s">
        <v>73</v>
      </c>
      <c r="G187" s="5">
        <v>81</v>
      </c>
      <c r="H187" s="5">
        <v>90</v>
      </c>
      <c r="I187">
        <v>11</v>
      </c>
      <c r="J187" t="s">
        <v>982</v>
      </c>
      <c r="K187" t="s">
        <v>133</v>
      </c>
      <c r="M187" s="3">
        <v>14</v>
      </c>
      <c r="N187">
        <v>0</v>
      </c>
      <c r="O187">
        <v>0</v>
      </c>
      <c r="P187">
        <v>0</v>
      </c>
      <c r="Q187">
        <v>0</v>
      </c>
      <c r="R187" s="3">
        <v>0</v>
      </c>
      <c r="S187" s="3">
        <v>0</v>
      </c>
      <c r="T187" s="3">
        <v>0</v>
      </c>
      <c r="U187" s="3" t="s">
        <v>122</v>
      </c>
      <c r="V187" s="3">
        <f t="shared" si="2"/>
        <v>1</v>
      </c>
    </row>
    <row r="188" spans="1:22" x14ac:dyDescent="0.2">
      <c r="A188">
        <v>90</v>
      </c>
      <c r="B188" s="1">
        <v>45928</v>
      </c>
      <c r="C188" s="37" t="s">
        <v>210</v>
      </c>
      <c r="D188" s="17" t="s">
        <v>985</v>
      </c>
      <c r="E188" s="17" t="s">
        <v>90</v>
      </c>
      <c r="F188" s="5" t="s">
        <v>73</v>
      </c>
      <c r="G188" s="5">
        <v>81</v>
      </c>
      <c r="H188" s="5">
        <v>90</v>
      </c>
      <c r="I188">
        <v>12</v>
      </c>
      <c r="J188" t="s">
        <v>983</v>
      </c>
      <c r="K188" t="s">
        <v>968</v>
      </c>
      <c r="M188" s="3">
        <v>13</v>
      </c>
      <c r="N188">
        <v>2</v>
      </c>
      <c r="O188">
        <v>1</v>
      </c>
      <c r="P188">
        <v>0</v>
      </c>
      <c r="Q188">
        <v>0</v>
      </c>
      <c r="R188" s="3">
        <v>1</v>
      </c>
      <c r="S188" s="3">
        <v>0</v>
      </c>
      <c r="T188" s="3">
        <v>2</v>
      </c>
      <c r="U188" s="3" t="s">
        <v>122</v>
      </c>
      <c r="V188" s="3">
        <f t="shared" si="2"/>
        <v>1</v>
      </c>
    </row>
    <row r="189" spans="1:22" x14ac:dyDescent="0.2">
      <c r="A189">
        <v>90</v>
      </c>
      <c r="B189" s="1">
        <v>45928</v>
      </c>
      <c r="C189" s="37" t="s">
        <v>210</v>
      </c>
      <c r="D189" s="17" t="s">
        <v>985</v>
      </c>
      <c r="E189" s="17" t="s">
        <v>90</v>
      </c>
      <c r="F189" s="5" t="s">
        <v>73</v>
      </c>
      <c r="G189" s="5">
        <v>81</v>
      </c>
      <c r="H189" s="5">
        <v>90</v>
      </c>
      <c r="I189">
        <v>13</v>
      </c>
      <c r="J189" t="s">
        <v>984</v>
      </c>
      <c r="K189" t="s">
        <v>140</v>
      </c>
      <c r="M189" s="3">
        <v>25</v>
      </c>
      <c r="N189">
        <v>7</v>
      </c>
      <c r="O189">
        <v>3</v>
      </c>
      <c r="P189">
        <v>1</v>
      </c>
      <c r="Q189">
        <v>2</v>
      </c>
      <c r="R189" s="3">
        <v>0</v>
      </c>
      <c r="S189" s="3">
        <v>0</v>
      </c>
      <c r="T189" s="3">
        <v>1</v>
      </c>
      <c r="U189" s="3" t="s">
        <v>122</v>
      </c>
      <c r="V189" s="3">
        <f t="shared" si="2"/>
        <v>1</v>
      </c>
    </row>
    <row r="190" spans="1:22" x14ac:dyDescent="0.2">
      <c r="A190">
        <v>90</v>
      </c>
      <c r="B190" s="1">
        <v>45928</v>
      </c>
      <c r="C190" s="37" t="s">
        <v>210</v>
      </c>
      <c r="D190" s="17" t="s">
        <v>985</v>
      </c>
      <c r="E190" s="17" t="s">
        <v>90</v>
      </c>
      <c r="F190" s="5" t="s">
        <v>73</v>
      </c>
      <c r="G190" s="5">
        <v>81</v>
      </c>
      <c r="H190" s="5">
        <v>90</v>
      </c>
      <c r="I190">
        <v>14</v>
      </c>
      <c r="J190" t="s">
        <v>1208</v>
      </c>
      <c r="K190" t="s">
        <v>969</v>
      </c>
      <c r="M190" s="3">
        <v>21</v>
      </c>
      <c r="N190">
        <v>8</v>
      </c>
      <c r="O190">
        <v>4</v>
      </c>
      <c r="P190">
        <v>0</v>
      </c>
      <c r="Q190">
        <v>2</v>
      </c>
      <c r="R190" s="3">
        <v>2</v>
      </c>
      <c r="S190" s="3">
        <v>0</v>
      </c>
      <c r="T190" s="3">
        <v>0</v>
      </c>
      <c r="U190" s="3" t="s">
        <v>122</v>
      </c>
      <c r="V190" s="3">
        <f t="shared" si="2"/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C18E6B-0170-4951-9820-8A1531C56CB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CUMUL</vt:lpstr>
      <vt:lpstr>POULE A</vt:lpstr>
      <vt:lpstr>POULE B</vt:lpstr>
      <vt:lpstr>POULE C</vt:lpstr>
      <vt:lpstr>POULE D</vt:lpstr>
      <vt:lpstr>POULE E</vt:lpstr>
      <vt:lpstr>POULE F</vt:lpstr>
      <vt:lpstr>POULE G</vt:lpstr>
      <vt:lpstr>POULE H</vt:lpstr>
      <vt:lpstr>POULE I</vt:lpstr>
      <vt:lpstr>POULE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ph.sudre23@gmail.com</dc:creator>
  <cp:lastModifiedBy>Philippe Sudre</cp:lastModifiedBy>
  <dcterms:created xsi:type="dcterms:W3CDTF">2025-03-25T10:19:19Z</dcterms:created>
  <dcterms:modified xsi:type="dcterms:W3CDTF">2025-10-03T16:25:24Z</dcterms:modified>
</cp:coreProperties>
</file>